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omments6.xml" ContentType="application/vnd.openxmlformats-officedocument.spreadsheetml.comments+xml"/>
  <Override PartName="/xl/drawings/drawing2.xml" ContentType="application/vnd.openxmlformats-officedocument.drawing+xml"/>
  <Override PartName="/xl/comments7.xml" ContentType="application/vnd.openxmlformats-officedocument.spreadsheetml.comments+xml"/>
  <Override PartName="/xl/drawings/drawing3.xml" ContentType="application/vnd.openxmlformats-officedocument.drawing+xml"/>
  <Override PartName="/xl/comments8.xml" ContentType="application/vnd.openxmlformats-officedocument.spreadsheetml.comments+xml"/>
  <Override PartName="/xl/drawings/drawing4.xml" ContentType="application/vnd.openxmlformats-officedocument.drawing+xml"/>
  <Override PartName="/xl/comments9.xml" ContentType="application/vnd.openxmlformats-officedocument.spreadsheetml.comments+xml"/>
  <Override PartName="/xl/drawings/drawing5.xml" ContentType="application/vnd.openxmlformats-officedocument.drawing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codeName="ThisWorkbook"/>
  <mc:AlternateContent xmlns:mc="http://schemas.openxmlformats.org/markup-compatibility/2006">
    <mc:Choice Requires="x15">
      <x15ac:absPath xmlns:x15ac="http://schemas.microsoft.com/office/spreadsheetml/2010/11/ac" url="\\vhb\proj\Raleigh\38412.12 NCDOT B-4932 Edgecombe\NCDOT\Roadway\Proj\90%Plans Submittals Revised\Working (dont include)\B4932_90%Plans_Submittals\Roadway\Estimate\"/>
    </mc:Choice>
  </mc:AlternateContent>
  <bookViews>
    <workbookView xWindow="2220" yWindow="0" windowWidth="22740" windowHeight="10620" tabRatio="689" activeTab="3"/>
  </bookViews>
  <sheets>
    <sheet name="CalculationQuantity" sheetId="12" r:id="rId1"/>
    <sheet name="CLEARING AND GRUBBING" sheetId="92" r:id="rId2"/>
    <sheet name="SUPPL CLEARING AND GRUBBING" sheetId="93" r:id="rId3"/>
    <sheet name="Drainage Ditch Excavation" sheetId="111" r:id="rId4"/>
    <sheet name="PAVEMENT REMOVAL ASPH" sheetId="94" r:id="rId5"/>
    <sheet name="PAVEMENT BREAKING ASPH" sheetId="108" r:id="rId6"/>
    <sheet name="Undercut Excavation" sheetId="123" r:id="rId7"/>
    <sheet name="Select Granular Material" sheetId="124" r:id="rId8"/>
    <sheet name="Geotextile Soil Stabilization " sheetId="122" r:id="rId9"/>
    <sheet name="Rock Plating" sheetId="127" r:id="rId10"/>
    <sheet name="RSS" sheetId="125" r:id="rId11"/>
    <sheet name="Coir Fiber Mat" sheetId="126" r:id="rId12"/>
    <sheet name="FOUNDATION CONDITIONING MAT." sheetId="121" r:id="rId13"/>
    <sheet name="FINE GRADING" sheetId="103" r:id="rId14"/>
    <sheet name="ABC" sheetId="96" r:id="rId15"/>
    <sheet name="ASPH. BASE COURSE TY. B25.0B" sheetId="97" r:id="rId16"/>
    <sheet name="ASPH. INT. COURSE TY. I19.0B" sheetId="99" r:id="rId17"/>
    <sheet name="ASPH. SURF. COURSE TY. S9.5B" sheetId="100" r:id="rId18"/>
    <sheet name="ASPH. SURF. COURSE TY. SF9.5A" sheetId="101" r:id="rId19"/>
    <sheet name="WEDGING" sheetId="107" r:id="rId20"/>
    <sheet name="Asphalt Binder for Plant Mix" sheetId="104" r:id="rId21"/>
    <sheet name="Pavement Repair" sheetId="119" r:id="rId22"/>
    <sheet name="ROW Markers" sheetId="120" r:id="rId23"/>
    <sheet name="Shoulder Berm Gutter" sheetId="112" r:id="rId24"/>
    <sheet name="Pipe Outlet Riprap Class B" sheetId="115" r:id="rId25"/>
    <sheet name="Geotextile at Pipe Outlets" sheetId="116" r:id="rId26"/>
    <sheet name="Riprap Class I" sheetId="118" r:id="rId27"/>
    <sheet name="SEEDING FOR EC" sheetId="106" r:id="rId28"/>
    <sheet name="MET_CHARTS" sheetId="91" state="hidden" r:id="rId29"/>
    <sheet name="CHARTS" sheetId="73" state="hidden" r:id="rId30"/>
  </sheets>
  <definedNames>
    <definedName name="J" localSheetId="11">#REF!</definedName>
    <definedName name="J" localSheetId="12">#REF!</definedName>
    <definedName name="J" localSheetId="8">#REF!</definedName>
    <definedName name="J" localSheetId="21">#REF!</definedName>
    <definedName name="J" localSheetId="9">#REF!</definedName>
    <definedName name="J" localSheetId="22">#REF!</definedName>
    <definedName name="J" localSheetId="10">#REF!</definedName>
    <definedName name="J" localSheetId="7">#REF!</definedName>
    <definedName name="J" localSheetId="6">#REF!</definedName>
    <definedName name="J">#REF!</definedName>
    <definedName name="PAY_LIST" localSheetId="11">#REF!</definedName>
    <definedName name="PAY_LIST" localSheetId="12">#REF!</definedName>
    <definedName name="PAY_LIST" localSheetId="8">#REF!</definedName>
    <definedName name="PAY_LIST" localSheetId="5">#REF!</definedName>
    <definedName name="PAY_LIST" localSheetId="21">#REF!</definedName>
    <definedName name="PAY_LIST" localSheetId="9">#REF!</definedName>
    <definedName name="PAY_LIST" localSheetId="22">#REF!</definedName>
    <definedName name="PAY_LIST" localSheetId="10">#REF!</definedName>
    <definedName name="PAY_LIST" localSheetId="7">#REF!</definedName>
    <definedName name="PAY_LIST" localSheetId="6">#REF!</definedName>
    <definedName name="PAY_LIST">#REF!</definedName>
    <definedName name="_xlnm.Print_Area" localSheetId="14">ABC!$A$1:$J$31</definedName>
    <definedName name="_xlnm.Print_Area" localSheetId="15">'ASPH. BASE COURSE TY. B25.0B'!$A$1:$K$43</definedName>
    <definedName name="_xlnm.Print_Area" localSheetId="16">'ASPH. INT. COURSE TY. I19.0B'!$A$1:$K$48</definedName>
    <definedName name="_xlnm.Print_Area" localSheetId="17">'ASPH. SURF. COURSE TY. S9.5B'!$A$1:$K$48</definedName>
    <definedName name="_xlnm.Print_Area" localSheetId="18">'ASPH. SURF. COURSE TY. SF9.5A'!$A$1:$K$48</definedName>
    <definedName name="_xlnm.Print_Area" localSheetId="20">'Asphalt Binder for Plant Mix'!$B$1:$K$43</definedName>
    <definedName name="_xlnm.Print_Area" localSheetId="0">CalculationQuantity!$C$1:$L$40</definedName>
    <definedName name="_xlnm.Print_Area" localSheetId="1">'CLEARING AND GRUBBING'!$B$1:$J$35</definedName>
    <definedName name="_xlnm.Print_Area" localSheetId="3">'Drainage Ditch Excavation'!$A$1:$J$36</definedName>
    <definedName name="_xlnm.Print_Area" localSheetId="13">'FINE GRADING'!$B$1:$J$31</definedName>
    <definedName name="_xlnm.Print_Area" localSheetId="5">'PAVEMENT BREAKING ASPH'!$B$1:$J$30</definedName>
    <definedName name="_xlnm.Print_Area" localSheetId="4">'PAVEMENT REMOVAL ASPH'!$B$1:$J$28</definedName>
    <definedName name="_xlnm.Print_Area" localSheetId="22">'ROW Markers'!$A$1:$F$30</definedName>
    <definedName name="_xlnm.Print_Area" localSheetId="27">'SEEDING FOR EC'!$B$1:$J$31</definedName>
    <definedName name="_xlnm.Print_Area" localSheetId="23">'Shoulder Berm Gutter'!$A$1:$G$26</definedName>
    <definedName name="_xlnm.Print_Area" localSheetId="19">WEDGING!$A$1:$K$20</definedName>
    <definedName name="_xlnm.Print_Titles" localSheetId="3">'Drainage Ditch Excavation'!$1:$6</definedName>
    <definedName name="_xlnm.Print_Titles" localSheetId="25">'Geotextile at Pipe Outlets'!$1:$7</definedName>
    <definedName name="_xlnm.Print_Titles" localSheetId="24">'Pipe Outlet Riprap Class B'!$1:$6</definedName>
    <definedName name="_xlnm.Print_Titles" localSheetId="26">'Riprap Class I'!$1:$6</definedName>
  </definedNames>
  <calcPr calcId="171027"/>
</workbook>
</file>

<file path=xl/calcChain.xml><?xml version="1.0" encoding="utf-8"?>
<calcChain xmlns="http://schemas.openxmlformats.org/spreadsheetml/2006/main">
  <c r="H35" i="111" l="1"/>
  <c r="C2" i="127" l="1"/>
  <c r="C2" i="126"/>
  <c r="C2" i="125"/>
  <c r="C2" i="124"/>
  <c r="H15" i="123"/>
  <c r="C2" i="123"/>
  <c r="H15" i="122"/>
  <c r="C2" i="122"/>
  <c r="C11" i="121" l="1"/>
  <c r="C2" i="121" l="1"/>
  <c r="H11" i="121"/>
  <c r="H13" i="121" s="1"/>
  <c r="C26" i="121"/>
  <c r="H26" i="121" s="1"/>
  <c r="H28" i="121" s="1"/>
  <c r="B1" i="120" l="1"/>
  <c r="B1" i="118"/>
  <c r="B1" i="116"/>
  <c r="B1" i="115"/>
  <c r="D29" i="120" l="1"/>
  <c r="H12" i="119"/>
  <c r="I12" i="119" s="1"/>
  <c r="R22" i="119"/>
  <c r="R21" i="119"/>
  <c r="R20" i="119"/>
  <c r="R19" i="119"/>
  <c r="R18" i="119"/>
  <c r="R17" i="119"/>
  <c r="R16" i="119"/>
  <c r="R15" i="119"/>
  <c r="R14" i="119"/>
  <c r="C1" i="119"/>
  <c r="I25" i="119"/>
  <c r="H24" i="119"/>
  <c r="I24" i="119" s="1"/>
  <c r="H23" i="119"/>
  <c r="I23" i="119" s="1"/>
  <c r="H22" i="119"/>
  <c r="I22" i="119" s="1"/>
  <c r="H21" i="119"/>
  <c r="I21" i="119" s="1"/>
  <c r="H20" i="119"/>
  <c r="I20" i="119" s="1"/>
  <c r="H19" i="119"/>
  <c r="I19" i="119" s="1"/>
  <c r="H15" i="119"/>
  <c r="I15" i="119" s="1"/>
  <c r="H18" i="119"/>
  <c r="I18" i="119" s="1"/>
  <c r="H17" i="119"/>
  <c r="I17" i="119" s="1"/>
  <c r="H16" i="119"/>
  <c r="I16" i="119" s="1"/>
  <c r="H14" i="119"/>
  <c r="I14" i="119" s="1"/>
  <c r="H13" i="119" l="1"/>
  <c r="I13" i="119" s="1"/>
  <c r="I26" i="119" s="1"/>
  <c r="I27" i="119" s="1"/>
  <c r="D1" i="104" l="1"/>
  <c r="D1" i="101"/>
  <c r="I41" i="100"/>
  <c r="D1" i="100" l="1"/>
  <c r="D1" i="99"/>
  <c r="D1" i="97"/>
  <c r="B1" i="96"/>
  <c r="C1" i="107" l="1"/>
  <c r="B1" i="112"/>
  <c r="D1" i="108" l="1"/>
  <c r="H17" i="94"/>
  <c r="H16" i="94"/>
  <c r="H15" i="94"/>
  <c r="H14" i="94"/>
  <c r="H13" i="94"/>
  <c r="H12" i="94"/>
  <c r="H11" i="94"/>
  <c r="H10" i="94"/>
  <c r="H9" i="94"/>
  <c r="D1" i="94" l="1"/>
  <c r="C1" i="111" l="1"/>
  <c r="D1" i="103"/>
  <c r="C2" i="93" l="1"/>
  <c r="H35" i="92"/>
  <c r="F16" i="92"/>
  <c r="F18" i="92"/>
  <c r="D2" i="92"/>
  <c r="H19" i="118" l="1"/>
  <c r="G19" i="118"/>
  <c r="H18" i="118"/>
  <c r="G18" i="118"/>
  <c r="H17" i="118"/>
  <c r="G17" i="118"/>
  <c r="H16" i="118"/>
  <c r="G16" i="118"/>
  <c r="H15" i="118"/>
  <c r="H14" i="118"/>
  <c r="H13" i="118"/>
  <c r="H12" i="118"/>
  <c r="H11" i="118"/>
  <c r="H10" i="118"/>
  <c r="H9" i="118"/>
  <c r="H7" i="118"/>
  <c r="G7" i="118"/>
  <c r="G21" i="116"/>
  <c r="G20" i="116"/>
  <c r="G19" i="116"/>
  <c r="G18" i="116"/>
  <c r="G17" i="116"/>
  <c r="G16" i="116"/>
  <c r="G15" i="116"/>
  <c r="G14" i="116"/>
  <c r="G13" i="116"/>
  <c r="G12" i="116"/>
  <c r="G11" i="116"/>
  <c r="G10" i="116"/>
  <c r="G9" i="116"/>
  <c r="G8" i="116"/>
  <c r="F22" i="115"/>
  <c r="F21" i="115"/>
  <c r="F20" i="115"/>
  <c r="F19" i="115"/>
  <c r="F18" i="115"/>
  <c r="F17" i="115"/>
  <c r="F16" i="115"/>
  <c r="F15" i="115"/>
  <c r="F14" i="115"/>
  <c r="F13" i="115"/>
  <c r="F12" i="115"/>
  <c r="F11" i="115"/>
  <c r="F10" i="115"/>
  <c r="F9" i="115"/>
  <c r="F8" i="115"/>
  <c r="F7" i="115"/>
  <c r="H20" i="118" l="1"/>
  <c r="G22" i="116"/>
  <c r="F23" i="115"/>
  <c r="E23" i="112" l="1"/>
  <c r="E22" i="112"/>
  <c r="E21" i="112"/>
  <c r="E20" i="112"/>
  <c r="E19" i="112"/>
  <c r="E18" i="112"/>
  <c r="E17" i="112"/>
  <c r="E16" i="112"/>
  <c r="E15" i="112"/>
  <c r="E14" i="112"/>
  <c r="E13" i="112"/>
  <c r="E12" i="112"/>
  <c r="E11" i="112"/>
  <c r="E10" i="112"/>
  <c r="E9" i="112"/>
  <c r="E8" i="112"/>
  <c r="E24" i="112" s="1"/>
  <c r="E25" i="112" s="1"/>
  <c r="E7" i="112"/>
  <c r="E30" i="111" l="1"/>
  <c r="E29" i="111"/>
  <c r="G29" i="111" s="1"/>
  <c r="E28" i="111"/>
  <c r="G28" i="111" s="1"/>
  <c r="E27" i="111"/>
  <c r="G27" i="111" s="1"/>
  <c r="H27" i="111" s="1"/>
  <c r="E26" i="111"/>
  <c r="G26" i="111" s="1"/>
  <c r="H26" i="111" s="1"/>
  <c r="E25" i="111"/>
  <c r="G25" i="111" s="1"/>
  <c r="E24" i="111"/>
  <c r="G24" i="111" s="1"/>
  <c r="E23" i="111"/>
  <c r="G23" i="111" s="1"/>
  <c r="H23" i="111" s="1"/>
  <c r="G22" i="111"/>
  <c r="H22" i="111" s="1"/>
  <c r="E22" i="111"/>
  <c r="E21" i="111"/>
  <c r="G21" i="111" s="1"/>
  <c r="E20" i="111"/>
  <c r="E19" i="111"/>
  <c r="G19" i="111" s="1"/>
  <c r="H19" i="111" s="1"/>
  <c r="E18" i="111"/>
  <c r="G18" i="111" s="1"/>
  <c r="H18" i="111" s="1"/>
  <c r="E17" i="111"/>
  <c r="G17" i="111" s="1"/>
  <c r="E16" i="111"/>
  <c r="G16" i="111" s="1"/>
  <c r="E15" i="111"/>
  <c r="G15" i="111" s="1"/>
  <c r="E12" i="111"/>
  <c r="E11" i="111"/>
  <c r="E10" i="111"/>
  <c r="G10" i="111" s="1"/>
  <c r="H10" i="111" s="1"/>
  <c r="E9" i="111"/>
  <c r="G9" i="111" s="1"/>
  <c r="H9" i="111" s="1"/>
  <c r="E8" i="111"/>
  <c r="G8" i="111" s="1"/>
  <c r="H7" i="111"/>
  <c r="H15" i="111" l="1"/>
  <c r="G20" i="111"/>
  <c r="H20" i="111" s="1"/>
  <c r="H28" i="111"/>
  <c r="G11" i="111"/>
  <c r="H11" i="111" s="1"/>
  <c r="H12" i="111" s="1"/>
  <c r="H16" i="111"/>
  <c r="H24" i="111"/>
  <c r="H8" i="111"/>
  <c r="H17" i="111"/>
  <c r="H21" i="111"/>
  <c r="H25" i="111"/>
  <c r="H29" i="111"/>
  <c r="H10" i="108"/>
  <c r="F15" i="108"/>
  <c r="H15" i="108" s="1"/>
  <c r="F14" i="108"/>
  <c r="H14" i="108" s="1"/>
  <c r="F13" i="108"/>
  <c r="H13" i="108" s="1"/>
  <c r="F12" i="108"/>
  <c r="H12" i="108" s="1"/>
  <c r="F11" i="108"/>
  <c r="H11" i="108" s="1"/>
  <c r="F28" i="108"/>
  <c r="H28" i="108" s="1"/>
  <c r="F27" i="108"/>
  <c r="H27" i="108" s="1"/>
  <c r="F26" i="108"/>
  <c r="H26" i="108" s="1"/>
  <c r="F25" i="108"/>
  <c r="H25" i="108" s="1"/>
  <c r="H24" i="108"/>
  <c r="F24" i="108"/>
  <c r="F23" i="108"/>
  <c r="H23" i="108" s="1"/>
  <c r="F22" i="108"/>
  <c r="H22" i="108" s="1"/>
  <c r="F21" i="108"/>
  <c r="H21" i="108" s="1"/>
  <c r="F20" i="108"/>
  <c r="H20" i="108" s="1"/>
  <c r="F19" i="108"/>
  <c r="H19" i="108" s="1"/>
  <c r="H18" i="108"/>
  <c r="F18" i="108"/>
  <c r="F17" i="108"/>
  <c r="H17" i="108" s="1"/>
  <c r="F16" i="108"/>
  <c r="H16" i="108" s="1"/>
  <c r="H9" i="108"/>
  <c r="H30" i="111" l="1"/>
  <c r="H29" i="108"/>
  <c r="H30" i="108" s="1"/>
  <c r="G18" i="107" l="1"/>
  <c r="G19" i="107" s="1"/>
  <c r="I37" i="97" s="1"/>
  <c r="F18" i="107"/>
  <c r="F19" i="107" s="1"/>
  <c r="I38" i="99" s="1"/>
  <c r="E18" i="107"/>
  <c r="E19" i="107" s="1"/>
  <c r="I39" i="100" s="1"/>
  <c r="F28" i="106" l="1"/>
  <c r="H28" i="106" s="1"/>
  <c r="F27" i="106"/>
  <c r="H27" i="106" s="1"/>
  <c r="F26" i="106"/>
  <c r="H26" i="106" s="1"/>
  <c r="F25" i="106"/>
  <c r="H25" i="106" s="1"/>
  <c r="F24" i="106"/>
  <c r="H24" i="106" s="1"/>
  <c r="F23" i="106"/>
  <c r="H23" i="106" s="1"/>
  <c r="F22" i="106"/>
  <c r="H22" i="106" s="1"/>
  <c r="H21" i="106"/>
  <c r="F21" i="106"/>
  <c r="F20" i="106"/>
  <c r="H20" i="106" s="1"/>
  <c r="F19" i="106"/>
  <c r="H19" i="106" s="1"/>
  <c r="F18" i="106"/>
  <c r="H18" i="106" s="1"/>
  <c r="F17" i="106"/>
  <c r="H17" i="106" s="1"/>
  <c r="H16" i="106"/>
  <c r="H15" i="106"/>
  <c r="H14" i="106"/>
  <c r="H13" i="106"/>
  <c r="H12" i="106"/>
  <c r="H11" i="106"/>
  <c r="H10" i="106"/>
  <c r="H9" i="106"/>
  <c r="H29" i="106" l="1"/>
  <c r="H30" i="106" s="1"/>
  <c r="H31" i="106" s="1"/>
  <c r="I17" i="104" l="1"/>
  <c r="I16" i="104"/>
  <c r="I15" i="104"/>
  <c r="I10" i="104"/>
  <c r="I26" i="104"/>
  <c r="I25" i="104"/>
  <c r="I29" i="104" s="1"/>
  <c r="I24" i="104"/>
  <c r="I9" i="104"/>
  <c r="H14" i="103"/>
  <c r="H12" i="103"/>
  <c r="H11" i="103"/>
  <c r="H10" i="103"/>
  <c r="H9" i="103"/>
  <c r="F28" i="103"/>
  <c r="H28" i="103" s="1"/>
  <c r="F27" i="103"/>
  <c r="H27" i="103"/>
  <c r="F26" i="103"/>
  <c r="H26" i="103" s="1"/>
  <c r="F25" i="103"/>
  <c r="H25" i="103"/>
  <c r="F24" i="103"/>
  <c r="H24" i="103" s="1"/>
  <c r="F23" i="103"/>
  <c r="H23" i="103"/>
  <c r="F22" i="103"/>
  <c r="H22" i="103" s="1"/>
  <c r="F21" i="103"/>
  <c r="H21" i="103"/>
  <c r="F20" i="103"/>
  <c r="H20" i="103" s="1"/>
  <c r="F19" i="103"/>
  <c r="H19" i="103"/>
  <c r="F18" i="103"/>
  <c r="H18" i="103" s="1"/>
  <c r="F17" i="103"/>
  <c r="H17" i="103"/>
  <c r="H16" i="103"/>
  <c r="H15" i="103"/>
  <c r="H13" i="103"/>
  <c r="I39" i="101"/>
  <c r="I38" i="101"/>
  <c r="I35" i="101"/>
  <c r="I34" i="101"/>
  <c r="G31" i="101"/>
  <c r="I31" i="101" s="1"/>
  <c r="G30" i="101"/>
  <c r="I30" i="101" s="1"/>
  <c r="G29" i="101"/>
  <c r="I29" i="101" s="1"/>
  <c r="G28" i="101"/>
  <c r="I28" i="101" s="1"/>
  <c r="G27" i="101"/>
  <c r="I27" i="101" s="1"/>
  <c r="G26" i="101"/>
  <c r="I26" i="101" s="1"/>
  <c r="G25" i="101"/>
  <c r="I25" i="101" s="1"/>
  <c r="I24" i="101"/>
  <c r="G40" i="101"/>
  <c r="G39" i="101"/>
  <c r="E39" i="101"/>
  <c r="G38" i="101"/>
  <c r="E38" i="101"/>
  <c r="G37" i="101"/>
  <c r="I37" i="101" s="1"/>
  <c r="E37" i="101"/>
  <c r="G36" i="101"/>
  <c r="I36" i="101" s="1"/>
  <c r="E36" i="101"/>
  <c r="G35" i="101"/>
  <c r="E35" i="101"/>
  <c r="G34" i="101"/>
  <c r="E34" i="101"/>
  <c r="G33" i="101"/>
  <c r="I33" i="101" s="1"/>
  <c r="E33" i="101"/>
  <c r="G32" i="101"/>
  <c r="I32" i="101" s="1"/>
  <c r="E32" i="101"/>
  <c r="E31" i="101"/>
  <c r="E30" i="101"/>
  <c r="E29" i="101"/>
  <c r="E28" i="101"/>
  <c r="E27" i="101"/>
  <c r="E26" i="101"/>
  <c r="E25" i="101"/>
  <c r="E24" i="101"/>
  <c r="G23" i="101"/>
  <c r="I23" i="101" s="1"/>
  <c r="E23" i="101"/>
  <c r="I25" i="100"/>
  <c r="E25" i="100"/>
  <c r="I29" i="100"/>
  <c r="I27" i="100"/>
  <c r="I26" i="100"/>
  <c r="I24" i="100"/>
  <c r="G38" i="100"/>
  <c r="G37" i="100"/>
  <c r="I37" i="100" s="1"/>
  <c r="E37" i="100"/>
  <c r="G36" i="100"/>
  <c r="I36" i="100" s="1"/>
  <c r="E36" i="100"/>
  <c r="G35" i="100"/>
  <c r="I35" i="100" s="1"/>
  <c r="E35" i="100"/>
  <c r="G34" i="100"/>
  <c r="I34" i="100" s="1"/>
  <c r="E34" i="100"/>
  <c r="G33" i="100"/>
  <c r="I33" i="100" s="1"/>
  <c r="E33" i="100"/>
  <c r="G32" i="100"/>
  <c r="I32" i="100" s="1"/>
  <c r="E32" i="100"/>
  <c r="I31" i="100"/>
  <c r="E31" i="100"/>
  <c r="I30" i="100"/>
  <c r="E30" i="100"/>
  <c r="E29" i="100"/>
  <c r="E28" i="100"/>
  <c r="E27" i="100"/>
  <c r="E26" i="100"/>
  <c r="E24" i="100"/>
  <c r="E23" i="100"/>
  <c r="G29" i="99"/>
  <c r="I29" i="99" s="1"/>
  <c r="E29" i="99"/>
  <c r="G37" i="99"/>
  <c r="G36" i="99"/>
  <c r="I36" i="99" s="1"/>
  <c r="E36" i="99"/>
  <c r="G35" i="99"/>
  <c r="I35" i="99" s="1"/>
  <c r="E35" i="99"/>
  <c r="G34" i="99"/>
  <c r="I34" i="99" s="1"/>
  <c r="E34" i="99"/>
  <c r="G33" i="99"/>
  <c r="I33" i="99" s="1"/>
  <c r="E33" i="99"/>
  <c r="G32" i="99"/>
  <c r="I32" i="99" s="1"/>
  <c r="E32" i="99"/>
  <c r="G31" i="99"/>
  <c r="I31" i="99"/>
  <c r="E31" i="99"/>
  <c r="G30" i="99"/>
  <c r="I30" i="99" s="1"/>
  <c r="E30" i="99"/>
  <c r="I28" i="99"/>
  <c r="E28" i="99"/>
  <c r="E27" i="99"/>
  <c r="I26" i="99"/>
  <c r="E26" i="99"/>
  <c r="I25" i="99"/>
  <c r="E25" i="99"/>
  <c r="I24" i="99"/>
  <c r="E24" i="99"/>
  <c r="I23" i="99"/>
  <c r="E23" i="99"/>
  <c r="G36" i="97"/>
  <c r="G35" i="97"/>
  <c r="I35" i="97" s="1"/>
  <c r="E35" i="97"/>
  <c r="G34" i="97"/>
  <c r="I34" i="97" s="1"/>
  <c r="E34" i="97"/>
  <c r="G33" i="97"/>
  <c r="I33" i="97" s="1"/>
  <c r="E33" i="97"/>
  <c r="G32" i="97"/>
  <c r="I32" i="97" s="1"/>
  <c r="E32" i="97"/>
  <c r="G31" i="97"/>
  <c r="I31" i="97" s="1"/>
  <c r="E31" i="97"/>
  <c r="G30" i="97"/>
  <c r="I30" i="97" s="1"/>
  <c r="E30" i="97"/>
  <c r="I29" i="97"/>
  <c r="E29" i="97"/>
  <c r="I28" i="97"/>
  <c r="E28" i="97"/>
  <c r="E27" i="97"/>
  <c r="I26" i="97"/>
  <c r="E26" i="97"/>
  <c r="I25" i="97"/>
  <c r="E25" i="97"/>
  <c r="I24" i="97"/>
  <c r="E24" i="97"/>
  <c r="E23" i="97"/>
  <c r="F29" i="96"/>
  <c r="D29" i="96"/>
  <c r="H29" i="96" s="1"/>
  <c r="F28" i="96"/>
  <c r="D28" i="96"/>
  <c r="H28" i="96" s="1"/>
  <c r="F27" i="96"/>
  <c r="D27" i="96"/>
  <c r="H27" i="96"/>
  <c r="F26" i="96"/>
  <c r="D26" i="96"/>
  <c r="H26" i="96" s="1"/>
  <c r="F25" i="96"/>
  <c r="D25" i="96"/>
  <c r="H25" i="96" s="1"/>
  <c r="F24" i="96"/>
  <c r="D24" i="96"/>
  <c r="H24" i="96"/>
  <c r="F23" i="96"/>
  <c r="D23" i="96"/>
  <c r="H23" i="96"/>
  <c r="F22" i="96"/>
  <c r="D22" i="96"/>
  <c r="H22" i="96" s="1"/>
  <c r="F21" i="96"/>
  <c r="D21" i="96"/>
  <c r="H21" i="96" s="1"/>
  <c r="F20" i="96"/>
  <c r="D20" i="96"/>
  <c r="H20" i="96"/>
  <c r="F19" i="96"/>
  <c r="D19" i="96"/>
  <c r="H19" i="96" s="1"/>
  <c r="H18" i="96"/>
  <c r="F18" i="96"/>
  <c r="D18" i="96"/>
  <c r="F17" i="96"/>
  <c r="D17" i="96"/>
  <c r="H17" i="96" s="1"/>
  <c r="F16" i="96"/>
  <c r="D16" i="96"/>
  <c r="H16" i="96"/>
  <c r="F15" i="96"/>
  <c r="D15" i="96"/>
  <c r="H15" i="96" s="1"/>
  <c r="F14" i="96"/>
  <c r="D14" i="96"/>
  <c r="H14" i="96" s="1"/>
  <c r="F13" i="96"/>
  <c r="D13" i="96"/>
  <c r="H13" i="96" s="1"/>
  <c r="F12" i="96"/>
  <c r="H12" i="96"/>
  <c r="F11" i="96"/>
  <c r="H11" i="96"/>
  <c r="F10" i="96"/>
  <c r="D10" i="96"/>
  <c r="H10" i="96" s="1"/>
  <c r="F18" i="94"/>
  <c r="H18" i="94" s="1"/>
  <c r="F19" i="94"/>
  <c r="H19" i="94" s="1"/>
  <c r="F20" i="94"/>
  <c r="H20" i="94" s="1"/>
  <c r="F21" i="94"/>
  <c r="H21" i="94" s="1"/>
  <c r="F22" i="94"/>
  <c r="H22" i="94" s="1"/>
  <c r="F23" i="94"/>
  <c r="H23" i="94" s="1"/>
  <c r="F24" i="94"/>
  <c r="H24" i="94" s="1"/>
  <c r="F25" i="94"/>
  <c r="H25" i="94" s="1"/>
  <c r="F26" i="94"/>
  <c r="H26" i="94"/>
  <c r="H25" i="92"/>
  <c r="H24" i="92"/>
  <c r="H23" i="92"/>
  <c r="H15" i="92"/>
  <c r="F11" i="92"/>
  <c r="H11" i="92"/>
  <c r="H12" i="92"/>
  <c r="H13" i="92"/>
  <c r="H14" i="92"/>
  <c r="H16" i="92"/>
  <c r="H18" i="92"/>
  <c r="H19" i="92"/>
  <c r="H20" i="92"/>
  <c r="H21" i="92"/>
  <c r="H22" i="92"/>
  <c r="F26" i="92"/>
  <c r="H26" i="92"/>
  <c r="F27" i="92"/>
  <c r="H27" i="92" s="1"/>
  <c r="F28" i="92"/>
  <c r="H28" i="92"/>
  <c r="F29" i="92"/>
  <c r="H29" i="92"/>
  <c r="F30" i="92"/>
  <c r="H30" i="92"/>
  <c r="F31" i="92"/>
  <c r="H31" i="92"/>
  <c r="F32" i="92"/>
  <c r="H32" i="92"/>
  <c r="E1" i="73"/>
  <c r="K16" i="73"/>
  <c r="J16" i="73"/>
  <c r="F7" i="73"/>
  <c r="L7" i="73"/>
  <c r="L16" i="73"/>
  <c r="J27" i="12"/>
  <c r="J26" i="12"/>
  <c r="J25" i="12"/>
  <c r="J24" i="12"/>
  <c r="J23" i="12"/>
  <c r="F29" i="12" s="1"/>
  <c r="J29" i="12" s="1"/>
  <c r="J17" i="12"/>
  <c r="J16" i="12"/>
  <c r="J15" i="12"/>
  <c r="J14" i="12"/>
  <c r="J13" i="12"/>
  <c r="J12" i="12"/>
  <c r="J11" i="12"/>
  <c r="E19" i="12" s="1"/>
  <c r="I19" i="12" s="1"/>
  <c r="J10" i="12"/>
  <c r="F7" i="91"/>
  <c r="L7" i="91"/>
  <c r="K16" i="91"/>
  <c r="J16" i="91"/>
  <c r="E1" i="91"/>
  <c r="L16" i="91"/>
  <c r="I40" i="101" l="1"/>
  <c r="I41" i="101" s="1"/>
  <c r="D12" i="104" s="1"/>
  <c r="I12" i="104" s="1"/>
  <c r="I28" i="100"/>
  <c r="H30" i="96"/>
  <c r="H31" i="96" s="1"/>
  <c r="H32" i="12"/>
  <c r="H33" i="92"/>
  <c r="H34" i="92" s="1"/>
  <c r="H29" i="103"/>
  <c r="H30" i="103" s="1"/>
  <c r="I27" i="97"/>
  <c r="I27" i="99"/>
  <c r="I37" i="99" s="1"/>
  <c r="I23" i="97"/>
  <c r="I23" i="100"/>
  <c r="H27" i="94"/>
  <c r="H28" i="94" s="1"/>
  <c r="I38" i="100" l="1"/>
  <c r="I40" i="100" s="1"/>
  <c r="D11" i="104" s="1"/>
  <c r="I11" i="104" s="1"/>
  <c r="I36" i="97"/>
  <c r="I38" i="97" s="1"/>
  <c r="I39" i="97" s="1"/>
  <c r="D14" i="104" s="1"/>
  <c r="I14" i="104" s="1"/>
  <c r="I39" i="99"/>
  <c r="I40" i="99" s="1"/>
  <c r="D13" i="104" s="1"/>
  <c r="I13" i="104" s="1"/>
  <c r="I20" i="104" l="1"/>
  <c r="I33" i="104" s="1"/>
  <c r="I34" i="104" s="1"/>
</calcChain>
</file>

<file path=xl/comments1.xml><?xml version="1.0" encoding="utf-8"?>
<comments xmlns="http://schemas.openxmlformats.org/spreadsheetml/2006/main">
  <authors>
    <author>Roger Kluckman, PE</author>
  </authors>
  <commentList>
    <comment ref="C8" authorId="0" shapeId="0">
      <text>
        <r>
          <rPr>
            <b/>
            <sz val="8"/>
            <color indexed="81"/>
            <rFont val="Tahoma"/>
            <family val="2"/>
          </rPr>
          <t>TYPE IN STATIONS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WITHOUT PLUS SIGNS. EX. 12+56.231 WOULD BE TYPED IN AS 1256.231.</t>
        </r>
      </text>
    </comment>
    <comment ref="D8" authorId="0" shapeId="0">
      <text>
        <r>
          <rPr>
            <b/>
            <sz val="8"/>
            <color indexed="81"/>
            <rFont val="Tahoma"/>
            <family val="2"/>
          </rPr>
          <t>TYPE IN STATIONS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WITHOUT PLUS SIGNS. EX. 12+56.231 WOULD BE TYPED IN AS 1256.231.</t>
        </r>
      </text>
    </comment>
    <comment ref="F8" authorId="0" shapeId="0">
      <text>
        <r>
          <rPr>
            <b/>
            <sz val="8"/>
            <color indexed="81"/>
            <rFont val="Tahoma"/>
            <family val="2"/>
          </rPr>
          <t>ENTER AREA IN SQUARE FEET OR LENGTH IN FEET.  LEAVE WIDTH BLANK IF ENTERING AN AREA.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" authorId="0" shapeId="0">
      <text>
        <r>
          <rPr>
            <b/>
            <sz val="8"/>
            <color indexed="81"/>
            <rFont val="Tahoma"/>
            <family val="2"/>
          </rPr>
          <t>ENTER WIDTH IN FEET.  LEAVE BLANK IF AREA WAS ENTERED IN LIEU OF LENGTH.</t>
        </r>
      </text>
    </comment>
  </commentList>
</comments>
</file>

<file path=xl/comments2.xml><?xml version="1.0" encoding="utf-8"?>
<comments xmlns="http://schemas.openxmlformats.org/spreadsheetml/2006/main">
  <authors>
    <author>jbjavellana</author>
  </authors>
  <commentList>
    <comment ref="C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Type in stations without the plus sign. Ex. 12+56.231 would be typed in as 1256.231 </t>
        </r>
      </text>
    </comment>
    <comment ref="E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Calculated automatically after typing in the station ranges</t>
        </r>
      </text>
    </comment>
    <comment ref="F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Enter area in sq. ft</t>
        </r>
      </text>
    </comment>
    <comment ref="G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Calculated automatically after typing in the areas</t>
        </r>
      </text>
    </comment>
  </commentList>
</comments>
</file>

<file path=xl/comments3.xml><?xml version="1.0" encoding="utf-8"?>
<comments xmlns="http://schemas.openxmlformats.org/spreadsheetml/2006/main">
  <authors>
    <author>Roger Kluckman, PE</author>
  </authors>
  <commentList>
    <comment ref="C7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 shapeId="0">
      <text>
        <r>
          <rPr>
            <b/>
            <sz val="8"/>
            <color indexed="81"/>
            <rFont val="Tahoma"/>
            <family val="2"/>
          </rPr>
          <t>ENTER LENGTH IN FEET OR AREA IN SQUARE FEET.
LENGTH IS CALCULATED AUTOMATICALLY.</t>
        </r>
      </text>
    </comment>
    <comment ref="G7" authorId="0" shapeId="0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Roger Kluckman, PE</author>
  </authors>
  <commentList>
    <comment ref="C7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 shapeId="0">
      <text>
        <r>
          <rPr>
            <b/>
            <sz val="8"/>
            <color indexed="81"/>
            <rFont val="Tahoma"/>
            <family val="2"/>
          </rPr>
          <t>ENTER LENGTH IN FEET OR AREA IN SQUARE FEET.
LENGTH IS CALCULATED AUTOMATICALLY.</t>
        </r>
      </text>
    </comment>
    <comment ref="G7" authorId="0" shapeId="0">
      <text>
        <r>
          <rPr>
            <b/>
            <sz val="8"/>
            <color indexed="81"/>
            <rFont val="Tahoma"/>
            <family val="2"/>
          </rPr>
          <t>ENTER WIDTH IN FEET.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Roger Kluckman, PE</author>
  </authors>
  <commentList>
    <comment ref="C7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 shapeId="0">
      <text>
        <r>
          <rPr>
            <b/>
            <sz val="8"/>
            <color indexed="81"/>
            <rFont val="Tahoma"/>
            <family val="2"/>
          </rPr>
          <t>Enter Length in FEET or leave blank if using Area from CADD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" authorId="0" shapeId="0">
      <text>
        <r>
          <rPr>
            <b/>
            <sz val="8"/>
            <color indexed="81"/>
            <rFont val="Tahoma"/>
            <family val="2"/>
          </rPr>
          <t>Enter Width in FEET or Area in FT</t>
        </r>
        <r>
          <rPr>
            <b/>
            <vertAlign val="super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KDAldridge</author>
  </authors>
  <commentList>
    <comment ref="B9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C9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9" authorId="0" shapeId="0">
      <text>
        <r>
          <rPr>
            <b/>
            <sz val="8"/>
            <color indexed="81"/>
            <rFont val="Tahoma"/>
            <family val="2"/>
          </rPr>
          <t>If computing ABC using a shape, type in  shape area in square feet instead of the length and leave W and W1 blank.</t>
        </r>
      </text>
    </comment>
    <comment ref="E9" authorId="0" shapeId="0">
      <text>
        <r>
          <rPr>
            <b/>
            <sz val="8"/>
            <color indexed="81"/>
            <rFont val="Tahoma"/>
            <family val="2"/>
          </rPr>
          <t>Enter W in FEET. Leave blank if using area to compute tonnage.</t>
        </r>
      </text>
    </comment>
    <comment ref="F9" authorId="0" shapeId="0">
      <text>
        <r>
          <rPr>
            <b/>
            <sz val="8"/>
            <color indexed="81"/>
            <rFont val="Tahoma"/>
            <family val="2"/>
          </rPr>
          <t>W1 will be calculated automatically after entering the width (W) and depth (D).</t>
        </r>
      </text>
    </comment>
    <comment ref="G9" authorId="0" shapeId="0">
      <text>
        <r>
          <rPr>
            <b/>
            <sz val="8"/>
            <color indexed="81"/>
            <rFont val="Tahoma"/>
            <family val="2"/>
          </rPr>
          <t>Enter depth in FEET. Tonnage will be calculated automatically.</t>
        </r>
      </text>
    </comment>
  </commentList>
</comments>
</file>

<file path=xl/comments7.xml><?xml version="1.0" encoding="utf-8"?>
<comments xmlns="http://schemas.openxmlformats.org/spreadsheetml/2006/main">
  <authors>
    <author>KDAldridge</author>
    <author>Roger Kluckman, PE</author>
  </authors>
  <commentList>
    <comment ref="C22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</rPr>
          <t>LENGTH WILL BE CALCULATED AUTOMATICALLY AFTER TYPING IN THE BEGIN AND END STATIONS.</t>
        </r>
      </text>
    </comment>
    <comment ref="F22" authorId="1" shapeId="0">
      <text>
        <r>
          <rPr>
            <b/>
            <sz val="8"/>
            <color indexed="81"/>
            <rFont val="Tahoma"/>
            <family val="2"/>
          </rPr>
          <t>ENTER W IN FEET OR ENTER AN AREA IN SQUARE FEET.  LEAVE W1 BLANK WHEN ENTERING AN AREA IN LIEU OF A WIDTH.</t>
        </r>
      </text>
    </comment>
    <comment ref="G22" authorId="1" shapeId="0">
      <text>
        <r>
          <rPr>
            <b/>
            <sz val="8"/>
            <color indexed="81"/>
            <rFont val="Tahoma"/>
            <family val="2"/>
          </rPr>
          <t>W1 WILL BE CALCULATED AUTOMATICALLY AFTER YOU ENTER THE DEPTH (D) IN INCHES.  LEAVE W1 BLANK WHEN ENTERING AN AREA IN LIEU OF A WIDTH.</t>
        </r>
      </text>
    </comment>
    <comment ref="H22" authorId="1" shapeId="0">
      <text>
        <r>
          <rPr>
            <b/>
            <sz val="8"/>
            <color indexed="81"/>
            <rFont val="Tahoma"/>
            <family val="2"/>
          </rPr>
          <t>ENTER THE DEPTH IN INCHES.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KDAldridge</author>
    <author>Roger Kluckman, PE</author>
  </authors>
  <commentList>
    <comment ref="C22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</rPr>
          <t>LENGTH WILL BE CALCULATED AUTOMATICALLY AFTER TYPING IN THE BEGIN AND END STATIONS.</t>
        </r>
      </text>
    </comment>
    <comment ref="F22" authorId="1" shapeId="0">
      <text>
        <r>
          <rPr>
            <b/>
            <sz val="8"/>
            <color indexed="81"/>
            <rFont val="Tahoma"/>
            <family val="2"/>
          </rPr>
          <t>ENTER W IN FEET OR ENTER AN AREA IN SQUARE FEET.  LEAVE W1 BLANK WHEN ENTERING AN AREA IN LIEU OF A WIDTH.</t>
        </r>
      </text>
    </comment>
    <comment ref="G22" authorId="1" shapeId="0">
      <text>
        <r>
          <rPr>
            <b/>
            <sz val="8"/>
            <color indexed="81"/>
            <rFont val="Tahoma"/>
            <family val="2"/>
          </rPr>
          <t>W1 WILL BE CALCULATED AUTOMATICALLY AFTER YOU ENTER THE DEPTH (D) IN INCHES.  LEAVE W1 BLANK WHEN ENTERING AN AREA IN LIEU OF A WIDTH.</t>
        </r>
      </text>
    </comment>
    <comment ref="H22" authorId="1" shapeId="0">
      <text>
        <r>
          <rPr>
            <b/>
            <sz val="8"/>
            <color indexed="81"/>
            <rFont val="Tahoma"/>
            <family val="2"/>
          </rPr>
          <t>ENTER THE DEPTH IN INCHES.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KDAldridge</author>
    <author>Roger Kluckman, PE</author>
  </authors>
  <commentList>
    <comment ref="C22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</rPr>
          <t>LENGTH WILL BE CALCULATED AUTOMATICALLY AFTER TYPING IN THE BEGIN AND END STATIONS.</t>
        </r>
      </text>
    </comment>
    <comment ref="F22" authorId="1" shapeId="0">
      <text>
        <r>
          <rPr>
            <b/>
            <sz val="8"/>
            <color indexed="81"/>
            <rFont val="Tahoma"/>
            <family val="2"/>
          </rPr>
          <t>ENTER W IN FEET OR ENTER AN AREA IN SQUARE FEET.  LEAVE W1 BLANK WHEN ENTERING AN AREA IN LIEU OF A WIDTH.</t>
        </r>
      </text>
    </comment>
    <comment ref="G22" authorId="1" shapeId="0">
      <text>
        <r>
          <rPr>
            <b/>
            <sz val="8"/>
            <color indexed="81"/>
            <rFont val="Tahoma"/>
            <family val="2"/>
          </rPr>
          <t>W1 WILL BE CALCULATED AUTOMATICALLY AFTER YOU ENTER THE DEPTH (D) IN INCHES.  LEAVE W1 BLANK WHEN ENTERING AN AREA IN LIEU OF A WIDTH.</t>
        </r>
      </text>
    </comment>
    <comment ref="H22" authorId="1" shapeId="0">
      <text>
        <r>
          <rPr>
            <b/>
            <sz val="8"/>
            <color indexed="81"/>
            <rFont val="Tahoma"/>
            <family val="2"/>
          </rPr>
          <t>ENTER THE DEPTH IN INCHES.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KDAldridge</author>
    <author>Roger Kluckman, PE</author>
  </authors>
  <commentList>
    <comment ref="C22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</rPr>
          <t>LENGTH WILL BE CALCULATED AUTOMATICALLY AFTER TYPING IN THE BEGIN AND END STATIONS.</t>
        </r>
      </text>
    </comment>
    <comment ref="F22" authorId="1" shapeId="0">
      <text>
        <r>
          <rPr>
            <b/>
            <sz val="8"/>
            <color indexed="81"/>
            <rFont val="Tahoma"/>
            <family val="2"/>
          </rPr>
          <t>ENTER W IN FEET OR ENTER AN AREA IN SQUARE FEET.  LEAVE W1 BLANK WHEN ENTERING AN AREA IN LIEU OF A WIDTH.</t>
        </r>
      </text>
    </comment>
    <comment ref="G22" authorId="1" shapeId="0">
      <text>
        <r>
          <rPr>
            <b/>
            <sz val="8"/>
            <color indexed="81"/>
            <rFont val="Tahoma"/>
            <family val="2"/>
          </rPr>
          <t>W1 WILL BE CALCULATED AUTOMATICALLY AFTER YOU ENTER THE DEPTH (D) IN INCHES.  LEAVE W1 BLANK WHEN ENTERING AN AREA IN LIEU OF A WIDTH.</t>
        </r>
      </text>
    </comment>
    <comment ref="H22" authorId="1" shapeId="0">
      <text>
        <r>
          <rPr>
            <b/>
            <sz val="8"/>
            <color indexed="81"/>
            <rFont val="Tahoma"/>
            <family val="2"/>
          </rPr>
          <t>ENTER THE DEPTH IN INCHES.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KDAldridge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</commentList>
</comments>
</file>

<file path=xl/comments12.xml><?xml version="1.0" encoding="utf-8"?>
<comments xmlns="http://schemas.openxmlformats.org/spreadsheetml/2006/main">
  <authors>
    <author>jbjavellana</author>
  </authors>
  <commentList>
    <comment ref="C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type-in station without the plus sign. Ex 10+50.25 would be typed in as 1050.25</t>
        </r>
      </text>
    </comment>
  </commentList>
</comments>
</file>

<file path=xl/comments13.xml><?xml version="1.0" encoding="utf-8"?>
<comments xmlns="http://schemas.openxmlformats.org/spreadsheetml/2006/main">
  <authors>
    <author>jbjavellana</author>
  </authors>
  <commentList>
    <comment ref="C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type-in station without the plus sign. Ex 10+50.25 would be typed in as 1050.25</t>
        </r>
      </text>
    </comment>
    <comment ref="D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type-in station without the plus sign. Ex 10+50.25 would be typed in as 1050.25</t>
        </r>
      </text>
    </comment>
  </commentList>
</comments>
</file>

<file path=xl/comments14.xml><?xml version="1.0" encoding="utf-8"?>
<comments xmlns="http://schemas.openxmlformats.org/spreadsheetml/2006/main">
  <authors>
    <author>jbjavellana</author>
  </authors>
  <commentList>
    <comment ref="B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Type in stations without the plus sign. Ex. 12+56.231 would be typed in as 1256.231 </t>
        </r>
      </text>
    </comment>
    <comment ref="E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Choose from the drop down</t>
        </r>
      </text>
    </comment>
  </commentList>
</comments>
</file>

<file path=xl/comments15.xml><?xml version="1.0" encoding="utf-8"?>
<comments xmlns="http://schemas.openxmlformats.org/spreadsheetml/2006/main">
  <authors>
    <author>jbjavellana</author>
  </authors>
  <commentList>
    <comment ref="B7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Type in stations without the plus sign. Ex. 12+56.231 would be typed in as 1256.231 </t>
        </r>
      </text>
    </comment>
    <comment ref="F7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Choose from the drop down</t>
        </r>
      </text>
    </comment>
  </commentList>
</comments>
</file>

<file path=xl/comments16.xml><?xml version="1.0" encoding="utf-8"?>
<comments xmlns="http://schemas.openxmlformats.org/spreadsheetml/2006/main">
  <authors>
    <author>jbjavellana</author>
  </authors>
  <commentList>
    <comment ref="B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Type in stations without the plus sign. Ex. 12+56.231 would be typed in as 1256.231 </t>
        </r>
      </text>
    </comment>
    <comment ref="C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Type in stations without the plus sign. Ex. 12+56.231 would be typed in as 1256.231 </t>
        </r>
      </text>
    </comment>
    <comment ref="G6" authorId="0" shapeId="0">
      <text>
        <r>
          <rPr>
            <b/>
            <sz val="8"/>
            <color indexed="81"/>
            <rFont val="Tahoma"/>
            <family val="2"/>
          </rPr>
          <t>jbjavellana:</t>
        </r>
        <r>
          <rPr>
            <sz val="8"/>
            <color indexed="81"/>
            <rFont val="Tahoma"/>
            <family val="2"/>
          </rPr>
          <t xml:space="preserve">
Calculated automatically after typing in the station ranges</t>
        </r>
      </text>
    </comment>
  </commentList>
</comments>
</file>

<file path=xl/comments17.xml><?xml version="1.0" encoding="utf-8"?>
<comments xmlns="http://schemas.openxmlformats.org/spreadsheetml/2006/main">
  <authors>
    <author>Roger Kluckman, PE</author>
  </authors>
  <commentList>
    <comment ref="C7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7" authorId="0" shapeId="0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F7" authorId="0" shapeId="0">
      <text>
        <r>
          <rPr>
            <b/>
            <sz val="8"/>
            <color indexed="81"/>
            <rFont val="Tahoma"/>
            <family val="2"/>
          </rPr>
          <t>Enter Length in FEET or leave blank if using Area from CADD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" authorId="0" shapeId="0">
      <text>
        <r>
          <rPr>
            <b/>
            <sz val="8"/>
            <color indexed="81"/>
            <rFont val="Tahoma"/>
            <family val="2"/>
          </rPr>
          <t>Enter Width in FEET or Area in FT</t>
        </r>
        <r>
          <rPr>
            <b/>
            <vertAlign val="superscript"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<sst xmlns="http://schemas.openxmlformats.org/spreadsheetml/2006/main" count="968" uniqueCount="243">
  <si>
    <t>TOTAL LENGTH [USE EXACT THREE (3) FIGURES BEYOND DECIMAL]</t>
  </si>
  <si>
    <t>STA.</t>
  </si>
  <si>
    <t>TO STA.</t>
  </si>
  <si>
    <t>=</t>
  </si>
  <si>
    <t>LIN. FT.</t>
  </si>
  <si>
    <t>TOTAL LENGTH * =</t>
  </si>
  <si>
    <t>LIN. FT. / 5,280 =</t>
  </si>
  <si>
    <t>MILES</t>
  </si>
  <si>
    <t>STRUCTURE LENGTHS</t>
  </si>
  <si>
    <t>LENGTH OF STRUCTURES * =</t>
  </si>
  <si>
    <t>ROADWAY LENGTH (LESS STRUCTURES)  =</t>
  </si>
  <si>
    <t xml:space="preserve">NOTE: USED  </t>
  </si>
  <si>
    <t>* LENGTH SHOWN TO THREE (3) DECIMAL PLACES USING NORMAL ROUNDING.</t>
  </si>
  <si>
    <t xml:space="preserve">Computed by:  </t>
  </si>
  <si>
    <t xml:space="preserve">Checked by:  </t>
  </si>
  <si>
    <t>&gt;=12</t>
  </si>
  <si>
    <t>X*</t>
  </si>
  <si>
    <t>X</t>
  </si>
  <si>
    <t xml:space="preserve">SHEET  1  OF  </t>
  </si>
  <si>
    <t>CALCULATION OF QUANTITIES</t>
  </si>
  <si>
    <t>COUNTY:</t>
  </si>
  <si>
    <t>MEDIAN WIDTH</t>
  </si>
  <si>
    <t>&gt;=40</t>
  </si>
  <si>
    <t>8'</t>
  </si>
  <si>
    <t>6'</t>
  </si>
  <si>
    <t>4'</t>
  </si>
  <si>
    <t>2'</t>
  </si>
  <si>
    <t>PROJECT TIP NUMBER:</t>
  </si>
  <si>
    <t>CONSTRUCTION WBS NUMBER:</t>
  </si>
  <si>
    <t>FEDERAL AID NUMBER:</t>
  </si>
  <si>
    <r>
      <t>(</t>
    </r>
    <r>
      <rPr>
        <b/>
        <sz val="11"/>
        <rFont val="Times New Roman"/>
        <family val="1"/>
      </rPr>
      <t>Please Print Name)</t>
    </r>
  </si>
  <si>
    <t>(Please Print Name)</t>
  </si>
  <si>
    <t>B-4932</t>
  </si>
  <si>
    <t>40137.1.1</t>
  </si>
  <si>
    <t>Edgecombe</t>
  </si>
  <si>
    <t>BRSTP-0042(19)</t>
  </si>
  <si>
    <t>-L-</t>
  </si>
  <si>
    <t xml:space="preserve"> LINE FOR LENGTH</t>
  </si>
  <si>
    <t>Jerry Javellana</t>
  </si>
  <si>
    <t>SAY</t>
  </si>
  <si>
    <t>Acres*</t>
  </si>
  <si>
    <t>43560 Sq. Feet/ACRE</t>
  </si>
  <si>
    <t>Total Sq. Feet</t>
  </si>
  <si>
    <r>
      <t xml:space="preserve">     Total Sq. Feet         </t>
    </r>
    <r>
      <rPr>
        <b/>
        <sz val="10"/>
        <rFont val="Arial"/>
        <family val="2"/>
      </rPr>
      <t xml:space="preserve"> </t>
    </r>
    <r>
      <rPr>
        <b/>
        <vertAlign val="subscript"/>
        <sz val="10"/>
        <rFont val="Arial"/>
        <family val="2"/>
      </rPr>
      <t>=</t>
    </r>
  </si>
  <si>
    <t>LENGTH</t>
  </si>
  <si>
    <t>CADD OR</t>
  </si>
  <si>
    <t>SQUARE FEET</t>
  </si>
  <si>
    <t>WIDTH</t>
  </si>
  <si>
    <t>AREA FROM</t>
  </si>
  <si>
    <t>LOCATION</t>
  </si>
  <si>
    <t>STATION</t>
  </si>
  <si>
    <t>LINE</t>
  </si>
  <si>
    <t>* Calculate Acreage for Tree Areas Only</t>
  </si>
  <si>
    <t>CLEARING AND GRUBBING</t>
  </si>
  <si>
    <t>CHECKED BY:</t>
  </si>
  <si>
    <t xml:space="preserve">COMPUTED BY: </t>
  </si>
  <si>
    <t>PROJECT NO.:</t>
  </si>
  <si>
    <t>SHEET</t>
  </si>
  <si>
    <t>SECTION:</t>
  </si>
  <si>
    <t>OF</t>
  </si>
  <si>
    <t>LT</t>
  </si>
  <si>
    <t>RT</t>
  </si>
  <si>
    <t>ACRES</t>
  </si>
  <si>
    <t>ACRES SUPPLEMENTARY CLEARING AND GRUBBING</t>
  </si>
  <si>
    <t>5 ACRES</t>
  </si>
  <si>
    <t>80  ACRES OR MORE</t>
  </si>
  <si>
    <t>4 ACRES</t>
  </si>
  <si>
    <t>51 THRU 80 ACRES</t>
  </si>
  <si>
    <t>3 ACRES</t>
  </si>
  <si>
    <t>26 THRU 50 ACRES</t>
  </si>
  <si>
    <t>2 ACRES</t>
  </si>
  <si>
    <t>11 THRU 25 ACRES</t>
  </si>
  <si>
    <t>1 ACRES</t>
  </si>
  <si>
    <t>0 THRU 10 ACRES</t>
  </si>
  <si>
    <t xml:space="preserve">        SUPPLEMENTARY </t>
  </si>
  <si>
    <t>SUPPLEMENTARY</t>
  </si>
  <si>
    <t xml:space="preserve">CHECKED BY: </t>
  </si>
  <si>
    <t>200 OR 226</t>
  </si>
  <si>
    <t>TOTAL</t>
  </si>
  <si>
    <t>SQUARE YARDS</t>
  </si>
  <si>
    <t>LENGTH OR AREA</t>
  </si>
  <si>
    <t xml:space="preserve">PROJECT NO.:  </t>
  </si>
  <si>
    <t>(FILL IN THE BLANK FOR 'ASPHALT' OR 'CONCRETE'PAVEMENT)</t>
  </si>
  <si>
    <t>REMOVAL OF EXISTING ASPHALT PAVEMENT</t>
  </si>
  <si>
    <t>LT/RT</t>
  </si>
  <si>
    <t>COMPUTED BY:</t>
  </si>
  <si>
    <t>AGGREGATE BASE COURSE</t>
  </si>
  <si>
    <t>ABC=</t>
  </si>
  <si>
    <r>
      <t>LENGTH X ((W+W1)/2) X 1.5D X 2700# / Y</t>
    </r>
    <r>
      <rPr>
        <b/>
        <vertAlign val="superscript"/>
        <sz val="10"/>
        <rFont val="Arial"/>
        <family val="2"/>
      </rPr>
      <t>3</t>
    </r>
  </si>
  <si>
    <t>TONS</t>
  </si>
  <si>
    <r>
      <t>27 FT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/ YD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X 2000# / TON</t>
    </r>
  </si>
  <si>
    <t>W      (FT)</t>
  </si>
  <si>
    <t>W1         (FT)</t>
  </si>
  <si>
    <t>D           (FT)</t>
  </si>
  <si>
    <t>-DRW2-</t>
  </si>
  <si>
    <t>R:\Roadway\Estimate\Preliminary\B4932_Prelim_Estimate.dgn</t>
  </si>
  <si>
    <t>Ref. dgn file:</t>
  </si>
  <si>
    <t>ASPHALT CONCRETE BASE COURSE</t>
  </si>
  <si>
    <t>TYPE  B25.0B</t>
  </si>
  <si>
    <t>CALCULATE:</t>
  </si>
  <si>
    <t>NOTE: IF USING AREA, NO LENGTH OR W1 FIGURE IS NEEDED IN COMPUTATION.</t>
  </si>
  <si>
    <t>BEG STA.</t>
  </si>
  <si>
    <t>END STA.</t>
  </si>
  <si>
    <t>W1</t>
  </si>
  <si>
    <t>DEPTH</t>
  </si>
  <si>
    <r>
      <t>AREA</t>
    </r>
    <r>
      <rPr>
        <b/>
        <sz val="10"/>
        <rFont val="Arial"/>
        <family val="2"/>
      </rPr>
      <t xml:space="preserve"> /      W</t>
    </r>
  </si>
  <si>
    <r>
      <t>9 FT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/ YD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X 2000# / TON</t>
    </r>
  </si>
  <si>
    <r>
      <t>LENGTH X ((W+W1)/2) X D X 114# / YD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/ IN                                                                                            </t>
    </r>
  </si>
  <si>
    <t>-L- RT</t>
  </si>
  <si>
    <t>-L- LT</t>
  </si>
  <si>
    <t>-DRW1-</t>
  </si>
  <si>
    <t>ASPHALT CONCRETE INTERMEDIATE COURSE TYPE I19.0B</t>
  </si>
  <si>
    <t>ASPHALT CONCRETE SURFACE COURSE TYPE S9.5B</t>
  </si>
  <si>
    <r>
      <t>LENGTH X ((W+W1)/2) X D X 112# / YD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/ IN                                                                                            </t>
    </r>
  </si>
  <si>
    <r>
      <t>LENGTH X ((W+W1)/2) X D X 110# / YD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/ IN                                                                                            </t>
    </r>
  </si>
  <si>
    <t>ASPHALT CONCRETE SURFACE COURSE TYPE SF9.5A</t>
  </si>
  <si>
    <t>FINE GRADING</t>
  </si>
  <si>
    <t>AREA FROM CADD OR WIDTH</t>
  </si>
  <si>
    <r>
      <t>TOTAL IN FT</t>
    </r>
    <r>
      <rPr>
        <vertAlign val="superscript"/>
        <sz val="10"/>
        <rFont val="Arial"/>
        <family val="2"/>
      </rPr>
      <t>2</t>
    </r>
  </si>
  <si>
    <r>
      <t>TOTAL IN YD</t>
    </r>
    <r>
      <rPr>
        <vertAlign val="superscript"/>
        <sz val="10"/>
        <rFont val="Arial"/>
        <family val="2"/>
      </rPr>
      <t>2</t>
    </r>
  </si>
  <si>
    <t>SQUARE     FEET</t>
  </si>
  <si>
    <t>ASPHALT BINDER</t>
  </si>
  <si>
    <t>FOR PLANT MIX</t>
  </si>
  <si>
    <t>GRADE PG 64-22</t>
  </si>
  <si>
    <t>SA-1</t>
  </si>
  <si>
    <t>S4.75A</t>
  </si>
  <si>
    <t>S9.5B</t>
  </si>
  <si>
    <t>SF9.5A</t>
  </si>
  <si>
    <t>I19.0B AND C</t>
  </si>
  <si>
    <t>B25.0B AND C</t>
  </si>
  <si>
    <t>PADC, TYPE P-57</t>
  </si>
  <si>
    <t>PADC, TYPE P-78M</t>
  </si>
  <si>
    <t>OGAFC, TYPE FC-1</t>
  </si>
  <si>
    <t>SUBTOTAL TONS ASPHALT BINDER</t>
  </si>
  <si>
    <t>FOR PLANT MIX, GRADE PG 64-22</t>
  </si>
  <si>
    <t>GRADE PG 70-22</t>
  </si>
  <si>
    <t>S9.5C</t>
  </si>
  <si>
    <t>S12.5C</t>
  </si>
  <si>
    <t>I19.0D</t>
  </si>
  <si>
    <t>FOR PLANT MIX, GRADE PG 70-22</t>
  </si>
  <si>
    <t>TOTAL TONS ASPHALT BINDER</t>
  </si>
  <si>
    <t>SEEDING</t>
  </si>
  <si>
    <t>TOTAL ACRES</t>
  </si>
  <si>
    <t>JBJavellana (05-05-2016)</t>
  </si>
  <si>
    <t>BEG STATION</t>
  </si>
  <si>
    <t>END STATION</t>
  </si>
  <si>
    <t>B25.0B</t>
  </si>
  <si>
    <t>I19.0B</t>
  </si>
  <si>
    <t>PAVEMENT WEDGING</t>
  </si>
  <si>
    <t>TOTAL (TONS)</t>
  </si>
  <si>
    <t>ADD: WEDGING</t>
  </si>
  <si>
    <t>SUB-TOTAL</t>
  </si>
  <si>
    <t>BREAKING OF EXISTING ASPHALT PAVEMENT</t>
  </si>
  <si>
    <t>DRAINAGE DITCH EXCAVATION</t>
  </si>
  <si>
    <t>SIDE</t>
  </si>
  <si>
    <t>DISTANCE</t>
  </si>
  <si>
    <t>AREA</t>
  </si>
  <si>
    <t>AVERAGE AREA</t>
  </si>
  <si>
    <t>CUBIC YARDS</t>
  </si>
  <si>
    <t>DETAIL 2</t>
  </si>
  <si>
    <t>DETAIL 3</t>
  </si>
  <si>
    <t>-L- (LT_L-Channel)</t>
  </si>
  <si>
    <t xml:space="preserve"> </t>
  </si>
  <si>
    <t>GRAND TOTAL</t>
  </si>
  <si>
    <t>SHOULDER BERM GUTTER</t>
  </si>
  <si>
    <t>BEGIN STATION</t>
  </si>
  <si>
    <t>LENGTH         (L.F.)</t>
  </si>
  <si>
    <t>RIPRAP (AT PIPE OUTLETS), CLASS B</t>
  </si>
  <si>
    <t>DITCH                  (Y/N)</t>
  </si>
  <si>
    <t>PIPE DIAMETER</t>
  </si>
  <si>
    <t>D  (Inches)</t>
  </si>
  <si>
    <t>W/DITCH   (Tons)</t>
  </si>
  <si>
    <t>W/O DITCH  (Tons)</t>
  </si>
  <si>
    <t>N</t>
  </si>
  <si>
    <t>Y</t>
  </si>
  <si>
    <t xml:space="preserve">(At Pipe Outlets)      </t>
  </si>
  <si>
    <t>RIPRAP CLASS</t>
  </si>
  <si>
    <t>W/DITCH                               (Square Yards)</t>
  </si>
  <si>
    <t>W/O DITCH                             (Square Yards)</t>
  </si>
  <si>
    <t>B</t>
  </si>
  <si>
    <t>I</t>
  </si>
  <si>
    <t>GEOTEXTILE FOR DRAINAGE</t>
  </si>
  <si>
    <t>PLAIN RIPRAP, CLASS I</t>
  </si>
  <si>
    <t>BASE (B)   (FT)</t>
  </si>
  <si>
    <t>DEPTH (d)   (FT)</t>
  </si>
  <si>
    <t>LENGTH    (FT)</t>
  </si>
  <si>
    <t>at pipe outlet</t>
  </si>
  <si>
    <t>(at banks only)</t>
  </si>
  <si>
    <t>VOLUME (CU. YD.)</t>
  </si>
  <si>
    <t>TOTAL (CU. YD.)</t>
  </si>
  <si>
    <t>Mark Hussey</t>
  </si>
  <si>
    <t>R:\Roadway\Estimate\Final\B4932_rdy_estimate_final.dgn</t>
  </si>
  <si>
    <t>JBJavellana (08/11/16)</t>
  </si>
  <si>
    <t>JBJavellana (05/20/16)</t>
  </si>
  <si>
    <t>JBJavellana (08/25/17)</t>
  </si>
  <si>
    <t>R:\Roadway\XSC\Earthwork\B4932_rdy_xsc_l_lt_channel_dde.dgn</t>
  </si>
  <si>
    <t>R:\Roadway\XSC\Earthwork\B4932_rdy_xsc_l_ew.dgn</t>
  </si>
  <si>
    <t>JBJavellana (08/11/2016)</t>
  </si>
  <si>
    <t>JBJavellana (05/05/16)</t>
  </si>
  <si>
    <t>R:\Roadway\CorridorModeling\B4932_WedgeS95b.log</t>
  </si>
  <si>
    <t>R:\Roadway\CorridorModeling\B4932_WedgeI90b.log</t>
  </si>
  <si>
    <t>R:\Roadway\CorridorModeling\B4932_WedgeB250b.log</t>
  </si>
  <si>
    <t>JBJavellana (08/30/17)</t>
  </si>
  <si>
    <t>Driveway</t>
  </si>
  <si>
    <t>ASPHALT PLANT MIX, PAVEMENT REPAIR</t>
  </si>
  <si>
    <r>
      <t>LENGTH X W X 11 IN X 114# / YD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/ IN                                                                                      </t>
    </r>
  </si>
  <si>
    <t>REMARKS</t>
  </si>
  <si>
    <t>PIPE
DIAMETER</t>
  </si>
  <si>
    <t>LENGTH
(FT)</t>
  </si>
  <si>
    <t>WIDTH
(FT)</t>
  </si>
  <si>
    <t>PIPE DIA.
(IN)</t>
  </si>
  <si>
    <t>REM/NEW</t>
  </si>
  <si>
    <t>JBJavellana (02/23/17)</t>
  </si>
  <si>
    <t>EACH</t>
  </si>
  <si>
    <t>LT &amp; RT</t>
  </si>
  <si>
    <t>RIGHT OF WAY MARKERS</t>
  </si>
  <si>
    <t>R:\Roadway\Proj\B4932_rdy_row.dgn</t>
  </si>
  <si>
    <t>FOUNDATION CONDITIONING MATERIAL</t>
  </si>
  <si>
    <t>MINOR STRUCTURES</t>
  </si>
  <si>
    <t>LIN. FT</t>
  </si>
  <si>
    <t>FOUNDATION CONDITIONING GEOTEXTILE</t>
  </si>
  <si>
    <t>6 FT / 18</t>
  </si>
  <si>
    <t>SY</t>
  </si>
  <si>
    <t>JBJavellana (08/31/17)</t>
  </si>
  <si>
    <t>SP</t>
  </si>
  <si>
    <t>(FURNISHED BY GEOTECHNICAL UNIT)</t>
  </si>
  <si>
    <t>GEOTEXTILE FOR SOIL STABILIZATION</t>
  </si>
  <si>
    <t>(FURNISHED BY GEOTECHNICAL UNIT/STEWART ENGINEERING)</t>
  </si>
  <si>
    <t>PER STEWART ENGINEERING'S MEMO DATED:</t>
  </si>
  <si>
    <t>For embankment stability</t>
  </si>
  <si>
    <t>For subgrade stability</t>
  </si>
  <si>
    <t>UNDERCUT EXCAVATION</t>
  </si>
  <si>
    <t>CY</t>
  </si>
  <si>
    <t>SELECT GRANULAR MATERIAL</t>
  </si>
  <si>
    <t>REINFORCED SOIL SLOPES</t>
  </si>
  <si>
    <t>COIR FIBER MAT</t>
  </si>
  <si>
    <t>ROCK PLATING</t>
  </si>
  <si>
    <t>PER GEOTECHNICAL UNIT'S MEMO DATED:</t>
  </si>
  <si>
    <t>JSG (09/06/17)</t>
  </si>
  <si>
    <t>DETAIL 4</t>
  </si>
  <si>
    <t>Geotech</t>
  </si>
  <si>
    <t>JBJ</t>
  </si>
  <si>
    <t>FM (09/06/17)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</si>
</sst>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164" formatCode="#,##0.000"/>
    <numFmt numFmtId="165" formatCode="0.000"/>
    <numFmt numFmtId="166" formatCode="00\+00.000"/>
    <numFmt numFmtId="167" formatCode="0\+00.000"/>
    <numFmt numFmtId="168" formatCode="0\+00"/>
    <numFmt numFmtId="169" formatCode="0\+00.00"/>
    <numFmt numFmtId="170" formatCode="#,##0.0"/>
    <numFmt numFmtId="171" formatCode="00\+00.00"/>
    <numFmt numFmtId="172" formatCode="mmmm\ d\,\ yyyy"/>
  </numFmts>
  <fonts count="48" x14ac:knownFonts="1">
    <font>
      <sz val="11"/>
      <name val="Times New Roman"/>
    </font>
    <font>
      <sz val="11"/>
      <color indexed="10"/>
      <name val="Times New Roman"/>
      <family val="1"/>
    </font>
    <font>
      <sz val="10"/>
      <name val="Arial"/>
      <family val="2"/>
    </font>
    <font>
      <b/>
      <u/>
      <sz val="16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vertAlign val="subscript"/>
      <sz val="10"/>
      <name val="Arial"/>
      <family val="2"/>
    </font>
    <font>
      <sz val="10"/>
      <color indexed="10"/>
      <name val="Arial"/>
      <family val="2"/>
    </font>
    <font>
      <b/>
      <sz val="11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1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22"/>
      <name val="Arial"/>
      <family val="2"/>
    </font>
    <font>
      <b/>
      <vertAlign val="superscript"/>
      <sz val="10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sz val="12"/>
      <color indexed="10"/>
      <name val="Arial"/>
      <family val="2"/>
    </font>
    <font>
      <b/>
      <sz val="10"/>
      <color indexed="48"/>
      <name val="Times New Roman"/>
      <family val="1"/>
    </font>
    <font>
      <b/>
      <sz val="10"/>
      <color indexed="48"/>
      <name val="Arial"/>
      <family val="2"/>
    </font>
    <font>
      <b/>
      <vertAlign val="superscript"/>
      <sz val="11"/>
      <name val="Arial"/>
      <family val="2"/>
    </font>
    <font>
      <b/>
      <sz val="24"/>
      <name val="Arial"/>
      <family val="2"/>
    </font>
    <font>
      <vertAlign val="superscript"/>
      <sz val="10"/>
      <name val="Arial"/>
      <family val="2"/>
    </font>
    <font>
      <b/>
      <vertAlign val="superscript"/>
      <sz val="8"/>
      <color indexed="81"/>
      <name val="Tahoma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9"/>
      <color indexed="10"/>
      <name val="Arial"/>
      <family val="2"/>
    </font>
    <font>
      <sz val="12"/>
      <color rgb="FFFF0000"/>
      <name val="Arial"/>
      <family val="2"/>
    </font>
    <font>
      <sz val="24"/>
      <color rgb="FFFF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0"/>
      <name val="Arial Narrow"/>
      <family val="2"/>
    </font>
    <font>
      <b/>
      <sz val="12"/>
      <color rgb="FFFF33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9" fillId="0" borderId="0"/>
    <xf numFmtId="0" fontId="39" fillId="0" borderId="0"/>
    <xf numFmtId="44" fontId="2" fillId="0" borderId="0" applyFont="0" applyFill="0" applyBorder="0" applyAlignment="0" applyProtection="0"/>
    <xf numFmtId="0" fontId="2" fillId="0" borderId="0"/>
  </cellStyleXfs>
  <cellXfs count="783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right"/>
    </xf>
    <xf numFmtId="0" fontId="1" fillId="0" borderId="1" xfId="0" applyFont="1" applyBorder="1" applyProtection="1">
      <protection locked="0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0" fillId="0" borderId="0" xfId="0" quotePrefix="1" applyAlignment="1" applyProtection="1">
      <alignment horizontal="center"/>
    </xf>
    <xf numFmtId="0" fontId="4" fillId="0" borderId="0" xfId="0" quotePrefix="1" applyFont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0" fontId="2" fillId="0" borderId="2" xfId="3" applyBorder="1" applyProtection="1"/>
    <xf numFmtId="0" fontId="2" fillId="0" borderId="2" xfId="3" applyBorder="1" applyAlignment="1" applyProtection="1">
      <alignment horizontal="center"/>
    </xf>
    <xf numFmtId="0" fontId="2" fillId="0" borderId="0" xfId="3" applyProtection="1"/>
    <xf numFmtId="0" fontId="2" fillId="0" borderId="3" xfId="3" applyBorder="1" applyAlignment="1" applyProtection="1">
      <alignment horizontal="center"/>
    </xf>
    <xf numFmtId="0" fontId="2" fillId="0" borderId="4" xfId="3" applyBorder="1" applyAlignment="1" applyProtection="1">
      <alignment horizontal="center"/>
    </xf>
    <xf numFmtId="0" fontId="2" fillId="0" borderId="0" xfId="3" applyAlignment="1" applyProtection="1">
      <alignment horizontal="center"/>
    </xf>
    <xf numFmtId="0" fontId="2" fillId="0" borderId="4" xfId="3" applyBorder="1" applyProtection="1"/>
    <xf numFmtId="0" fontId="2" fillId="0" borderId="4" xfId="3" applyNumberFormat="1" applyBorder="1" applyAlignment="1" applyProtection="1">
      <alignment horizontal="center"/>
    </xf>
    <xf numFmtId="0" fontId="2" fillId="0" borderId="2" xfId="4" applyBorder="1" applyProtection="1"/>
    <xf numFmtId="0" fontId="2" fillId="0" borderId="2" xfId="4" applyBorder="1" applyAlignment="1" applyProtection="1">
      <alignment horizontal="center"/>
    </xf>
    <xf numFmtId="0" fontId="2" fillId="0" borderId="0" xfId="4" applyProtection="1"/>
    <xf numFmtId="0" fontId="2" fillId="0" borderId="3" xfId="4" applyBorder="1" applyAlignment="1" applyProtection="1">
      <alignment horizontal="center"/>
    </xf>
    <xf numFmtId="0" fontId="2" fillId="0" borderId="4" xfId="4" applyBorder="1" applyAlignment="1" applyProtection="1">
      <alignment horizontal="center"/>
    </xf>
    <xf numFmtId="0" fontId="2" fillId="0" borderId="0" xfId="4" applyAlignment="1" applyProtection="1">
      <alignment horizontal="center"/>
    </xf>
    <xf numFmtId="0" fontId="2" fillId="0" borderId="4" xfId="4" applyBorder="1" applyProtection="1"/>
    <xf numFmtId="0" fontId="2" fillId="0" borderId="4" xfId="4" applyNumberFormat="1" applyBorder="1" applyAlignment="1" applyProtection="1">
      <alignment horizontal="center"/>
    </xf>
    <xf numFmtId="0" fontId="2" fillId="0" borderId="4" xfId="3" applyFont="1" applyBorder="1" applyAlignment="1" applyProtection="1">
      <alignment horizontal="center"/>
    </xf>
    <xf numFmtId="2" fontId="2" fillId="0" borderId="4" xfId="4" applyNumberForma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0" xfId="0" applyBorder="1" applyAlignment="1"/>
    <xf numFmtId="0" fontId="1" fillId="0" borderId="5" xfId="0" applyFont="1" applyBorder="1" applyAlignment="1" applyProtection="1">
      <alignment horizontal="left"/>
      <protection locked="0"/>
    </xf>
    <xf numFmtId="0" fontId="4" fillId="0" borderId="0" xfId="0" applyFont="1" applyAlignment="1" applyProtection="1"/>
    <xf numFmtId="0" fontId="0" fillId="0" borderId="0" xfId="0" applyAlignment="1"/>
    <xf numFmtId="0" fontId="1" fillId="0" borderId="1" xfId="0" quotePrefix="1" applyFont="1" applyBorder="1" applyAlignment="1" applyProtection="1">
      <alignment horizontal="center"/>
      <protection locked="0" hidden="1"/>
    </xf>
    <xf numFmtId="0" fontId="2" fillId="0" borderId="0" xfId="1"/>
    <xf numFmtId="0" fontId="2" fillId="0" borderId="0" xfId="1" applyBorder="1"/>
    <xf numFmtId="0" fontId="6" fillId="0" borderId="0" xfId="1" applyFont="1" applyBorder="1"/>
    <xf numFmtId="0" fontId="7" fillId="0" borderId="0" xfId="1" applyFont="1" applyBorder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9" fillId="0" borderId="0" xfId="1" applyFont="1" applyBorder="1"/>
    <xf numFmtId="0" fontId="9" fillId="0" borderId="0" xfId="1" applyFont="1" applyBorder="1" applyAlignment="1">
      <alignment horizontal="centerContinuous"/>
    </xf>
    <xf numFmtId="0" fontId="6" fillId="0" borderId="0" xfId="1" applyFont="1" applyBorder="1" applyProtection="1">
      <protection locked="0"/>
    </xf>
    <xf numFmtId="0" fontId="11" fillId="0" borderId="7" xfId="1" applyFont="1" applyBorder="1" applyAlignment="1" applyProtection="1">
      <alignment horizontal="center"/>
      <protection locked="0"/>
    </xf>
    <xf numFmtId="0" fontId="10" fillId="0" borderId="8" xfId="1" applyFont="1" applyBorder="1" applyProtection="1">
      <protection locked="0"/>
    </xf>
    <xf numFmtId="0" fontId="10" fillId="0" borderId="5" xfId="1" applyFont="1" applyBorder="1" applyProtection="1">
      <protection locked="0"/>
    </xf>
    <xf numFmtId="0" fontId="11" fillId="0" borderId="1" xfId="1" applyFont="1" applyBorder="1" applyAlignment="1" applyProtection="1">
      <alignment horizontal="centerContinuous"/>
      <protection locked="0"/>
    </xf>
    <xf numFmtId="0" fontId="11" fillId="0" borderId="1" xfId="1" applyFont="1" applyBorder="1" applyAlignment="1" applyProtection="1">
      <alignment horizontal="centerContinuous" vertical="top"/>
      <protection locked="0"/>
    </xf>
    <xf numFmtId="0" fontId="11" fillId="0" borderId="7" xfId="1" applyFont="1" applyBorder="1" applyAlignment="1" applyProtection="1">
      <alignment horizontal="centerContinuous" vertical="top"/>
      <protection locked="0"/>
    </xf>
    <xf numFmtId="0" fontId="11" fillId="0" borderId="5" xfId="1" applyFont="1" applyBorder="1" applyAlignment="1" applyProtection="1">
      <alignment horizontal="centerContinuous"/>
      <protection locked="0"/>
    </xf>
    <xf numFmtId="0" fontId="12" fillId="0" borderId="5" xfId="1" applyFont="1" applyBorder="1" applyAlignment="1" applyProtection="1">
      <alignment horizontal="centerContinuous"/>
      <protection locked="0"/>
    </xf>
    <xf numFmtId="0" fontId="12" fillId="0" borderId="9" xfId="1" applyFont="1" applyBorder="1" applyAlignment="1" applyProtection="1">
      <alignment horizontal="centerContinuous"/>
      <protection locked="0"/>
    </xf>
    <xf numFmtId="0" fontId="7" fillId="0" borderId="0" xfId="1" applyFont="1"/>
    <xf numFmtId="0" fontId="7" fillId="0" borderId="0" xfId="1" applyFont="1" applyBorder="1" applyProtection="1">
      <protection locked="0"/>
    </xf>
    <xf numFmtId="0" fontId="15" fillId="0" borderId="10" xfId="1" applyFont="1" applyBorder="1" applyAlignment="1" applyProtection="1">
      <alignment horizontal="center"/>
      <protection locked="0"/>
    </xf>
    <xf numFmtId="0" fontId="15" fillId="0" borderId="11" xfId="1" applyFont="1" applyBorder="1" applyAlignment="1" applyProtection="1">
      <alignment horizontal="center"/>
      <protection locked="0"/>
    </xf>
    <xf numFmtId="0" fontId="9" fillId="0" borderId="0" xfId="1" applyFont="1"/>
    <xf numFmtId="0" fontId="9" fillId="0" borderId="0" xfId="1" applyFont="1" applyBorder="1" applyProtection="1">
      <protection locked="0"/>
    </xf>
    <xf numFmtId="0" fontId="9" fillId="0" borderId="0" xfId="1" applyFont="1" applyBorder="1" applyAlignment="1" applyProtection="1">
      <alignment horizontal="centerContinuous"/>
      <protection locked="0"/>
    </xf>
    <xf numFmtId="0" fontId="8" fillId="0" borderId="0" xfId="1" applyFont="1" applyBorder="1" applyAlignment="1" applyProtection="1">
      <alignment horizontal="left"/>
      <protection locked="0"/>
    </xf>
    <xf numFmtId="0" fontId="8" fillId="0" borderId="0" xfId="1" applyFont="1" applyBorder="1" applyProtection="1">
      <protection locked="0"/>
    </xf>
    <xf numFmtId="0" fontId="2" fillId="0" borderId="0" xfId="1" applyBorder="1" applyProtection="1">
      <protection locked="0"/>
    </xf>
    <xf numFmtId="0" fontId="8" fillId="0" borderId="0" xfId="1" applyFont="1" applyBorder="1" applyAlignment="1" applyProtection="1">
      <alignment horizontal="right"/>
      <protection locked="0"/>
    </xf>
    <xf numFmtId="0" fontId="8" fillId="0" borderId="0" xfId="1" applyFont="1" applyBorder="1" applyAlignment="1" applyProtection="1">
      <alignment horizontal="center"/>
      <protection locked="0"/>
    </xf>
    <xf numFmtId="0" fontId="18" fillId="0" borderId="0" xfId="1" applyFont="1" applyBorder="1" applyAlignment="1" applyProtection="1">
      <alignment horizontal="center"/>
      <protection locked="0"/>
    </xf>
    <xf numFmtId="4" fontId="6" fillId="0" borderId="0" xfId="1" applyNumberFormat="1" applyFont="1"/>
    <xf numFmtId="0" fontId="11" fillId="0" borderId="16" xfId="1" applyFont="1" applyBorder="1" applyAlignment="1" applyProtection="1">
      <alignment horizontal="right"/>
      <protection locked="0"/>
    </xf>
    <xf numFmtId="0" fontId="11" fillId="0" borderId="16" xfId="1" applyFont="1" applyBorder="1" applyAlignment="1" applyProtection="1">
      <alignment horizontal="center"/>
      <protection locked="0"/>
    </xf>
    <xf numFmtId="0" fontId="11" fillId="0" borderId="8" xfId="1" applyFont="1" applyBorder="1" applyAlignment="1" applyProtection="1">
      <alignment horizontal="centerContinuous"/>
      <protection locked="0"/>
    </xf>
    <xf numFmtId="0" fontId="11" fillId="0" borderId="14" xfId="1" applyFont="1" applyBorder="1" applyAlignment="1" applyProtection="1">
      <alignment horizontal="centerContinuous"/>
      <protection locked="0"/>
    </xf>
    <xf numFmtId="0" fontId="19" fillId="0" borderId="0" xfId="1" applyFont="1" applyBorder="1"/>
    <xf numFmtId="0" fontId="8" fillId="0" borderId="0" xfId="1" applyFont="1" applyBorder="1"/>
    <xf numFmtId="0" fontId="8" fillId="0" borderId="0" xfId="1" applyFont="1" applyBorder="1" applyAlignment="1">
      <alignment horizontal="centerContinuous"/>
    </xf>
    <xf numFmtId="0" fontId="8" fillId="0" borderId="0" xfId="1" quotePrefix="1" applyFont="1" applyBorder="1"/>
    <xf numFmtId="0" fontId="8" fillId="0" borderId="0" xfId="1" applyFont="1" applyBorder="1" applyAlignment="1">
      <alignment horizontal="left"/>
    </xf>
    <xf numFmtId="0" fontId="8" fillId="0" borderId="6" xfId="1" quotePrefix="1" applyFont="1" applyBorder="1"/>
    <xf numFmtId="0" fontId="8" fillId="0" borderId="17" xfId="1" applyFont="1" applyBorder="1" applyAlignment="1">
      <alignment horizontal="center"/>
    </xf>
    <xf numFmtId="0" fontId="11" fillId="0" borderId="4" xfId="1" applyFont="1" applyBorder="1" applyAlignment="1" applyProtection="1">
      <alignment horizontal="center" vertical="center"/>
      <protection locked="0"/>
    </xf>
    <xf numFmtId="0" fontId="10" fillId="0" borderId="13" xfId="1" applyFont="1" applyBorder="1" applyAlignment="1" applyProtection="1">
      <alignment horizontal="center" vertical="center"/>
      <protection locked="0"/>
    </xf>
    <xf numFmtId="0" fontId="10" fillId="0" borderId="0" xfId="1" applyFont="1" applyBorder="1" applyAlignment="1" applyProtection="1">
      <alignment horizontal="center" vertical="center"/>
      <protection locked="0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2" fontId="2" fillId="0" borderId="4" xfId="1" applyNumberFormat="1" applyBorder="1" applyAlignment="1">
      <alignment horizontal="center" wrapText="1"/>
    </xf>
    <xf numFmtId="4" fontId="10" fillId="0" borderId="4" xfId="1" applyNumberFormat="1" applyFont="1" applyBorder="1" applyAlignment="1" applyProtection="1">
      <alignment horizontal="center" vertical="center"/>
      <protection locked="0"/>
    </xf>
    <xf numFmtId="168" fontId="2" fillId="0" borderId="4" xfId="1" applyNumberFormat="1" applyBorder="1" applyAlignment="1">
      <alignment horizontal="center"/>
    </xf>
    <xf numFmtId="49" fontId="10" fillId="0" borderId="4" xfId="1" applyNumberFormat="1" applyFont="1" applyBorder="1" applyAlignment="1" applyProtection="1">
      <alignment horizontal="center" vertical="center"/>
      <protection locked="0"/>
    </xf>
    <xf numFmtId="0" fontId="8" fillId="0" borderId="0" xfId="2" applyFont="1" applyBorder="1" applyProtection="1">
      <protection locked="0"/>
    </xf>
    <xf numFmtId="0" fontId="8" fillId="0" borderId="0" xfId="2" applyFont="1" applyBorder="1" applyAlignment="1" applyProtection="1">
      <alignment horizontal="right"/>
      <protection locked="0"/>
    </xf>
    <xf numFmtId="0" fontId="8" fillId="0" borderId="0" xfId="2" applyFont="1" applyBorder="1" applyAlignment="1" applyProtection="1">
      <alignment horizontal="left"/>
      <protection locked="0"/>
    </xf>
    <xf numFmtId="0" fontId="6" fillId="0" borderId="0" xfId="2" applyFont="1"/>
    <xf numFmtId="0" fontId="19" fillId="0" borderId="0" xfId="2" applyFont="1" applyBorder="1" applyProtection="1">
      <protection locked="0"/>
    </xf>
    <xf numFmtId="0" fontId="6" fillId="0" borderId="0" xfId="2" applyFont="1" applyBorder="1" applyProtection="1">
      <protection locked="0"/>
    </xf>
    <xf numFmtId="0" fontId="18" fillId="0" borderId="0" xfId="2" applyFont="1" applyBorder="1" applyAlignment="1" applyProtection="1">
      <alignment horizontal="center"/>
      <protection locked="0"/>
    </xf>
    <xf numFmtId="0" fontId="9" fillId="0" borderId="0" xfId="2" applyFont="1" applyBorder="1" applyAlignment="1" applyProtection="1">
      <alignment horizontal="centerContinuous"/>
      <protection locked="0"/>
    </xf>
    <xf numFmtId="0" fontId="9" fillId="0" borderId="0" xfId="2" applyFont="1"/>
    <xf numFmtId="0" fontId="11" fillId="0" borderId="0" xfId="2" applyFont="1" applyBorder="1" applyAlignment="1" applyProtection="1">
      <alignment horizontal="right"/>
      <protection locked="0"/>
    </xf>
    <xf numFmtId="0" fontId="11" fillId="0" borderId="0" xfId="2" quotePrefix="1" applyFont="1" applyBorder="1" applyAlignment="1" applyProtection="1">
      <alignment horizontal="center"/>
      <protection locked="0"/>
    </xf>
    <xf numFmtId="0" fontId="10" fillId="0" borderId="1" xfId="2" applyFont="1" applyBorder="1" applyAlignment="1" applyProtection="1">
      <protection locked="0"/>
    </xf>
    <xf numFmtId="0" fontId="11" fillId="0" borderId="0" xfId="2" applyFont="1" applyBorder="1" applyAlignment="1" applyProtection="1">
      <protection locked="0"/>
    </xf>
    <xf numFmtId="0" fontId="10" fillId="0" borderId="0" xfId="2" applyFont="1" applyBorder="1" applyAlignment="1" applyProtection="1">
      <protection locked="0"/>
    </xf>
    <xf numFmtId="0" fontId="10" fillId="0" borderId="0" xfId="2" applyFont="1"/>
    <xf numFmtId="0" fontId="11" fillId="0" borderId="1" xfId="2" applyFont="1" applyBorder="1" applyAlignment="1" applyProtection="1">
      <alignment horizontal="right" vertical="center"/>
      <protection locked="0"/>
    </xf>
    <xf numFmtId="0" fontId="11" fillId="0" borderId="1" xfId="2" quotePrefix="1" applyFont="1" applyBorder="1" applyAlignment="1" applyProtection="1">
      <alignment horizontal="center"/>
      <protection locked="0"/>
    </xf>
    <xf numFmtId="0" fontId="8" fillId="0" borderId="11" xfId="2" applyFont="1" applyBorder="1" applyAlignment="1" applyProtection="1">
      <alignment horizontal="center" vertical="center" wrapText="1"/>
      <protection locked="0"/>
    </xf>
    <xf numFmtId="0" fontId="15" fillId="0" borderId="11" xfId="2" applyFont="1" applyBorder="1" applyAlignment="1" applyProtection="1">
      <alignment horizontal="center" vertical="center" wrapText="1" readingOrder="1"/>
      <protection locked="0"/>
    </xf>
    <xf numFmtId="0" fontId="8" fillId="0" borderId="11" xfId="2" applyFont="1" applyBorder="1" applyAlignment="1" applyProtection="1">
      <alignment horizontal="center" vertical="center" wrapText="1" readingOrder="1"/>
      <protection locked="0"/>
    </xf>
    <xf numFmtId="0" fontId="25" fillId="0" borderId="0" xfId="2" applyFont="1"/>
    <xf numFmtId="4" fontId="10" fillId="0" borderId="15" xfId="2" applyNumberFormat="1" applyFont="1" applyBorder="1" applyAlignment="1" applyProtection="1">
      <alignment horizontal="center"/>
      <protection locked="0"/>
    </xf>
    <xf numFmtId="4" fontId="10" fillId="0" borderId="6" xfId="2" applyNumberFormat="1" applyFont="1" applyBorder="1" applyAlignment="1" applyProtection="1">
      <alignment horizontal="center"/>
      <protection locked="0"/>
    </xf>
    <xf numFmtId="0" fontId="8" fillId="0" borderId="16" xfId="2" applyFont="1" applyBorder="1" applyAlignment="1">
      <alignment horizontal="right"/>
    </xf>
    <xf numFmtId="0" fontId="15" fillId="0" borderId="14" xfId="2" applyFont="1" applyBorder="1" applyAlignment="1">
      <alignment horizontal="right"/>
    </xf>
    <xf numFmtId="4" fontId="6" fillId="0" borderId="0" xfId="2" applyNumberFormat="1" applyFont="1" applyBorder="1" applyAlignment="1" applyProtection="1">
      <alignment horizontal="center"/>
      <protection locked="0"/>
    </xf>
    <xf numFmtId="4" fontId="19" fillId="0" borderId="0" xfId="2" applyNumberFormat="1" applyFont="1" applyBorder="1" applyAlignment="1" applyProtection="1">
      <alignment horizontal="center"/>
      <protection locked="0"/>
    </xf>
    <xf numFmtId="4" fontId="6" fillId="0" borderId="0" xfId="2" applyNumberFormat="1" applyFont="1" applyBorder="1" applyAlignment="1">
      <alignment horizontal="center"/>
    </xf>
    <xf numFmtId="0" fontId="6" fillId="0" borderId="0" xfId="2" applyFont="1" applyBorder="1"/>
    <xf numFmtId="0" fontId="10" fillId="0" borderId="0" xfId="2"/>
    <xf numFmtId="0" fontId="26" fillId="0" borderId="0" xfId="2" applyFont="1"/>
    <xf numFmtId="169" fontId="10" fillId="0" borderId="4" xfId="2" applyNumberFormat="1" applyFont="1" applyBorder="1" applyAlignment="1" applyProtection="1">
      <alignment horizontal="center"/>
      <protection locked="0"/>
    </xf>
    <xf numFmtId="0" fontId="11" fillId="0" borderId="0" xfId="2" applyFont="1" applyBorder="1" applyAlignment="1" applyProtection="1">
      <alignment horizontal="center"/>
      <protection locked="0"/>
    </xf>
    <xf numFmtId="49" fontId="10" fillId="0" borderId="4" xfId="2" applyNumberFormat="1" applyFont="1" applyBorder="1" applyAlignment="1" applyProtection="1">
      <alignment horizontal="center"/>
      <protection locked="0"/>
    </xf>
    <xf numFmtId="0" fontId="27" fillId="0" borderId="0" xfId="0" applyFont="1"/>
    <xf numFmtId="0" fontId="6" fillId="0" borderId="0" xfId="0" applyFont="1"/>
    <xf numFmtId="0" fontId="27" fillId="0" borderId="0" xfId="0" applyFont="1" applyAlignment="1">
      <alignment horizontal="right"/>
    </xf>
    <xf numFmtId="0" fontId="9" fillId="0" borderId="0" xfId="2" applyFont="1" applyBorder="1" applyProtection="1">
      <protection locked="0"/>
    </xf>
    <xf numFmtId="0" fontId="6" fillId="0" borderId="0" xfId="2" applyFont="1" applyBorder="1" applyProtection="1"/>
    <xf numFmtId="0" fontId="19" fillId="0" borderId="0" xfId="2" applyFont="1" applyFill="1" applyBorder="1" applyProtection="1"/>
    <xf numFmtId="0" fontId="19" fillId="0" borderId="0" xfId="2" applyFont="1" applyBorder="1" applyProtection="1"/>
    <xf numFmtId="0" fontId="28" fillId="0" borderId="0" xfId="5" applyFont="1" applyBorder="1" applyAlignment="1" applyProtection="1">
      <alignment horizontal="center" vertical="center"/>
      <protection hidden="1"/>
    </xf>
    <xf numFmtId="0" fontId="10" fillId="0" borderId="0" xfId="2" applyFont="1" applyBorder="1" applyAlignment="1" applyProtection="1">
      <alignment horizontal="center"/>
      <protection locked="0"/>
    </xf>
    <xf numFmtId="0" fontId="10" fillId="0" borderId="0" xfId="5" applyFont="1" applyAlignment="1" applyProtection="1">
      <alignment horizontal="center"/>
      <protection locked="0" hidden="1"/>
    </xf>
    <xf numFmtId="4" fontId="7" fillId="0" borderId="0" xfId="2" applyNumberFormat="1" applyFont="1" applyBorder="1" applyAlignment="1" applyProtection="1">
      <alignment horizontal="center" vertical="center"/>
      <protection locked="0"/>
    </xf>
    <xf numFmtId="4" fontId="7" fillId="0" borderId="0" xfId="2" applyNumberFormat="1" applyFont="1" applyBorder="1" applyAlignment="1" applyProtection="1">
      <alignment horizontal="center" vertical="center"/>
    </xf>
    <xf numFmtId="0" fontId="6" fillId="0" borderId="0" xfId="2" applyFont="1" applyBorder="1" applyAlignment="1" applyProtection="1">
      <alignment horizontal="center"/>
      <protection locked="0"/>
    </xf>
    <xf numFmtId="0" fontId="6" fillId="0" borderId="0" xfId="2" quotePrefix="1" applyFont="1" applyBorder="1" applyAlignment="1" applyProtection="1">
      <alignment horizontal="center"/>
      <protection locked="0"/>
    </xf>
    <xf numFmtId="0" fontId="25" fillId="0" borderId="0" xfId="2" applyFont="1" applyBorder="1" applyAlignment="1" applyProtection="1">
      <alignment horizontal="center"/>
      <protection locked="0"/>
    </xf>
    <xf numFmtId="0" fontId="10" fillId="0" borderId="0" xfId="2" applyBorder="1"/>
    <xf numFmtId="0" fontId="11" fillId="0" borderId="4" xfId="5" applyFont="1" applyBorder="1" applyAlignment="1" applyProtection="1">
      <alignment horizontal="center" vertical="center"/>
      <protection hidden="1"/>
    </xf>
    <xf numFmtId="0" fontId="11" fillId="0" borderId="11" xfId="2" applyFont="1" applyBorder="1" applyAlignment="1" applyProtection="1">
      <alignment horizontal="center" vertical="center"/>
      <protection locked="0"/>
    </xf>
    <xf numFmtId="0" fontId="20" fillId="0" borderId="16" xfId="5" applyFont="1" applyBorder="1" applyAlignment="1" applyProtection="1">
      <alignment horizontal="center" vertical="center"/>
      <protection hidden="1"/>
    </xf>
    <xf numFmtId="0" fontId="29" fillId="0" borderId="16" xfId="5" applyFont="1" applyBorder="1" applyAlignment="1" applyProtection="1">
      <alignment horizontal="center" vertical="center" wrapText="1"/>
      <protection hidden="1"/>
    </xf>
    <xf numFmtId="0" fontId="20" fillId="0" borderId="16" xfId="5" applyFont="1" applyBorder="1" applyAlignment="1" applyProtection="1">
      <alignment horizontal="center" vertical="center" wrapText="1"/>
      <protection hidden="1"/>
    </xf>
    <xf numFmtId="0" fontId="11" fillId="0" borderId="16" xfId="5" applyFont="1" applyBorder="1" applyAlignment="1" applyProtection="1">
      <alignment horizontal="center" vertical="center"/>
      <protection hidden="1"/>
    </xf>
    <xf numFmtId="166" fontId="14" fillId="0" borderId="5" xfId="5" applyNumberFormat="1" applyFont="1" applyBorder="1" applyAlignment="1" applyProtection="1">
      <alignment horizontal="center" vertical="center"/>
      <protection locked="0" hidden="1"/>
    </xf>
    <xf numFmtId="165" fontId="14" fillId="0" borderId="5" xfId="5" applyNumberFormat="1" applyFont="1" applyBorder="1" applyAlignment="1" applyProtection="1">
      <alignment horizontal="center" vertical="center"/>
      <protection locked="0" hidden="1"/>
    </xf>
    <xf numFmtId="165" fontId="10" fillId="0" borderId="5" xfId="5" applyNumberFormat="1" applyFont="1" applyBorder="1" applyAlignment="1" applyProtection="1">
      <alignment horizontal="center" vertical="center"/>
      <protection hidden="1"/>
    </xf>
    <xf numFmtId="0" fontId="10" fillId="0" borderId="0" xfId="5" applyFont="1" applyBorder="1" applyAlignment="1" applyProtection="1">
      <alignment horizontal="center"/>
      <protection locked="0"/>
    </xf>
    <xf numFmtId="0" fontId="14" fillId="0" borderId="0" xfId="5" applyFont="1" applyBorder="1" applyAlignment="1" applyProtection="1">
      <alignment horizontal="center"/>
      <protection locked="0"/>
    </xf>
    <xf numFmtId="0" fontId="8" fillId="0" borderId="0" xfId="2" applyFont="1" applyBorder="1" applyProtection="1"/>
    <xf numFmtId="0" fontId="8" fillId="0" borderId="0" xfId="2" applyFont="1" applyAlignment="1"/>
    <xf numFmtId="0" fontId="8" fillId="0" borderId="17" xfId="2" applyFont="1" applyBorder="1" applyAlignment="1"/>
    <xf numFmtId="3" fontId="8" fillId="0" borderId="0" xfId="2" applyNumberFormat="1" applyFont="1" applyBorder="1" applyAlignment="1" applyProtection="1">
      <alignment vertical="center"/>
    </xf>
    <xf numFmtId="0" fontId="8" fillId="0" borderId="0" xfId="2" applyFont="1" applyBorder="1" applyAlignment="1" applyProtection="1">
      <alignment vertical="center"/>
    </xf>
    <xf numFmtId="0" fontId="11" fillId="0" borderId="4" xfId="5" applyNumberFormat="1" applyFont="1" applyBorder="1" applyAlignment="1" applyProtection="1">
      <alignment horizontal="center"/>
      <protection locked="0" hidden="1"/>
    </xf>
    <xf numFmtId="169" fontId="10" fillId="0" borderId="4" xfId="2" applyNumberFormat="1" applyFont="1" applyBorder="1" applyAlignment="1" applyProtection="1">
      <alignment horizontal="center"/>
    </xf>
    <xf numFmtId="0" fontId="10" fillId="0" borderId="4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2" fontId="10" fillId="0" borderId="8" xfId="1" applyNumberFormat="1" applyFont="1" applyBorder="1" applyAlignment="1" applyProtection="1">
      <alignment horizontal="center" vertical="center"/>
      <protection locked="0"/>
    </xf>
    <xf numFmtId="0" fontId="31" fillId="0" borderId="0" xfId="2" applyFont="1" applyBorder="1" applyAlignment="1" applyProtection="1">
      <alignment horizontal="centerContinuous"/>
      <protection locked="0"/>
    </xf>
    <xf numFmtId="0" fontId="34" fillId="0" borderId="0" xfId="2" applyFont="1" applyBorder="1" applyAlignment="1" applyProtection="1">
      <alignment horizontal="centerContinuous"/>
      <protection locked="0"/>
    </xf>
    <xf numFmtId="0" fontId="19" fillId="0" borderId="0" xfId="2" applyFont="1" applyBorder="1" applyAlignment="1" applyProtection="1">
      <alignment horizontal="centerContinuous"/>
      <protection locked="0"/>
    </xf>
    <xf numFmtId="0" fontId="18" fillId="0" borderId="0" xfId="2" applyFont="1" applyBorder="1" applyProtection="1">
      <protection locked="0"/>
    </xf>
    <xf numFmtId="0" fontId="11" fillId="0" borderId="0" xfId="2" applyFont="1" applyBorder="1" applyProtection="1"/>
    <xf numFmtId="3" fontId="11" fillId="0" borderId="1" xfId="2" quotePrefix="1" applyNumberFormat="1" applyFont="1" applyBorder="1" applyAlignment="1" applyProtection="1">
      <alignment horizontal="centerContinuous"/>
      <protection locked="0"/>
    </xf>
    <xf numFmtId="165" fontId="11" fillId="0" borderId="0" xfId="2" applyNumberFormat="1" applyFont="1" applyBorder="1" applyAlignment="1" applyProtection="1">
      <alignment horizontal="centerContinuous"/>
    </xf>
    <xf numFmtId="0" fontId="11" fillId="0" borderId="0" xfId="2" applyFont="1" applyBorder="1" applyAlignment="1" applyProtection="1">
      <alignment horizontal="centerContinuous"/>
    </xf>
    <xf numFmtId="0" fontId="11" fillId="0" borderId="0" xfId="2" applyFont="1" applyProtection="1"/>
    <xf numFmtId="0" fontId="19" fillId="0" borderId="0" xfId="2" applyFont="1" applyProtection="1"/>
    <xf numFmtId="0" fontId="19" fillId="0" borderId="0" xfId="2" applyFont="1"/>
    <xf numFmtId="3" fontId="19" fillId="0" borderId="0" xfId="2" applyNumberFormat="1" applyFont="1"/>
    <xf numFmtId="3" fontId="11" fillId="0" borderId="0" xfId="2" applyNumberFormat="1" applyFont="1" applyBorder="1" applyProtection="1">
      <protection locked="0"/>
    </xf>
    <xf numFmtId="0" fontId="11" fillId="0" borderId="9" xfId="2" applyFont="1" applyBorder="1" applyAlignment="1" applyProtection="1">
      <alignment horizontal="left"/>
    </xf>
    <xf numFmtId="0" fontId="11" fillId="0" borderId="5" xfId="2" applyFont="1" applyBorder="1" applyAlignment="1" applyProtection="1">
      <alignment horizontal="centerContinuous"/>
    </xf>
    <xf numFmtId="0" fontId="11" fillId="0" borderId="5" xfId="2" applyFont="1" applyBorder="1" applyProtection="1">
      <protection locked="0"/>
    </xf>
    <xf numFmtId="0" fontId="11" fillId="0" borderId="8" xfId="2" applyFont="1" applyBorder="1" applyProtection="1">
      <protection locked="0"/>
    </xf>
    <xf numFmtId="0" fontId="11" fillId="0" borderId="12" xfId="2" applyFont="1" applyBorder="1" applyAlignment="1" applyProtection="1">
      <alignment horizontal="left"/>
    </xf>
    <xf numFmtId="0" fontId="11" fillId="0" borderId="13" xfId="2" applyFont="1" applyBorder="1" applyAlignment="1" applyProtection="1">
      <alignment horizontal="center"/>
      <protection locked="0"/>
    </xf>
    <xf numFmtId="0" fontId="19" fillId="0" borderId="0" xfId="2" applyFont="1" applyProtection="1">
      <protection locked="0"/>
    </xf>
    <xf numFmtId="3" fontId="11" fillId="0" borderId="0" xfId="2" applyNumberFormat="1" applyFont="1" applyProtection="1">
      <protection locked="0"/>
    </xf>
    <xf numFmtId="0" fontId="11" fillId="0" borderId="7" xfId="2" applyFont="1" applyBorder="1" applyProtection="1">
      <protection locked="0"/>
    </xf>
    <xf numFmtId="0" fontId="11" fillId="0" borderId="1" xfId="2" applyFont="1" applyBorder="1" applyProtection="1">
      <protection locked="0"/>
    </xf>
    <xf numFmtId="0" fontId="11" fillId="0" borderId="14" xfId="2" applyFont="1" applyBorder="1" applyProtection="1">
      <protection locked="0"/>
    </xf>
    <xf numFmtId="0" fontId="11" fillId="0" borderId="0" xfId="2" applyFont="1" applyBorder="1" applyProtection="1">
      <protection locked="0"/>
    </xf>
    <xf numFmtId="3" fontId="11" fillId="0" borderId="5" xfId="2" applyNumberFormat="1" applyFont="1" applyBorder="1" applyAlignment="1" applyProtection="1">
      <alignment horizontal="centerContinuous"/>
      <protection locked="0"/>
    </xf>
    <xf numFmtId="0" fontId="11" fillId="0" borderId="0" xfId="2" applyFont="1" applyBorder="1" applyAlignment="1" applyProtection="1">
      <alignment horizontal="centerContinuous"/>
      <protection locked="0"/>
    </xf>
    <xf numFmtId="0" fontId="19" fillId="0" borderId="7" xfId="2" applyFont="1" applyBorder="1"/>
    <xf numFmtId="0" fontId="19" fillId="0" borderId="1" xfId="2" applyFont="1" applyBorder="1"/>
    <xf numFmtId="0" fontId="19" fillId="0" borderId="14" xfId="2" applyFont="1" applyBorder="1"/>
    <xf numFmtId="0" fontId="11" fillId="0" borderId="0" xfId="2" applyFont="1" applyProtection="1">
      <protection locked="0"/>
    </xf>
    <xf numFmtId="0" fontId="11" fillId="0" borderId="19" xfId="2" applyFont="1" applyBorder="1" applyAlignment="1" applyProtection="1">
      <alignment horizontal="left"/>
    </xf>
    <xf numFmtId="0" fontId="11" fillId="0" borderId="18" xfId="2" applyFont="1" applyBorder="1" applyAlignment="1" applyProtection="1">
      <alignment horizontal="centerContinuous"/>
    </xf>
    <xf numFmtId="0" fontId="11" fillId="0" borderId="18" xfId="2" applyFont="1" applyBorder="1" applyProtection="1">
      <protection locked="0"/>
    </xf>
    <xf numFmtId="0" fontId="11" fillId="0" borderId="20" xfId="2" applyFont="1" applyBorder="1" applyProtection="1">
      <protection locked="0"/>
    </xf>
    <xf numFmtId="0" fontId="11" fillId="0" borderId="21" xfId="2" applyFont="1" applyBorder="1" applyAlignment="1" applyProtection="1">
      <alignment horizontal="left"/>
    </xf>
    <xf numFmtId="0" fontId="11" fillId="0" borderId="22" xfId="2" applyFont="1" applyBorder="1" applyAlignment="1" applyProtection="1">
      <alignment horizontal="center"/>
      <protection locked="0"/>
    </xf>
    <xf numFmtId="0" fontId="11" fillId="0" borderId="21" xfId="2" applyFont="1" applyBorder="1" applyProtection="1">
      <protection locked="0"/>
    </xf>
    <xf numFmtId="0" fontId="6" fillId="0" borderId="23" xfId="2" applyFont="1" applyBorder="1"/>
    <xf numFmtId="0" fontId="6" fillId="0" borderId="17" xfId="2" applyFont="1" applyBorder="1"/>
    <xf numFmtId="0" fontId="6" fillId="0" borderId="24" xfId="2" applyFont="1" applyBorder="1"/>
    <xf numFmtId="0" fontId="6" fillId="0" borderId="0" xfId="2" applyFont="1" applyProtection="1">
      <protection locked="0"/>
    </xf>
    <xf numFmtId="4" fontId="11" fillId="0" borderId="0" xfId="2" applyNumberFormat="1" applyFont="1" applyBorder="1" applyAlignment="1" applyProtection="1">
      <alignment horizontal="centerContinuous"/>
    </xf>
    <xf numFmtId="4" fontId="6" fillId="0" borderId="0" xfId="2" applyNumberFormat="1" applyFont="1"/>
    <xf numFmtId="4" fontId="2" fillId="0" borderId="4" xfId="1" applyNumberFormat="1" applyBorder="1" applyAlignment="1">
      <alignment horizontal="center"/>
    </xf>
    <xf numFmtId="0" fontId="8" fillId="0" borderId="0" xfId="1" applyFont="1" applyBorder="1" applyAlignment="1" applyProtection="1">
      <alignment horizontal="center"/>
      <protection locked="0"/>
    </xf>
    <xf numFmtId="0" fontId="8" fillId="0" borderId="0" xfId="1" applyFont="1"/>
    <xf numFmtId="0" fontId="2" fillId="0" borderId="26" xfId="1" applyBorder="1"/>
    <xf numFmtId="4" fontId="2" fillId="0" borderId="29" xfId="1" applyNumberFormat="1" applyBorder="1"/>
    <xf numFmtId="169" fontId="11" fillId="0" borderId="15" xfId="1" applyNumberFormat="1" applyFont="1" applyBorder="1" applyAlignment="1">
      <alignment horizontal="left"/>
    </xf>
    <xf numFmtId="4" fontId="2" fillId="0" borderId="6" xfId="1" applyNumberFormat="1" applyBorder="1"/>
    <xf numFmtId="4" fontId="11" fillId="0" borderId="4" xfId="1" applyNumberFormat="1" applyFont="1" applyBorder="1"/>
    <xf numFmtId="169" fontId="2" fillId="0" borderId="26" xfId="1" applyNumberFormat="1" applyBorder="1"/>
    <xf numFmtId="169" fontId="2" fillId="0" borderId="29" xfId="1" applyNumberFormat="1" applyBorder="1"/>
    <xf numFmtId="0" fontId="35" fillId="0" borderId="0" xfId="1" applyFont="1" applyAlignment="1"/>
    <xf numFmtId="49" fontId="2" fillId="0" borderId="26" xfId="1" applyNumberFormat="1" applyBorder="1" applyAlignment="1">
      <alignment horizontal="center"/>
    </xf>
    <xf numFmtId="49" fontId="2" fillId="0" borderId="29" xfId="1" applyNumberFormat="1" applyBorder="1" applyAlignment="1">
      <alignment horizontal="center"/>
    </xf>
    <xf numFmtId="4" fontId="11" fillId="0" borderId="6" xfId="1" applyNumberFormat="1" applyFont="1" applyBorder="1" applyAlignment="1">
      <alignment horizontal="right"/>
    </xf>
    <xf numFmtId="4" fontId="36" fillId="0" borderId="6" xfId="1" applyNumberFormat="1" applyFont="1" applyBorder="1" applyAlignment="1">
      <alignment horizontal="right"/>
    </xf>
    <xf numFmtId="4" fontId="36" fillId="0" borderId="4" xfId="1" applyNumberFormat="1" applyFont="1" applyBorder="1"/>
    <xf numFmtId="0" fontId="8" fillId="0" borderId="4" xfId="1" applyFont="1" applyBorder="1" applyAlignment="1">
      <alignment horizontal="center" vertical="center"/>
    </xf>
    <xf numFmtId="0" fontId="10" fillId="0" borderId="15" xfId="2" applyFont="1" applyBorder="1" applyAlignment="1" applyProtection="1">
      <alignment horizontal="center"/>
      <protection locked="0"/>
    </xf>
    <xf numFmtId="166" fontId="14" fillId="0" borderId="6" xfId="5" applyNumberFormat="1" applyFont="1" applyBorder="1" applyAlignment="1" applyProtection="1">
      <alignment horizontal="center" vertical="center"/>
      <protection locked="0" hidden="1"/>
    </xf>
    <xf numFmtId="165" fontId="14" fillId="0" borderId="6" xfId="5" applyNumberFormat="1" applyFont="1" applyBorder="1" applyAlignment="1" applyProtection="1">
      <alignment horizontal="center" vertical="center"/>
      <protection locked="0" hidden="1"/>
    </xf>
    <xf numFmtId="165" fontId="10" fillId="0" borderId="6" xfId="5" applyNumberFormat="1" applyFont="1" applyBorder="1" applyAlignment="1" applyProtection="1">
      <alignment horizontal="center" vertical="center"/>
      <protection hidden="1"/>
    </xf>
    <xf numFmtId="0" fontId="11" fillId="0" borderId="16" xfId="5" applyNumberFormat="1" applyFont="1" applyBorder="1" applyAlignment="1" applyProtection="1">
      <alignment horizontal="center"/>
      <protection locked="0" hidden="1"/>
    </xf>
    <xf numFmtId="0" fontId="10" fillId="0" borderId="6" xfId="5" applyFont="1" applyBorder="1" applyAlignment="1" applyProtection="1">
      <alignment horizontal="center"/>
      <protection locked="0"/>
    </xf>
    <xf numFmtId="0" fontId="14" fillId="0" borderId="6" xfId="5" applyFont="1" applyBorder="1" applyAlignment="1" applyProtection="1">
      <alignment horizontal="center"/>
      <protection locked="0"/>
    </xf>
    <xf numFmtId="0" fontId="10" fillId="0" borderId="6" xfId="5" applyFont="1" applyBorder="1" applyAlignment="1" applyProtection="1">
      <alignment horizontal="center"/>
      <protection locked="0" hidden="1"/>
    </xf>
    <xf numFmtId="0" fontId="11" fillId="0" borderId="16" xfId="5" applyNumberFormat="1" applyFont="1" applyBorder="1" applyAlignment="1" applyProtection="1">
      <alignment horizontal="right"/>
      <protection locked="0" hidden="1"/>
    </xf>
    <xf numFmtId="0" fontId="36" fillId="0" borderId="16" xfId="5" applyNumberFormat="1" applyFont="1" applyBorder="1" applyAlignment="1" applyProtection="1">
      <alignment horizontal="right"/>
      <protection locked="0" hidden="1"/>
    </xf>
    <xf numFmtId="0" fontId="36" fillId="0" borderId="3" xfId="5" applyNumberFormat="1" applyFont="1" applyBorder="1" applyAlignment="1" applyProtection="1">
      <alignment horizontal="center"/>
      <protection locked="0" hidden="1"/>
    </xf>
    <xf numFmtId="0" fontId="8" fillId="0" borderId="0" xfId="1" applyFont="1" applyBorder="1" applyAlignment="1" applyProtection="1">
      <alignment horizontal="center"/>
      <protection locked="0"/>
    </xf>
    <xf numFmtId="0" fontId="8" fillId="0" borderId="0" xfId="1" applyFont="1" applyBorder="1" applyAlignment="1" applyProtection="1">
      <alignment horizontal="center"/>
      <protection locked="0"/>
    </xf>
    <xf numFmtId="0" fontId="8" fillId="0" borderId="11" xfId="1" applyFont="1" applyBorder="1" applyAlignment="1" applyProtection="1">
      <alignment horizontal="center" vertical="center"/>
      <protection locked="0"/>
    </xf>
    <xf numFmtId="0" fontId="8" fillId="0" borderId="11" xfId="1" applyFont="1" applyBorder="1" applyAlignment="1" applyProtection="1">
      <alignment horizontal="center" vertical="center" wrapText="1"/>
      <protection locked="0"/>
    </xf>
    <xf numFmtId="0" fontId="19" fillId="0" borderId="0" xfId="1" applyFont="1" applyBorder="1" applyProtection="1">
      <protection locked="0"/>
    </xf>
    <xf numFmtId="0" fontId="8" fillId="0" borderId="8" xfId="1" applyFont="1" applyBorder="1" applyAlignment="1" applyProtection="1">
      <alignment horizontal="center" vertical="center"/>
      <protection locked="0"/>
    </xf>
    <xf numFmtId="0" fontId="15" fillId="0" borderId="16" xfId="6" applyFont="1" applyBorder="1" applyAlignment="1" applyProtection="1">
      <alignment horizontal="center" vertical="center"/>
      <protection hidden="1"/>
    </xf>
    <xf numFmtId="0" fontId="8" fillId="0" borderId="16" xfId="6" applyFont="1" applyBorder="1" applyAlignment="1" applyProtection="1">
      <alignment horizontal="center" vertical="center" wrapText="1"/>
      <protection hidden="1"/>
    </xf>
    <xf numFmtId="0" fontId="15" fillId="0" borderId="16" xfId="6" applyFont="1" applyBorder="1" applyAlignment="1" applyProtection="1">
      <alignment horizontal="center" vertical="center" wrapText="1"/>
      <protection hidden="1"/>
    </xf>
    <xf numFmtId="0" fontId="15" fillId="0" borderId="16" xfId="6" applyFont="1" applyBorder="1" applyAlignment="1" applyProtection="1">
      <alignment horizontal="center" vertical="center" wrapText="1"/>
      <protection hidden="1"/>
    </xf>
    <xf numFmtId="0" fontId="37" fillId="0" borderId="26" xfId="1" applyFont="1" applyBorder="1" applyAlignment="1" applyProtection="1">
      <alignment horizontal="center"/>
      <protection locked="0"/>
    </xf>
    <xf numFmtId="169" fontId="37" fillId="0" borderId="26" xfId="1" applyNumberFormat="1" applyFont="1" applyBorder="1" applyAlignment="1" applyProtection="1"/>
    <xf numFmtId="168" fontId="37" fillId="0" borderId="26" xfId="1" applyNumberFormat="1" applyFont="1" applyBorder="1" applyAlignment="1" applyProtection="1">
      <alignment horizontal="center"/>
    </xf>
    <xf numFmtId="4" fontId="37" fillId="0" borderId="26" xfId="1" applyNumberFormat="1" applyFont="1" applyBorder="1" applyAlignment="1" applyProtection="1"/>
    <xf numFmtId="165" fontId="37" fillId="0" borderId="26" xfId="1" applyNumberFormat="1" applyFont="1" applyBorder="1" applyAlignment="1" applyProtection="1"/>
    <xf numFmtId="0" fontId="37" fillId="0" borderId="0" xfId="1" applyFont="1"/>
    <xf numFmtId="0" fontId="37" fillId="0" borderId="29" xfId="1" quotePrefix="1" applyFont="1" applyBorder="1" applyAlignment="1" applyProtection="1">
      <alignment horizontal="center"/>
      <protection locked="0"/>
    </xf>
    <xf numFmtId="169" fontId="37" fillId="0" borderId="29" xfId="1" applyNumberFormat="1" applyFont="1" applyBorder="1" applyAlignment="1" applyProtection="1"/>
    <xf numFmtId="168" fontId="37" fillId="0" borderId="29" xfId="1" applyNumberFormat="1" applyFont="1" applyBorder="1" applyAlignment="1" applyProtection="1">
      <alignment horizontal="center"/>
    </xf>
    <xf numFmtId="4" fontId="37" fillId="0" borderId="29" xfId="1" applyNumberFormat="1" applyFont="1" applyBorder="1" applyAlignment="1" applyProtection="1"/>
    <xf numFmtId="4" fontId="37" fillId="0" borderId="29" xfId="1" applyNumberFormat="1" applyFont="1" applyBorder="1" applyAlignment="1" applyProtection="1">
      <alignment horizontal="right"/>
    </xf>
    <xf numFmtId="0" fontId="37" fillId="0" borderId="29" xfId="1" applyFont="1" applyBorder="1" applyAlignment="1" applyProtection="1">
      <alignment horizontal="center"/>
      <protection locked="0"/>
    </xf>
    <xf numFmtId="49" fontId="37" fillId="0" borderId="29" xfId="1" applyNumberFormat="1" applyFont="1" applyBorder="1" applyAlignment="1" applyProtection="1">
      <alignment horizontal="center"/>
      <protection locked="0"/>
    </xf>
    <xf numFmtId="49" fontId="37" fillId="0" borderId="29" xfId="1" quotePrefix="1" applyNumberFormat="1" applyFont="1" applyBorder="1" applyAlignment="1" applyProtection="1">
      <alignment horizontal="center"/>
      <protection locked="0"/>
    </xf>
    <xf numFmtId="169" fontId="37" fillId="0" borderId="37" xfId="1" applyNumberFormat="1" applyFont="1" applyBorder="1" applyAlignment="1" applyProtection="1"/>
    <xf numFmtId="168" fontId="37" fillId="0" borderId="37" xfId="1" applyNumberFormat="1" applyFont="1" applyBorder="1" applyAlignment="1" applyProtection="1">
      <alignment horizontal="center"/>
    </xf>
    <xf numFmtId="4" fontId="37" fillId="0" borderId="37" xfId="1" applyNumberFormat="1" applyFont="1" applyBorder="1" applyAlignment="1" applyProtection="1"/>
    <xf numFmtId="0" fontId="37" fillId="0" borderId="15" xfId="1" applyFont="1" applyBorder="1" applyProtection="1">
      <protection locked="0"/>
    </xf>
    <xf numFmtId="0" fontId="37" fillId="0" borderId="6" xfId="1" applyFont="1" applyBorder="1" applyProtection="1">
      <protection locked="0"/>
    </xf>
    <xf numFmtId="0" fontId="38" fillId="0" borderId="16" xfId="1" applyFont="1" applyBorder="1" applyAlignment="1" applyProtection="1">
      <alignment horizontal="right"/>
      <protection locked="0"/>
    </xf>
    <xf numFmtId="0" fontId="8" fillId="0" borderId="0" xfId="7" applyFont="1" applyBorder="1" applyProtection="1"/>
    <xf numFmtId="0" fontId="8" fillId="0" borderId="0" xfId="7" applyFont="1" applyBorder="1" applyProtection="1">
      <protection locked="0"/>
    </xf>
    <xf numFmtId="0" fontId="8" fillId="0" borderId="0" xfId="7" applyFont="1" applyBorder="1" applyAlignment="1" applyProtection="1">
      <alignment horizontal="right"/>
    </xf>
    <xf numFmtId="0" fontId="18" fillId="0" borderId="0" xfId="7" applyFont="1" applyBorder="1" applyAlignment="1" applyProtection="1">
      <alignment horizontal="center"/>
      <protection locked="0"/>
    </xf>
    <xf numFmtId="0" fontId="6" fillId="0" borderId="0" xfId="7" applyFont="1"/>
    <xf numFmtId="0" fontId="6" fillId="0" borderId="0" xfId="7" applyFont="1" applyBorder="1" applyProtection="1">
      <protection locked="0"/>
    </xf>
    <xf numFmtId="0" fontId="6" fillId="0" borderId="0" xfId="7" applyFont="1" applyProtection="1">
      <protection locked="0"/>
    </xf>
    <xf numFmtId="0" fontId="19" fillId="0" borderId="0" xfId="7" applyFont="1" applyBorder="1" applyProtection="1">
      <protection locked="0"/>
    </xf>
    <xf numFmtId="0" fontId="8" fillId="0" borderId="0" xfId="7" applyFont="1" applyBorder="1" applyAlignment="1" applyProtection="1">
      <alignment horizontal="left"/>
    </xf>
    <xf numFmtId="0" fontId="19" fillId="0" borderId="0" xfId="7" applyFont="1" applyBorder="1" applyProtection="1"/>
    <xf numFmtId="0" fontId="8" fillId="0" borderId="0" xfId="7" applyFont="1" applyBorder="1" applyAlignment="1" applyProtection="1">
      <alignment horizontal="center"/>
    </xf>
    <xf numFmtId="0" fontId="18" fillId="0" borderId="0" xfId="7" applyFont="1" applyBorder="1" applyAlignment="1" applyProtection="1">
      <alignment horizontal="center"/>
    </xf>
    <xf numFmtId="0" fontId="9" fillId="0" borderId="0" xfId="7" applyFont="1"/>
    <xf numFmtId="0" fontId="19" fillId="0" borderId="15" xfId="8" applyFont="1" applyBorder="1" applyAlignment="1" applyProtection="1">
      <alignment horizontal="center" vertical="center"/>
    </xf>
    <xf numFmtId="0" fontId="19" fillId="0" borderId="4" xfId="7" applyFont="1" applyBorder="1" applyAlignment="1" applyProtection="1">
      <alignment horizontal="center" vertical="center"/>
    </xf>
    <xf numFmtId="0" fontId="2" fillId="0" borderId="27" xfId="7" quotePrefix="1" applyFont="1" applyBorder="1" applyAlignment="1" applyProtection="1">
      <alignment horizontal="center"/>
      <protection locked="0"/>
    </xf>
    <xf numFmtId="168" fontId="2" fillId="0" borderId="38" xfId="7" applyNumberFormat="1" applyFont="1" applyBorder="1" applyAlignment="1" applyProtection="1">
      <alignment horizontal="center"/>
      <protection locked="0"/>
    </xf>
    <xf numFmtId="169" fontId="2" fillId="0" borderId="38" xfId="7" applyNumberFormat="1" applyFont="1" applyBorder="1" applyAlignment="1" applyProtection="1">
      <alignment horizontal="center"/>
      <protection locked="0"/>
    </xf>
    <xf numFmtId="0" fontId="2" fillId="0" borderId="30" xfId="7" quotePrefix="1" applyFont="1" applyBorder="1" applyAlignment="1" applyProtection="1">
      <alignment horizontal="center"/>
      <protection locked="0"/>
    </xf>
    <xf numFmtId="168" fontId="2" fillId="0" borderId="29" xfId="7" applyNumberFormat="1" applyFont="1" applyBorder="1" applyAlignment="1" applyProtection="1">
      <alignment horizontal="center"/>
      <protection locked="0"/>
    </xf>
    <xf numFmtId="169" fontId="2" fillId="0" borderId="29" xfId="7" applyNumberFormat="1" applyFont="1" applyBorder="1" applyAlignment="1" applyProtection="1">
      <alignment horizontal="center"/>
      <protection locked="0"/>
    </xf>
    <xf numFmtId="0" fontId="2" fillId="0" borderId="42" xfId="7" quotePrefix="1" applyFont="1" applyBorder="1" applyAlignment="1" applyProtection="1">
      <alignment horizontal="center"/>
      <protection locked="0"/>
    </xf>
    <xf numFmtId="168" fontId="2" fillId="0" borderId="37" xfId="7" applyNumberFormat="1" applyFont="1" applyBorder="1" applyAlignment="1" applyProtection="1">
      <alignment horizontal="center"/>
      <protection locked="0"/>
    </xf>
    <xf numFmtId="169" fontId="2" fillId="0" borderId="37" xfId="7" applyNumberFormat="1" applyFont="1" applyBorder="1" applyAlignment="1" applyProtection="1">
      <alignment horizontal="center"/>
      <protection locked="0"/>
    </xf>
    <xf numFmtId="0" fontId="2" fillId="0" borderId="27" xfId="7" quotePrefix="1" applyFont="1" applyBorder="1" applyAlignment="1" applyProtection="1">
      <protection locked="0"/>
    </xf>
    <xf numFmtId="168" fontId="2" fillId="0" borderId="34" xfId="7" applyNumberFormat="1" applyFont="1" applyBorder="1" applyAlignment="1" applyProtection="1">
      <protection locked="0"/>
    </xf>
    <xf numFmtId="169" fontId="2" fillId="0" borderId="34" xfId="7" applyNumberFormat="1" applyFont="1" applyBorder="1" applyAlignment="1" applyProtection="1">
      <alignment horizontal="center"/>
      <protection locked="0"/>
    </xf>
    <xf numFmtId="169" fontId="11" fillId="0" borderId="28" xfId="7" applyNumberFormat="1" applyFont="1" applyBorder="1" applyAlignment="1" applyProtection="1">
      <alignment horizontal="right"/>
      <protection locked="0"/>
    </xf>
    <xf numFmtId="0" fontId="2" fillId="0" borderId="42" xfId="7" quotePrefix="1" applyFont="1" applyBorder="1" applyAlignment="1" applyProtection="1">
      <protection locked="0"/>
    </xf>
    <xf numFmtId="168" fontId="2" fillId="0" borderId="43" xfId="7" applyNumberFormat="1" applyFont="1" applyBorder="1" applyAlignment="1" applyProtection="1">
      <protection locked="0"/>
    </xf>
    <xf numFmtId="169" fontId="2" fillId="0" borderId="43" xfId="7" applyNumberFormat="1" applyFont="1" applyBorder="1" applyAlignment="1" applyProtection="1">
      <alignment horizontal="center"/>
      <protection locked="0"/>
    </xf>
    <xf numFmtId="169" fontId="20" fillId="0" borderId="44" xfId="7" applyNumberFormat="1" applyFont="1" applyBorder="1" applyAlignment="1" applyProtection="1">
      <alignment horizontal="right"/>
      <protection locked="0"/>
    </xf>
    <xf numFmtId="0" fontId="6" fillId="0" borderId="0" xfId="7" applyFont="1" applyBorder="1"/>
    <xf numFmtId="0" fontId="39" fillId="0" borderId="0" xfId="7" applyBorder="1"/>
    <xf numFmtId="0" fontId="39" fillId="0" borderId="0" xfId="7"/>
    <xf numFmtId="0" fontId="18" fillId="0" borderId="0" xfId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0" fontId="8" fillId="0" borderId="4" xfId="6" applyFont="1" applyBorder="1" applyAlignment="1" applyProtection="1">
      <alignment horizontal="center" vertical="center"/>
      <protection hidden="1"/>
    </xf>
    <xf numFmtId="0" fontId="8" fillId="0" borderId="8" xfId="1" applyFont="1" applyBorder="1" applyAlignment="1" applyProtection="1">
      <alignment horizontal="center" vertical="center" wrapText="1"/>
      <protection locked="0"/>
    </xf>
    <xf numFmtId="0" fontId="11" fillId="0" borderId="4" xfId="1" applyFont="1" applyBorder="1" applyAlignment="1">
      <alignment horizontal="center" vertical="center" wrapText="1"/>
    </xf>
    <xf numFmtId="49" fontId="37" fillId="0" borderId="26" xfId="1" applyNumberFormat="1" applyFont="1" applyBorder="1" applyAlignment="1" applyProtection="1">
      <alignment horizontal="center"/>
      <protection locked="0"/>
    </xf>
    <xf numFmtId="169" fontId="37" fillId="0" borderId="26" xfId="1" quotePrefix="1" applyNumberFormat="1" applyFont="1" applyBorder="1" applyAlignment="1" applyProtection="1">
      <protection locked="0"/>
    </xf>
    <xf numFmtId="169" fontId="37" fillId="0" borderId="26" xfId="1" applyNumberFormat="1" applyFont="1" applyBorder="1" applyAlignment="1" applyProtection="1">
      <alignment horizontal="center"/>
      <protection locked="0"/>
    </xf>
    <xf numFmtId="168" fontId="37" fillId="0" borderId="26" xfId="1" applyNumberFormat="1" applyFont="1" applyBorder="1" applyAlignment="1" applyProtection="1">
      <alignment horizontal="center"/>
      <protection locked="0"/>
    </xf>
    <xf numFmtId="3" fontId="37" fillId="0" borderId="26" xfId="1" applyNumberFormat="1" applyFont="1" applyBorder="1" applyAlignment="1" applyProtection="1">
      <protection locked="0"/>
    </xf>
    <xf numFmtId="0" fontId="6" fillId="0" borderId="4" xfId="1" applyFont="1" applyBorder="1" applyAlignment="1">
      <alignment horizontal="center"/>
    </xf>
    <xf numFmtId="0" fontId="6" fillId="0" borderId="4" xfId="1" applyFont="1" applyBorder="1"/>
    <xf numFmtId="169" fontId="37" fillId="0" borderId="29" xfId="1" quotePrefix="1" applyNumberFormat="1" applyFont="1" applyBorder="1" applyAlignment="1" applyProtection="1">
      <protection locked="0"/>
    </xf>
    <xf numFmtId="169" fontId="37" fillId="0" borderId="29" xfId="1" applyNumberFormat="1" applyFont="1" applyBorder="1" applyAlignment="1" applyProtection="1">
      <alignment horizontal="center"/>
      <protection locked="0"/>
    </xf>
    <xf numFmtId="168" fontId="37" fillId="0" borderId="29" xfId="1" applyNumberFormat="1" applyFont="1" applyBorder="1" applyAlignment="1" applyProtection="1">
      <alignment horizontal="center"/>
      <protection locked="0"/>
    </xf>
    <xf numFmtId="3" fontId="37" fillId="0" borderId="29" xfId="1" applyNumberFormat="1" applyFont="1" applyBorder="1" applyAlignment="1" applyProtection="1">
      <protection locked="0"/>
    </xf>
    <xf numFmtId="0" fontId="37" fillId="0" borderId="27" xfId="1" quotePrefix="1" applyFont="1" applyBorder="1" applyAlignment="1" applyProtection="1">
      <alignment horizontal="center"/>
      <protection locked="0"/>
    </xf>
    <xf numFmtId="0" fontId="37" fillId="0" borderId="34" xfId="1" quotePrefix="1" applyFont="1" applyBorder="1" applyAlignment="1" applyProtection="1">
      <alignment horizontal="center"/>
      <protection locked="0"/>
    </xf>
    <xf numFmtId="169" fontId="37" fillId="0" borderId="34" xfId="1" applyNumberFormat="1" applyFont="1" applyBorder="1" applyAlignment="1" applyProtection="1"/>
    <xf numFmtId="168" fontId="37" fillId="0" borderId="34" xfId="1" applyNumberFormat="1" applyFont="1" applyBorder="1" applyAlignment="1" applyProtection="1">
      <alignment horizontal="center"/>
    </xf>
    <xf numFmtId="4" fontId="11" fillId="0" borderId="34" xfId="1" applyNumberFormat="1" applyFont="1" applyBorder="1" applyAlignment="1" applyProtection="1">
      <alignment horizontal="right"/>
    </xf>
    <xf numFmtId="4" fontId="37" fillId="0" borderId="0" xfId="1" applyNumberFormat="1" applyFont="1"/>
    <xf numFmtId="0" fontId="37" fillId="0" borderId="7" xfId="1" quotePrefix="1" applyFont="1" applyBorder="1" applyAlignment="1" applyProtection="1">
      <alignment horizontal="center"/>
      <protection locked="0"/>
    </xf>
    <xf numFmtId="0" fontId="37" fillId="0" borderId="1" xfId="1" quotePrefix="1" applyFont="1" applyBorder="1" applyAlignment="1" applyProtection="1">
      <alignment horizontal="center"/>
      <protection locked="0"/>
    </xf>
    <xf numFmtId="169" fontId="37" fillId="0" borderId="1" xfId="1" applyNumberFormat="1" applyFont="1" applyBorder="1" applyAlignment="1" applyProtection="1"/>
    <xf numFmtId="168" fontId="37" fillId="0" borderId="1" xfId="1" applyNumberFormat="1" applyFont="1" applyBorder="1" applyAlignment="1" applyProtection="1">
      <alignment horizontal="center"/>
    </xf>
    <xf numFmtId="4" fontId="20" fillId="0" borderId="1" xfId="1" applyNumberFormat="1" applyFont="1" applyBorder="1" applyAlignment="1" applyProtection="1">
      <alignment horizontal="right"/>
    </xf>
    <xf numFmtId="0" fontId="8" fillId="0" borderId="4" xfId="1" applyFont="1" applyBorder="1" applyAlignment="1" applyProtection="1">
      <alignment horizontal="center" vertical="center" wrapText="1"/>
      <protection locked="0"/>
    </xf>
    <xf numFmtId="0" fontId="8" fillId="0" borderId="16" xfId="1" applyFont="1" applyBorder="1" applyAlignment="1" applyProtection="1">
      <alignment horizontal="center" vertical="center" wrapText="1"/>
      <protection locked="0"/>
    </xf>
    <xf numFmtId="0" fontId="11" fillId="0" borderId="11" xfId="1" applyFont="1" applyBorder="1" applyAlignment="1">
      <alignment horizontal="center" vertical="center" wrapText="1"/>
    </xf>
    <xf numFmtId="169" fontId="37" fillId="0" borderId="38" xfId="1" quotePrefix="1" applyNumberFormat="1" applyFont="1" applyBorder="1" applyAlignment="1" applyProtection="1">
      <protection locked="0"/>
    </xf>
    <xf numFmtId="169" fontId="37" fillId="0" borderId="38" xfId="1" applyNumberFormat="1" applyFont="1" applyBorder="1" applyAlignment="1" applyProtection="1">
      <alignment horizontal="center"/>
      <protection locked="0"/>
    </xf>
    <xf numFmtId="169" fontId="37" fillId="0" borderId="38" xfId="1" applyNumberFormat="1" applyFont="1" applyBorder="1" applyAlignment="1" applyProtection="1">
      <alignment horizontal="center"/>
      <protection locked="0" hidden="1"/>
    </xf>
    <xf numFmtId="168" fontId="37" fillId="0" borderId="38" xfId="1" applyNumberFormat="1" applyFont="1" applyBorder="1" applyAlignment="1" applyProtection="1">
      <alignment horizontal="center"/>
      <protection locked="0" hidden="1"/>
    </xf>
    <xf numFmtId="3" fontId="37" fillId="0" borderId="29" xfId="1" applyNumberFormat="1" applyFont="1" applyBorder="1" applyAlignment="1" applyProtection="1">
      <protection locked="0" hidden="1"/>
    </xf>
    <xf numFmtId="0" fontId="2" fillId="0" borderId="0" xfId="1" applyFont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4" xfId="1" applyFont="1" applyBorder="1"/>
    <xf numFmtId="169" fontId="37" fillId="0" borderId="29" xfId="1" applyNumberFormat="1" applyFont="1" applyBorder="1" applyAlignment="1" applyProtection="1">
      <alignment horizontal="center"/>
      <protection locked="0" hidden="1"/>
    </xf>
    <xf numFmtId="168" fontId="37" fillId="0" borderId="29" xfId="1" applyNumberFormat="1" applyFont="1" applyBorder="1" applyAlignment="1" applyProtection="1">
      <alignment horizontal="center"/>
      <protection locked="0" hidden="1"/>
    </xf>
    <xf numFmtId="0" fontId="2" fillId="0" borderId="0" xfId="1" applyFont="1"/>
    <xf numFmtId="169" fontId="37" fillId="0" borderId="34" xfId="1" applyNumberFormat="1" applyFont="1" applyBorder="1" applyAlignment="1" applyProtection="1">
      <protection hidden="1"/>
    </xf>
    <xf numFmtId="168" fontId="37" fillId="0" borderId="34" xfId="1" applyNumberFormat="1" applyFont="1" applyBorder="1" applyAlignment="1" applyProtection="1">
      <alignment horizontal="center"/>
      <protection hidden="1"/>
    </xf>
    <xf numFmtId="4" fontId="38" fillId="0" borderId="28" xfId="1" applyNumberFormat="1" applyFont="1" applyBorder="1" applyAlignment="1" applyProtection="1">
      <alignment horizontal="right"/>
      <protection hidden="1"/>
    </xf>
    <xf numFmtId="4" fontId="41" fillId="0" borderId="44" xfId="1" applyNumberFormat="1" applyFont="1" applyBorder="1" applyAlignment="1" applyProtection="1">
      <alignment horizontal="right"/>
    </xf>
    <xf numFmtId="0" fontId="18" fillId="0" borderId="0" xfId="1" applyFont="1" applyAlignment="1">
      <alignment horizontal="center"/>
    </xf>
    <xf numFmtId="169" fontId="37" fillId="0" borderId="29" xfId="1" applyNumberFormat="1" applyFont="1" applyBorder="1" applyAlignment="1" applyProtection="1">
      <alignment horizontal="center"/>
    </xf>
    <xf numFmtId="4" fontId="38" fillId="0" borderId="34" xfId="1" applyNumberFormat="1" applyFont="1" applyBorder="1" applyAlignment="1" applyProtection="1">
      <alignment horizontal="right"/>
    </xf>
    <xf numFmtId="4" fontId="38" fillId="0" borderId="1" xfId="1" applyNumberFormat="1" applyFont="1" applyBorder="1" applyAlignment="1" applyProtection="1">
      <alignment horizontal="right"/>
    </xf>
    <xf numFmtId="2" fontId="37" fillId="0" borderId="26" xfId="1" applyNumberFormat="1" applyFont="1" applyBorder="1" applyAlignment="1" applyProtection="1"/>
    <xf numFmtId="2" fontId="37" fillId="0" borderId="29" xfId="1" applyNumberFormat="1" applyFont="1" applyBorder="1" applyAlignment="1" applyProtection="1"/>
    <xf numFmtId="49" fontId="37" fillId="0" borderId="29" xfId="1" quotePrefix="1" applyNumberFormat="1" applyFont="1" applyBorder="1" applyAlignment="1" applyProtection="1">
      <alignment horizontal="center"/>
      <protection locked="0"/>
    </xf>
    <xf numFmtId="49" fontId="10" fillId="0" borderId="26" xfId="1" applyNumberFormat="1" applyFont="1" applyBorder="1" applyAlignment="1" applyProtection="1">
      <alignment horizontal="center"/>
      <protection locked="0"/>
    </xf>
    <xf numFmtId="168" fontId="10" fillId="0" borderId="26" xfId="1" applyNumberFormat="1" applyFont="1" applyBorder="1" applyAlignment="1" applyProtection="1">
      <alignment horizontal="center"/>
      <protection locked="0"/>
    </xf>
    <xf numFmtId="4" fontId="10" fillId="0" borderId="26" xfId="1" applyNumberFormat="1" applyFont="1" applyBorder="1" applyAlignment="1" applyProtection="1">
      <alignment horizontal="center"/>
      <protection locked="0"/>
    </xf>
    <xf numFmtId="49" fontId="10" fillId="0" borderId="29" xfId="1" applyNumberFormat="1" applyFont="1" applyBorder="1" applyAlignment="1" applyProtection="1">
      <alignment horizontal="center"/>
      <protection locked="0"/>
    </xf>
    <xf numFmtId="168" fontId="10" fillId="0" borderId="29" xfId="1" applyNumberFormat="1" applyFont="1" applyBorder="1" applyAlignment="1" applyProtection="1">
      <alignment horizontal="center"/>
      <protection locked="0"/>
    </xf>
    <xf numFmtId="4" fontId="10" fillId="0" borderId="29" xfId="1" applyNumberFormat="1" applyFont="1" applyBorder="1" applyAlignment="1" applyProtection="1">
      <alignment horizontal="center"/>
      <protection locked="0"/>
    </xf>
    <xf numFmtId="49" fontId="2" fillId="0" borderId="29" xfId="1" applyNumberFormat="1" applyFont="1" applyBorder="1" applyAlignment="1" applyProtection="1">
      <alignment horizontal="center"/>
      <protection locked="0"/>
    </xf>
    <xf numFmtId="49" fontId="10" fillId="0" borderId="37" xfId="1" applyNumberFormat="1" applyFont="1" applyBorder="1" applyAlignment="1" applyProtection="1">
      <alignment horizontal="center"/>
      <protection locked="0"/>
    </xf>
    <xf numFmtId="168" fontId="10" fillId="0" borderId="37" xfId="1" applyNumberFormat="1" applyFont="1" applyBorder="1" applyAlignment="1" applyProtection="1">
      <alignment horizontal="center"/>
      <protection locked="0"/>
    </xf>
    <xf numFmtId="4" fontId="10" fillId="0" borderId="37" xfId="1" applyNumberFormat="1" applyFont="1" applyBorder="1" applyAlignment="1" applyProtection="1">
      <alignment horizontal="center"/>
      <protection locked="0"/>
    </xf>
    <xf numFmtId="0" fontId="14" fillId="0" borderId="0" xfId="0" applyFont="1" applyAlignment="1">
      <alignment horizontal="right"/>
    </xf>
    <xf numFmtId="0" fontId="14" fillId="0" borderId="0" xfId="0" applyFont="1"/>
    <xf numFmtId="0" fontId="42" fillId="0" borderId="0" xfId="1" applyFont="1"/>
    <xf numFmtId="0" fontId="43" fillId="0" borderId="0" xfId="1" applyFont="1"/>
    <xf numFmtId="0" fontId="44" fillId="0" borderId="0" xfId="1" applyFont="1"/>
    <xf numFmtId="0" fontId="45" fillId="0" borderId="0" xfId="1" applyFont="1"/>
    <xf numFmtId="4" fontId="10" fillId="0" borderId="29" xfId="1" applyNumberFormat="1" applyFont="1" applyFill="1" applyBorder="1" applyAlignment="1" applyProtection="1">
      <alignment horizontal="center"/>
      <protection locked="0"/>
    </xf>
    <xf numFmtId="0" fontId="18" fillId="0" borderId="0" xfId="1" applyFont="1" applyBorder="1" applyAlignment="1" applyProtection="1">
      <alignment horizontal="right"/>
      <protection locked="0"/>
    </xf>
    <xf numFmtId="49" fontId="10" fillId="0" borderId="26" xfId="2" applyNumberFormat="1" applyFont="1" applyBorder="1" applyAlignment="1" applyProtection="1">
      <alignment horizontal="center"/>
      <protection locked="0"/>
    </xf>
    <xf numFmtId="169" fontId="10" fillId="0" borderId="26" xfId="2" applyNumberFormat="1" applyFont="1" applyBorder="1" applyAlignment="1" applyProtection="1">
      <alignment horizontal="center"/>
    </xf>
    <xf numFmtId="0" fontId="10" fillId="0" borderId="26" xfId="1" applyFont="1" applyBorder="1" applyAlignment="1">
      <alignment horizontal="center"/>
    </xf>
    <xf numFmtId="2" fontId="2" fillId="0" borderId="26" xfId="1" applyNumberFormat="1" applyBorder="1" applyAlignment="1">
      <alignment horizontal="center" wrapText="1"/>
    </xf>
    <xf numFmtId="0" fontId="2" fillId="0" borderId="26" xfId="1" applyBorder="1" applyAlignment="1">
      <alignment horizontal="center"/>
    </xf>
    <xf numFmtId="49" fontId="10" fillId="0" borderId="29" xfId="2" applyNumberFormat="1" applyFont="1" applyBorder="1" applyAlignment="1" applyProtection="1">
      <alignment horizontal="center"/>
      <protection locked="0"/>
    </xf>
    <xf numFmtId="169" fontId="10" fillId="0" borderId="29" xfId="2" applyNumberFormat="1" applyFont="1" applyBorder="1" applyAlignment="1" applyProtection="1">
      <alignment horizontal="center"/>
    </xf>
    <xf numFmtId="0" fontId="10" fillId="0" borderId="29" xfId="1" applyFont="1" applyBorder="1" applyAlignment="1" applyProtection="1">
      <alignment horizontal="center" vertical="center"/>
      <protection locked="0"/>
    </xf>
    <xf numFmtId="2" fontId="2" fillId="0" borderId="29" xfId="1" applyNumberFormat="1" applyBorder="1" applyAlignment="1">
      <alignment horizontal="center" wrapText="1"/>
    </xf>
    <xf numFmtId="4" fontId="10" fillId="0" borderId="29" xfId="1" applyNumberFormat="1" applyFont="1" applyBorder="1" applyAlignment="1" applyProtection="1">
      <alignment horizontal="center" vertical="center"/>
      <protection locked="0"/>
    </xf>
    <xf numFmtId="0" fontId="10" fillId="0" borderId="29" xfId="1" applyFont="1" applyBorder="1" applyAlignment="1">
      <alignment horizontal="center"/>
    </xf>
    <xf numFmtId="169" fontId="10" fillId="0" borderId="29" xfId="2" applyNumberFormat="1" applyFont="1" applyBorder="1" applyAlignment="1" applyProtection="1">
      <alignment horizontal="center"/>
      <protection locked="0"/>
    </xf>
    <xf numFmtId="49" fontId="10" fillId="0" borderId="29" xfId="1" applyNumberFormat="1" applyFont="1" applyBorder="1" applyAlignment="1" applyProtection="1">
      <alignment horizontal="center" vertical="center"/>
      <protection locked="0"/>
    </xf>
    <xf numFmtId="168" fontId="2" fillId="0" borderId="29" xfId="1" applyNumberFormat="1" applyBorder="1" applyAlignment="1">
      <alignment horizontal="center"/>
    </xf>
    <xf numFmtId="49" fontId="10" fillId="0" borderId="37" xfId="1" applyNumberFormat="1" applyFont="1" applyBorder="1" applyAlignment="1" applyProtection="1">
      <alignment horizontal="center" vertical="center"/>
      <protection locked="0"/>
    </xf>
    <xf numFmtId="168" fontId="2" fillId="0" borderId="37" xfId="1" applyNumberFormat="1" applyBorder="1" applyAlignment="1">
      <alignment horizontal="center"/>
    </xf>
    <xf numFmtId="0" fontId="10" fillId="0" borderId="37" xfId="1" applyFont="1" applyBorder="1" applyAlignment="1" applyProtection="1">
      <alignment horizontal="center" vertical="center"/>
      <protection locked="0"/>
    </xf>
    <xf numFmtId="2" fontId="2" fillId="0" borderId="37" xfId="1" applyNumberFormat="1" applyBorder="1" applyAlignment="1">
      <alignment horizontal="center" wrapText="1"/>
    </xf>
    <xf numFmtId="4" fontId="10" fillId="0" borderId="37" xfId="1" applyNumberFormat="1" applyFont="1" applyBorder="1" applyAlignment="1" applyProtection="1">
      <alignment horizontal="center" vertical="center"/>
      <protection locked="0"/>
    </xf>
    <xf numFmtId="4" fontId="10" fillId="0" borderId="29" xfId="1" applyNumberFormat="1" applyFont="1" applyFill="1" applyBorder="1" applyAlignment="1" applyProtection="1">
      <alignment horizontal="center" vertical="center"/>
      <protection locked="0"/>
    </xf>
    <xf numFmtId="2" fontId="37" fillId="0" borderId="37" xfId="1" applyNumberFormat="1" applyFont="1" applyBorder="1" applyAlignment="1" applyProtection="1"/>
    <xf numFmtId="49" fontId="10" fillId="0" borderId="26" xfId="1" applyNumberFormat="1" applyFont="1" applyBorder="1" applyAlignment="1" applyProtection="1">
      <alignment horizontal="center" vertical="center"/>
      <protection locked="0"/>
    </xf>
    <xf numFmtId="168" fontId="2" fillId="0" borderId="26" xfId="1" applyNumberFormat="1" applyBorder="1" applyAlignment="1">
      <alignment horizontal="center"/>
    </xf>
    <xf numFmtId="0" fontId="2" fillId="0" borderId="26" xfId="1" applyFont="1" applyBorder="1" applyAlignment="1" applyProtection="1">
      <alignment horizontal="center" vertical="center"/>
      <protection locked="0"/>
    </xf>
    <xf numFmtId="4" fontId="2" fillId="0" borderId="26" xfId="1" applyNumberFormat="1" applyBorder="1" applyAlignment="1">
      <alignment horizontal="center" wrapText="1"/>
    </xf>
    <xf numFmtId="4" fontId="10" fillId="0" borderId="26" xfId="1" applyNumberFormat="1" applyFont="1" applyBorder="1" applyAlignment="1" applyProtection="1">
      <alignment horizontal="center" vertical="center"/>
      <protection locked="0"/>
    </xf>
    <xf numFmtId="49" fontId="2" fillId="0" borderId="29" xfId="1" applyNumberFormat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4" fontId="2" fillId="0" borderId="29" xfId="1" applyNumberFormat="1" applyBorder="1" applyAlignment="1">
      <alignment horizontal="center" wrapText="1"/>
    </xf>
    <xf numFmtId="4" fontId="2" fillId="0" borderId="37" xfId="1" applyNumberFormat="1" applyBorder="1" applyAlignment="1">
      <alignment horizontal="center" wrapText="1"/>
    </xf>
    <xf numFmtId="49" fontId="2" fillId="0" borderId="26" xfId="1" applyNumberFormat="1" applyFont="1" applyBorder="1" applyAlignment="1" applyProtection="1">
      <alignment horizontal="center" vertical="center"/>
      <protection locked="0"/>
    </xf>
    <xf numFmtId="4" fontId="2" fillId="0" borderId="26" xfId="1" applyNumberFormat="1" applyFont="1" applyBorder="1" applyAlignment="1" applyProtection="1">
      <alignment horizontal="center" vertical="center"/>
      <protection locked="0"/>
    </xf>
    <xf numFmtId="4" fontId="2" fillId="0" borderId="29" xfId="1" applyNumberFormat="1" applyFont="1" applyBorder="1" applyAlignment="1" applyProtection="1">
      <alignment horizontal="center" vertical="center"/>
      <protection locked="0"/>
    </xf>
    <xf numFmtId="0" fontId="10" fillId="0" borderId="26" xfId="1" applyFont="1" applyBorder="1" applyAlignment="1" applyProtection="1">
      <alignment horizontal="center" vertical="center"/>
      <protection locked="0"/>
    </xf>
    <xf numFmtId="0" fontId="18" fillId="0" borderId="0" xfId="1" applyFont="1" applyBorder="1" applyAlignment="1" applyProtection="1">
      <alignment horizontal="center"/>
      <protection locked="0"/>
    </xf>
    <xf numFmtId="0" fontId="15" fillId="0" borderId="16" xfId="6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center"/>
      <protection locked="0"/>
    </xf>
    <xf numFmtId="0" fontId="18" fillId="0" borderId="0" xfId="7" applyFont="1" applyBorder="1" applyAlignment="1" applyProtection="1">
      <alignment horizontal="center"/>
    </xf>
    <xf numFmtId="169" fontId="10" fillId="0" borderId="26" xfId="2" applyNumberFormat="1" applyFont="1" applyBorder="1" applyAlignment="1" applyProtection="1">
      <alignment horizontal="center"/>
      <protection locked="0"/>
    </xf>
    <xf numFmtId="2" fontId="10" fillId="0" borderId="26" xfId="2" applyNumberFormat="1" applyFont="1" applyBorder="1" applyAlignment="1" applyProtection="1">
      <alignment horizontal="right"/>
      <protection locked="0"/>
    </xf>
    <xf numFmtId="4" fontId="10" fillId="0" borderId="29" xfId="2" applyNumberFormat="1" applyFont="1" applyBorder="1" applyAlignment="1" applyProtection="1">
      <alignment horizontal="right"/>
      <protection locked="0"/>
    </xf>
    <xf numFmtId="2" fontId="10" fillId="0" borderId="29" xfId="2" applyNumberFormat="1" applyFont="1" applyBorder="1" applyAlignment="1" applyProtection="1">
      <alignment horizontal="right"/>
      <protection locked="0"/>
    </xf>
    <xf numFmtId="49" fontId="10" fillId="0" borderId="37" xfId="2" applyNumberFormat="1" applyFont="1" applyBorder="1" applyAlignment="1" applyProtection="1">
      <alignment horizontal="center"/>
      <protection locked="0"/>
    </xf>
    <xf numFmtId="169" fontId="10" fillId="0" borderId="37" xfId="2" applyNumberFormat="1" applyFont="1" applyBorder="1" applyAlignment="1" applyProtection="1">
      <alignment horizontal="center"/>
      <protection locked="0"/>
    </xf>
    <xf numFmtId="2" fontId="10" fillId="0" borderId="37" xfId="2" applyNumberFormat="1" applyFont="1" applyBorder="1" applyAlignment="1" applyProtection="1">
      <alignment horizontal="right"/>
      <protection locked="0"/>
    </xf>
    <xf numFmtId="2" fontId="10" fillId="0" borderId="26" xfId="2" applyNumberFormat="1" applyFont="1" applyBorder="1" applyAlignment="1" applyProtection="1">
      <alignment horizontal="center"/>
    </xf>
    <xf numFmtId="4" fontId="10" fillId="0" borderId="26" xfId="2" applyNumberFormat="1" applyFont="1" applyBorder="1" applyAlignment="1" applyProtection="1">
      <alignment horizontal="center"/>
    </xf>
    <xf numFmtId="0" fontId="10" fillId="0" borderId="26" xfId="2" applyFont="1" applyBorder="1" applyAlignment="1" applyProtection="1">
      <alignment horizontal="center"/>
    </xf>
    <xf numFmtId="2" fontId="10" fillId="0" borderId="29" xfId="2" applyNumberFormat="1" applyFont="1" applyBorder="1" applyAlignment="1" applyProtection="1">
      <alignment horizontal="center"/>
    </xf>
    <xf numFmtId="4" fontId="10" fillId="0" borderId="29" xfId="2" applyNumberFormat="1" applyFont="1" applyBorder="1" applyAlignment="1" applyProtection="1">
      <alignment horizontal="center"/>
    </xf>
    <xf numFmtId="0" fontId="10" fillId="0" borderId="29" xfId="2" applyFont="1" applyBorder="1" applyAlignment="1" applyProtection="1">
      <alignment horizontal="center"/>
    </xf>
    <xf numFmtId="169" fontId="10" fillId="0" borderId="37" xfId="2" applyNumberFormat="1" applyFont="1" applyBorder="1" applyAlignment="1" applyProtection="1">
      <alignment horizontal="center"/>
    </xf>
    <xf numFmtId="2" fontId="10" fillId="0" borderId="37" xfId="2" applyNumberFormat="1" applyFont="1" applyBorder="1" applyAlignment="1" applyProtection="1">
      <alignment horizontal="center"/>
    </xf>
    <xf numFmtId="4" fontId="10" fillId="0" borderId="37" xfId="2" applyNumberFormat="1" applyFont="1" applyBorder="1" applyAlignment="1" applyProtection="1">
      <alignment horizontal="center"/>
    </xf>
    <xf numFmtId="0" fontId="10" fillId="0" borderId="37" xfId="2" applyFont="1" applyBorder="1" applyAlignment="1" applyProtection="1">
      <alignment horizontal="center"/>
    </xf>
    <xf numFmtId="49" fontId="2" fillId="0" borderId="29" xfId="2" applyNumberFormat="1" applyFont="1" applyBorder="1" applyAlignment="1" applyProtection="1">
      <alignment horizontal="center"/>
      <protection locked="0"/>
    </xf>
    <xf numFmtId="169" fontId="2" fillId="0" borderId="29" xfId="2" applyNumberFormat="1" applyFont="1" applyBorder="1" applyAlignment="1" applyProtection="1">
      <alignment horizontal="center"/>
      <protection locked="0"/>
    </xf>
    <xf numFmtId="4" fontId="10" fillId="0" borderId="29" xfId="2" applyNumberFormat="1" applyFont="1" applyFill="1" applyBorder="1" applyAlignment="1" applyProtection="1">
      <alignment horizontal="center"/>
    </xf>
    <xf numFmtId="0" fontId="18" fillId="0" borderId="0" xfId="1" applyFont="1" applyBorder="1" applyAlignment="1" applyProtection="1">
      <alignment horizontal="center"/>
      <protection locked="0"/>
    </xf>
    <xf numFmtId="0" fontId="8" fillId="0" borderId="0" xfId="1" applyFont="1" applyBorder="1" applyAlignment="1" applyProtection="1">
      <alignment horizontal="center"/>
      <protection locked="0"/>
    </xf>
    <xf numFmtId="1" fontId="18" fillId="0" borderId="0" xfId="1" applyNumberFormat="1" applyFont="1" applyBorder="1" applyAlignment="1" applyProtection="1">
      <alignment horizontal="center"/>
      <protection locked="0"/>
    </xf>
    <xf numFmtId="0" fontId="6" fillId="0" borderId="0" xfId="1" applyFont="1" applyFill="1" applyBorder="1"/>
    <xf numFmtId="0" fontId="9" fillId="0" borderId="0" xfId="1" applyFont="1" applyFill="1" applyBorder="1"/>
    <xf numFmtId="0" fontId="19" fillId="0" borderId="0" xfId="1" applyFont="1" applyFill="1" applyBorder="1" applyProtection="1">
      <protection locked="0"/>
    </xf>
    <xf numFmtId="0" fontId="7" fillId="0" borderId="0" xfId="1" applyFont="1" applyAlignment="1" applyProtection="1"/>
    <xf numFmtId="0" fontId="19" fillId="0" borderId="0" xfId="1" applyFont="1" applyBorder="1" applyProtection="1"/>
    <xf numFmtId="0" fontId="6" fillId="0" borderId="0" xfId="1" applyFont="1" applyBorder="1" applyProtection="1"/>
    <xf numFmtId="0" fontId="7" fillId="0" borderId="0" xfId="1" quotePrefix="1" applyFont="1" applyBorder="1" applyAlignment="1" applyProtection="1">
      <alignment horizontal="center"/>
    </xf>
    <xf numFmtId="0" fontId="8" fillId="0" borderId="1" xfId="1" applyFont="1" applyBorder="1" applyAlignment="1" applyProtection="1">
      <alignment horizontal="center"/>
    </xf>
    <xf numFmtId="0" fontId="2" fillId="0" borderId="0" xfId="1" applyAlignment="1" applyProtection="1"/>
    <xf numFmtId="3" fontId="8" fillId="0" borderId="0" xfId="1" applyNumberFormat="1" applyFont="1" applyBorder="1" applyAlignment="1" applyProtection="1">
      <alignment horizontal="center"/>
      <protection locked="0"/>
    </xf>
    <xf numFmtId="0" fontId="8" fillId="0" borderId="4" xfId="1" applyFont="1" applyBorder="1" applyAlignment="1" applyProtection="1">
      <alignment horizontal="center" vertical="center"/>
    </xf>
    <xf numFmtId="171" fontId="2" fillId="0" borderId="38" xfId="1" applyNumberFormat="1" applyFont="1" applyBorder="1" applyAlignment="1" applyProtection="1">
      <alignment horizontal="center"/>
      <protection locked="0"/>
    </xf>
    <xf numFmtId="3" fontId="2" fillId="0" borderId="29" xfId="1" applyNumberFormat="1" applyFont="1" applyBorder="1" applyAlignment="1" applyProtection="1">
      <alignment horizontal="center"/>
      <protection locked="0"/>
    </xf>
    <xf numFmtId="4" fontId="2" fillId="0" borderId="38" xfId="1" applyNumberFormat="1" applyFont="1" applyBorder="1" applyAlignment="1" applyProtection="1">
      <protection locked="0"/>
    </xf>
    <xf numFmtId="2" fontId="2" fillId="0" borderId="38" xfId="1" applyNumberFormat="1" applyFont="1" applyBorder="1" applyAlignment="1" applyProtection="1">
      <protection hidden="1"/>
    </xf>
    <xf numFmtId="0" fontId="2" fillId="0" borderId="0" xfId="1" applyFont="1" applyFill="1" applyBorder="1" applyAlignment="1">
      <alignment horizontal="center"/>
    </xf>
    <xf numFmtId="171" fontId="2" fillId="0" borderId="29" xfId="1" applyNumberFormat="1" applyFont="1" applyBorder="1" applyAlignment="1" applyProtection="1">
      <alignment horizontal="center"/>
      <protection locked="0"/>
    </xf>
    <xf numFmtId="4" fontId="2" fillId="0" borderId="29" xfId="1" applyNumberFormat="1" applyFont="1" applyBorder="1" applyAlignment="1" applyProtection="1">
      <protection locked="0"/>
    </xf>
    <xf numFmtId="0" fontId="46" fillId="0" borderId="0" xfId="1" applyFont="1" applyFill="1" applyBorder="1"/>
    <xf numFmtId="0" fontId="2" fillId="2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2" fontId="6" fillId="0" borderId="0" xfId="1" applyNumberFormat="1" applyFont="1" applyFill="1" applyBorder="1"/>
    <xf numFmtId="171" fontId="2" fillId="0" borderId="37" xfId="1" applyNumberFormat="1" applyFont="1" applyBorder="1" applyAlignment="1" applyProtection="1">
      <alignment horizontal="center"/>
      <protection locked="0"/>
    </xf>
    <xf numFmtId="3" fontId="2" fillId="0" borderId="37" xfId="1" applyNumberFormat="1" applyFont="1" applyBorder="1" applyAlignment="1" applyProtection="1">
      <alignment horizontal="center"/>
      <protection locked="0"/>
    </xf>
    <xf numFmtId="4" fontId="2" fillId="0" borderId="37" xfId="1" applyNumberFormat="1" applyFont="1" applyBorder="1" applyAlignment="1" applyProtection="1">
      <protection locked="0"/>
    </xf>
    <xf numFmtId="2" fontId="2" fillId="0" borderId="37" xfId="1" applyNumberFormat="1" applyFont="1" applyBorder="1" applyAlignment="1" applyProtection="1">
      <protection hidden="1"/>
    </xf>
    <xf numFmtId="171" fontId="2" fillId="0" borderId="34" xfId="1" applyNumberFormat="1" applyFont="1" applyBorder="1" applyAlignment="1" applyProtection="1">
      <protection locked="0"/>
    </xf>
    <xf numFmtId="171" fontId="2" fillId="0" borderId="34" xfId="1" applyNumberFormat="1" applyFont="1" applyBorder="1" applyAlignment="1" applyProtection="1">
      <alignment horizontal="center"/>
      <protection locked="0"/>
    </xf>
    <xf numFmtId="3" fontId="2" fillId="0" borderId="34" xfId="1" applyNumberFormat="1" applyFont="1" applyBorder="1" applyAlignment="1" applyProtection="1">
      <alignment horizontal="center"/>
      <protection locked="0"/>
    </xf>
    <xf numFmtId="4" fontId="2" fillId="0" borderId="34" xfId="1" applyNumberFormat="1" applyFont="1" applyBorder="1" applyAlignment="1" applyProtection="1">
      <protection locked="0"/>
    </xf>
    <xf numFmtId="2" fontId="11" fillId="0" borderId="28" xfId="1" applyNumberFormat="1" applyFont="1" applyBorder="1" applyAlignment="1" applyProtection="1">
      <alignment horizontal="right"/>
      <protection hidden="1"/>
    </xf>
    <xf numFmtId="0" fontId="2" fillId="0" borderId="7" xfId="1" applyFont="1" applyBorder="1" applyProtection="1">
      <protection locked="0"/>
    </xf>
    <xf numFmtId="0" fontId="2" fillId="0" borderId="1" xfId="1" applyFont="1" applyBorder="1" applyProtection="1">
      <protection locked="0"/>
    </xf>
    <xf numFmtId="4" fontId="2" fillId="0" borderId="1" xfId="1" applyNumberFormat="1" applyFont="1" applyBorder="1" applyAlignment="1" applyProtection="1">
      <alignment horizontal="center" vertical="center"/>
      <protection locked="0"/>
    </xf>
    <xf numFmtId="4" fontId="20" fillId="0" borderId="14" xfId="1" applyNumberFormat="1" applyFont="1" applyBorder="1" applyAlignment="1" applyProtection="1">
      <alignment horizontal="right"/>
      <protection locked="0"/>
    </xf>
    <xf numFmtId="0" fontId="25" fillId="0" borderId="0" xfId="1" applyFont="1" applyBorder="1" applyProtection="1">
      <protection locked="0"/>
    </xf>
    <xf numFmtId="4" fontId="6" fillId="0" borderId="0" xfId="1" applyNumberFormat="1" applyFont="1" applyBorder="1" applyAlignment="1" applyProtection="1">
      <alignment horizontal="center" vertical="center"/>
      <protection locked="0"/>
    </xf>
    <xf numFmtId="4" fontId="6" fillId="0" borderId="0" xfId="1" applyNumberFormat="1" applyFont="1" applyBorder="1" applyAlignment="1" applyProtection="1">
      <alignment horizontal="center" vertical="center"/>
    </xf>
    <xf numFmtId="0" fontId="20" fillId="0" borderId="0" xfId="1" applyFont="1" applyBorder="1" applyProtection="1">
      <protection locked="0"/>
    </xf>
    <xf numFmtId="4" fontId="37" fillId="0" borderId="0" xfId="1" applyNumberFormat="1" applyFont="1" applyBorder="1" applyAlignment="1" applyProtection="1">
      <alignment horizontal="center" vertical="center"/>
      <protection locked="0"/>
    </xf>
    <xf numFmtId="0" fontId="2" fillId="0" borderId="0" xfId="1" applyFill="1" applyBorder="1"/>
    <xf numFmtId="0" fontId="8" fillId="0" borderId="0" xfId="1" applyFont="1" applyBorder="1" applyAlignment="1" applyProtection="1">
      <protection locked="0"/>
    </xf>
    <xf numFmtId="3" fontId="6" fillId="0" borderId="0" xfId="1" applyNumberFormat="1" applyFont="1" applyBorder="1" applyAlignment="1" applyProtection="1">
      <alignment horizontal="center"/>
      <protection locked="0"/>
    </xf>
    <xf numFmtId="3" fontId="47" fillId="0" borderId="0" xfId="1" applyNumberFormat="1" applyFont="1" applyBorder="1" applyProtection="1">
      <protection locked="0"/>
    </xf>
    <xf numFmtId="0" fontId="19" fillId="0" borderId="0" xfId="1" applyFont="1" applyBorder="1" applyAlignment="1" applyProtection="1">
      <alignment horizontal="center"/>
      <protection locked="0"/>
    </xf>
    <xf numFmtId="4" fontId="19" fillId="0" borderId="0" xfId="1" applyNumberFormat="1" applyFont="1" applyBorder="1" applyAlignment="1" applyProtection="1">
      <alignment horizontal="center"/>
    </xf>
    <xf numFmtId="2" fontId="6" fillId="0" borderId="0" xfId="1" applyNumberFormat="1" applyFont="1" applyBorder="1" applyProtection="1">
      <protection locked="0"/>
    </xf>
    <xf numFmtId="0" fontId="6" fillId="0" borderId="0" xfId="1" applyFont="1" applyBorder="1" applyAlignment="1" applyProtection="1">
      <alignment horizontal="center"/>
      <protection locked="0"/>
    </xf>
    <xf numFmtId="1" fontId="6" fillId="0" borderId="0" xfId="1" applyNumberFormat="1" applyFont="1" applyBorder="1" applyAlignment="1" applyProtection="1">
      <alignment horizontal="center"/>
      <protection locked="0"/>
    </xf>
    <xf numFmtId="3" fontId="40" fillId="0" borderId="0" xfId="1" quotePrefix="1" applyNumberFormat="1" applyFont="1" applyBorder="1" applyAlignment="1" applyProtection="1">
      <alignment horizontal="right"/>
      <protection locked="0"/>
    </xf>
    <xf numFmtId="0" fontId="19" fillId="0" borderId="1" xfId="1" applyFont="1" applyBorder="1" applyProtection="1">
      <protection locked="0"/>
    </xf>
    <xf numFmtId="0" fontId="6" fillId="0" borderId="0" xfId="10" applyFont="1" applyBorder="1"/>
    <xf numFmtId="0" fontId="6" fillId="0" borderId="0" xfId="10" applyFont="1"/>
    <xf numFmtId="0" fontId="6" fillId="0" borderId="0" xfId="10" applyFont="1" applyBorder="1" applyProtection="1">
      <protection locked="0"/>
    </xf>
    <xf numFmtId="0" fontId="7" fillId="0" borderId="0" xfId="10" applyFont="1" applyBorder="1" applyProtection="1">
      <protection locked="0"/>
    </xf>
    <xf numFmtId="0" fontId="8" fillId="0" borderId="0" xfId="10" applyFont="1" applyBorder="1" applyAlignment="1">
      <alignment horizontal="right"/>
    </xf>
    <xf numFmtId="0" fontId="18" fillId="0" borderId="0" xfId="10" applyFont="1" applyBorder="1" applyAlignment="1">
      <alignment horizontal="center"/>
    </xf>
    <xf numFmtId="0" fontId="8" fillId="0" borderId="0" xfId="10" applyFont="1" applyBorder="1" applyAlignment="1">
      <alignment horizontal="centerContinuous"/>
    </xf>
    <xf numFmtId="0" fontId="7" fillId="0" borderId="0" xfId="10" applyFont="1" applyBorder="1"/>
    <xf numFmtId="0" fontId="9" fillId="0" borderId="0" xfId="10" applyFont="1"/>
    <xf numFmtId="0" fontId="6" fillId="0" borderId="0" xfId="10" applyFont="1" applyBorder="1" applyAlignment="1">
      <alignment horizontal="centerContinuous"/>
    </xf>
    <xf numFmtId="0" fontId="6" fillId="0" borderId="0" xfId="10" applyFont="1" applyBorder="1" applyAlignment="1">
      <alignment horizontal="right"/>
    </xf>
    <xf numFmtId="0" fontId="19" fillId="0" borderId="1" xfId="1" applyFont="1" applyBorder="1" applyAlignment="1">
      <alignment horizontal="center"/>
    </xf>
    <xf numFmtId="0" fontId="2" fillId="0" borderId="0" xfId="10"/>
    <xf numFmtId="0" fontId="6" fillId="0" borderId="0" xfId="10" applyFont="1" applyBorder="1" applyAlignment="1">
      <alignment horizontal="center"/>
    </xf>
    <xf numFmtId="3" fontId="19" fillId="0" borderId="1" xfId="1" applyNumberFormat="1" applyFont="1" applyBorder="1" applyAlignment="1">
      <alignment horizontal="center"/>
    </xf>
    <xf numFmtId="0" fontId="2" fillId="0" borderId="15" xfId="7" quotePrefix="1" applyFont="1" applyBorder="1" applyAlignment="1" applyProtection="1">
      <protection locked="0"/>
    </xf>
    <xf numFmtId="168" fontId="2" fillId="0" borderId="6" xfId="7" applyNumberFormat="1" applyFont="1" applyBorder="1" applyAlignment="1" applyProtection="1">
      <protection locked="0"/>
    </xf>
    <xf numFmtId="169" fontId="11" fillId="0" borderId="16" xfId="7" applyNumberFormat="1" applyFont="1" applyBorder="1" applyAlignment="1" applyProtection="1">
      <alignment horizontal="right"/>
      <protection locked="0"/>
    </xf>
    <xf numFmtId="4" fontId="38" fillId="0" borderId="29" xfId="1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center"/>
    </xf>
    <xf numFmtId="164" fontId="0" fillId="0" borderId="1" xfId="0" applyNumberForma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right"/>
    </xf>
    <xf numFmtId="0" fontId="1" fillId="0" borderId="1" xfId="0" applyFont="1" applyBorder="1" applyAlignment="1" applyProtection="1">
      <alignment horizontal="center"/>
      <protection locked="0"/>
    </xf>
    <xf numFmtId="167" fontId="1" fillId="0" borderId="6" xfId="0" applyNumberFormat="1" applyFont="1" applyBorder="1" applyAlignment="1" applyProtection="1">
      <alignment horizontal="center"/>
      <protection locked="0"/>
    </xf>
    <xf numFmtId="167" fontId="1" fillId="0" borderId="1" xfId="0" applyNumberFormat="1" applyFont="1" applyBorder="1" applyAlignment="1" applyProtection="1">
      <alignment horizontal="center"/>
      <protection locked="0"/>
    </xf>
    <xf numFmtId="165" fontId="1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</xf>
    <xf numFmtId="0" fontId="1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/>
    <xf numFmtId="0" fontId="0" fillId="0" borderId="0" xfId="0" applyAlignment="1"/>
    <xf numFmtId="0" fontId="0" fillId="0" borderId="1" xfId="0" applyBorder="1" applyAlignment="1">
      <alignment horizontal="center"/>
    </xf>
    <xf numFmtId="4" fontId="11" fillId="0" borderId="15" xfId="1" applyNumberFormat="1" applyFont="1" applyBorder="1" applyAlignment="1" applyProtection="1">
      <alignment horizontal="center"/>
      <protection locked="0"/>
    </xf>
    <xf numFmtId="4" fontId="11" fillId="0" borderId="6" xfId="1" applyNumberFormat="1" applyFont="1" applyBorder="1" applyAlignment="1" applyProtection="1">
      <alignment horizontal="center"/>
      <protection locked="0"/>
    </xf>
    <xf numFmtId="4" fontId="11" fillId="0" borderId="16" xfId="1" applyNumberFormat="1" applyFont="1" applyBorder="1" applyAlignment="1" applyProtection="1">
      <alignment horizontal="center"/>
      <protection locked="0"/>
    </xf>
    <xf numFmtId="4" fontId="10" fillId="0" borderId="30" xfId="1" applyNumberFormat="1" applyFont="1" applyBorder="1" applyAlignment="1" applyProtection="1">
      <alignment horizontal="center"/>
    </xf>
    <xf numFmtId="4" fontId="10" fillId="0" borderId="35" xfId="1" applyNumberFormat="1" applyFont="1" applyBorder="1" applyAlignment="1" applyProtection="1">
      <alignment horizontal="center"/>
    </xf>
    <xf numFmtId="4" fontId="10" fillId="0" borderId="31" xfId="1" applyNumberFormat="1" applyFont="1" applyBorder="1" applyAlignment="1" applyProtection="1">
      <alignment horizontal="center"/>
    </xf>
    <xf numFmtId="4" fontId="10" fillId="0" borderId="42" xfId="1" applyNumberFormat="1" applyFont="1" applyBorder="1" applyAlignment="1" applyProtection="1">
      <alignment horizontal="center"/>
    </xf>
    <xf numFmtId="4" fontId="10" fillId="0" borderId="43" xfId="1" applyNumberFormat="1" applyFont="1" applyBorder="1" applyAlignment="1" applyProtection="1">
      <alignment horizontal="center"/>
    </xf>
    <xf numFmtId="4" fontId="10" fillId="0" borderId="44" xfId="1" applyNumberFormat="1" applyFont="1" applyBorder="1" applyAlignment="1" applyProtection="1">
      <alignment horizontal="center"/>
    </xf>
    <xf numFmtId="4" fontId="11" fillId="0" borderId="15" xfId="1" applyNumberFormat="1" applyFont="1" applyBorder="1" applyAlignment="1" applyProtection="1">
      <alignment horizontal="center"/>
    </xf>
    <xf numFmtId="4" fontId="11" fillId="0" borderId="6" xfId="1" applyNumberFormat="1" applyFont="1" applyBorder="1" applyAlignment="1" applyProtection="1">
      <alignment horizontal="center"/>
    </xf>
    <xf numFmtId="4" fontId="11" fillId="0" borderId="16" xfId="1" applyNumberFormat="1" applyFont="1" applyBorder="1" applyAlignment="1" applyProtection="1">
      <alignment horizontal="center"/>
    </xf>
    <xf numFmtId="4" fontId="10" fillId="0" borderId="15" xfId="1" applyNumberFormat="1" applyFont="1" applyBorder="1" applyAlignment="1" applyProtection="1">
      <alignment horizontal="center"/>
    </xf>
    <xf numFmtId="4" fontId="10" fillId="0" borderId="6" xfId="1" applyNumberFormat="1" applyFont="1" applyBorder="1" applyAlignment="1" applyProtection="1">
      <alignment horizontal="center"/>
    </xf>
    <xf numFmtId="4" fontId="10" fillId="0" borderId="16" xfId="1" applyNumberFormat="1" applyFont="1" applyBorder="1" applyAlignment="1" applyProtection="1">
      <alignment horizontal="center"/>
    </xf>
    <xf numFmtId="0" fontId="18" fillId="0" borderId="0" xfId="1" applyFont="1" applyBorder="1" applyAlignment="1" applyProtection="1">
      <alignment horizontal="center"/>
      <protection locked="0"/>
    </xf>
    <xf numFmtId="0" fontId="15" fillId="0" borderId="9" xfId="1" applyFont="1" applyBorder="1" applyAlignment="1" applyProtection="1">
      <alignment horizontal="center" vertical="center" wrapText="1"/>
      <protection locked="0"/>
    </xf>
    <xf numFmtId="0" fontId="15" fillId="0" borderId="5" xfId="1" applyFont="1" applyBorder="1" applyAlignment="1" applyProtection="1">
      <alignment horizontal="center" vertical="center" wrapText="1"/>
      <protection locked="0"/>
    </xf>
    <xf numFmtId="0" fontId="15" fillId="0" borderId="8" xfId="1" applyFont="1" applyBorder="1" applyAlignment="1" applyProtection="1">
      <alignment horizontal="center" vertical="center" wrapText="1"/>
      <protection locked="0"/>
    </xf>
    <xf numFmtId="0" fontId="15" fillId="0" borderId="12" xfId="1" applyFont="1" applyBorder="1" applyAlignment="1" applyProtection="1">
      <alignment horizontal="center" vertical="center" wrapText="1"/>
      <protection locked="0"/>
    </xf>
    <xf numFmtId="0" fontId="15" fillId="0" borderId="0" xfId="1" applyFont="1" applyBorder="1" applyAlignment="1" applyProtection="1">
      <alignment horizontal="center" vertical="center" wrapText="1"/>
      <protection locked="0"/>
    </xf>
    <xf numFmtId="0" fontId="15" fillId="0" borderId="13" xfId="1" applyFont="1" applyBorder="1" applyAlignment="1" applyProtection="1">
      <alignment horizontal="center" vertical="center" wrapText="1"/>
      <protection locked="0"/>
    </xf>
    <xf numFmtId="0" fontId="15" fillId="0" borderId="7" xfId="1" applyFont="1" applyBorder="1" applyAlignment="1" applyProtection="1">
      <alignment horizontal="center" vertical="center" wrapText="1"/>
      <protection locked="0"/>
    </xf>
    <xf numFmtId="0" fontId="15" fillId="0" borderId="1" xfId="1" applyFont="1" applyBorder="1" applyAlignment="1" applyProtection="1">
      <alignment horizontal="center" vertical="center" wrapText="1"/>
      <protection locked="0"/>
    </xf>
    <xf numFmtId="0" fontId="15" fillId="0" borderId="14" xfId="1" applyFont="1" applyBorder="1" applyAlignment="1" applyProtection="1">
      <alignment horizontal="center" vertical="center" wrapText="1"/>
      <protection locked="0"/>
    </xf>
    <xf numFmtId="4" fontId="10" fillId="0" borderId="27" xfId="1" applyNumberFormat="1" applyFont="1" applyBorder="1" applyAlignment="1" applyProtection="1">
      <alignment horizontal="center"/>
    </xf>
    <xf numFmtId="4" fontId="10" fillId="0" borderId="34" xfId="1" applyNumberFormat="1" applyFont="1" applyBorder="1" applyAlignment="1" applyProtection="1">
      <alignment horizontal="center"/>
    </xf>
    <xf numFmtId="4" fontId="10" fillId="0" borderId="28" xfId="1" applyNumberFormat="1" applyFont="1" applyBorder="1" applyAlignment="1" applyProtection="1">
      <alignment horizontal="center"/>
    </xf>
    <xf numFmtId="0" fontId="9" fillId="0" borderId="0" xfId="1" applyFont="1" applyBorder="1" applyAlignment="1" applyProtection="1">
      <alignment horizontal="center"/>
      <protection locked="0"/>
    </xf>
    <xf numFmtId="0" fontId="8" fillId="0" borderId="11" xfId="1" applyFont="1" applyBorder="1" applyAlignment="1" applyProtection="1">
      <alignment horizontal="center" vertical="center"/>
      <protection locked="0"/>
    </xf>
    <xf numFmtId="0" fontId="2" fillId="0" borderId="10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8" fillId="0" borderId="11" xfId="1" applyFont="1" applyBorder="1" applyAlignment="1" applyProtection="1">
      <alignment horizontal="center" vertical="center" wrapText="1"/>
      <protection locked="0"/>
    </xf>
    <xf numFmtId="0" fontId="2" fillId="0" borderId="10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1" fillId="0" borderId="16" xfId="1" applyFont="1" applyBorder="1" applyAlignment="1">
      <alignment horizontal="center"/>
    </xf>
    <xf numFmtId="0" fontId="8" fillId="0" borderId="0" xfId="1" applyFont="1" applyBorder="1" applyAlignment="1"/>
    <xf numFmtId="0" fontId="11" fillId="0" borderId="0" xfId="1" applyFont="1" applyBorder="1" applyAlignment="1"/>
    <xf numFmtId="0" fontId="8" fillId="0" borderId="15" xfId="1" applyFont="1" applyBorder="1" applyAlignment="1">
      <alignment horizontal="center"/>
    </xf>
    <xf numFmtId="0" fontId="37" fillId="0" borderId="37" xfId="1" applyFont="1" applyBorder="1" applyAlignment="1" applyProtection="1">
      <alignment horizontal="center"/>
      <protection locked="0"/>
    </xf>
    <xf numFmtId="0" fontId="37" fillId="0" borderId="37" xfId="1" quotePrefix="1" applyFont="1" applyBorder="1" applyAlignment="1" applyProtection="1">
      <alignment horizontal="center"/>
      <protection locked="0"/>
    </xf>
    <xf numFmtId="4" fontId="37" fillId="0" borderId="37" xfId="6" applyNumberFormat="1" applyFont="1" applyBorder="1" applyAlignment="1" applyProtection="1">
      <protection hidden="1"/>
    </xf>
    <xf numFmtId="3" fontId="38" fillId="0" borderId="4" xfId="6" applyNumberFormat="1" applyFont="1" applyBorder="1" applyAlignment="1" applyProtection="1">
      <protection hidden="1"/>
    </xf>
    <xf numFmtId="0" fontId="37" fillId="0" borderId="29" xfId="1" quotePrefix="1" applyFont="1" applyBorder="1" applyAlignment="1" applyProtection="1">
      <alignment horizontal="center"/>
      <protection locked="0"/>
    </xf>
    <xf numFmtId="4" fontId="37" fillId="0" borderId="38" xfId="6" applyNumberFormat="1" applyFont="1" applyBorder="1" applyAlignment="1" applyProtection="1">
      <protection hidden="1"/>
    </xf>
    <xf numFmtId="49" fontId="37" fillId="0" borderId="29" xfId="1" applyNumberFormat="1" applyFont="1" applyBorder="1" applyAlignment="1" applyProtection="1">
      <alignment horizontal="center"/>
      <protection locked="0"/>
    </xf>
    <xf numFmtId="49" fontId="37" fillId="0" borderId="29" xfId="1" quotePrefix="1" applyNumberFormat="1" applyFont="1" applyBorder="1" applyAlignment="1" applyProtection="1">
      <alignment horizontal="center"/>
      <protection locked="0"/>
    </xf>
    <xf numFmtId="4" fontId="37" fillId="0" borderId="29" xfId="6" applyNumberFormat="1" applyFont="1" applyBorder="1" applyAlignment="1" applyProtection="1">
      <protection hidden="1"/>
    </xf>
    <xf numFmtId="3" fontId="38" fillId="0" borderId="29" xfId="6" applyNumberFormat="1" applyFont="1" applyBorder="1" applyAlignment="1" applyProtection="1">
      <protection hidden="1"/>
    </xf>
    <xf numFmtId="0" fontId="37" fillId="0" borderId="29" xfId="1" applyFont="1" applyBorder="1" applyAlignment="1" applyProtection="1">
      <alignment horizontal="center"/>
      <protection locked="0"/>
    </xf>
    <xf numFmtId="0" fontId="23" fillId="0" borderId="1" xfId="1" applyFont="1" applyBorder="1" applyAlignment="1" applyProtection="1">
      <alignment horizontal="center" vertical="center"/>
    </xf>
    <xf numFmtId="0" fontId="8" fillId="0" borderId="15" xfId="6" applyFont="1" applyBorder="1" applyAlignment="1" applyProtection="1">
      <alignment horizontal="center" vertical="center"/>
      <protection hidden="1"/>
    </xf>
    <xf numFmtId="0" fontId="8" fillId="0" borderId="16" xfId="6" applyFont="1" applyBorder="1" applyAlignment="1" applyProtection="1">
      <alignment horizontal="center" vertical="center"/>
      <protection hidden="1"/>
    </xf>
    <xf numFmtId="0" fontId="15" fillId="0" borderId="15" xfId="6" applyFont="1" applyBorder="1" applyAlignment="1" applyProtection="1">
      <alignment horizontal="center" vertical="center" wrapText="1"/>
      <protection hidden="1"/>
    </xf>
    <xf numFmtId="0" fontId="15" fillId="0" borderId="6" xfId="6" applyFont="1" applyBorder="1" applyAlignment="1" applyProtection="1">
      <alignment horizontal="center" vertical="center" wrapText="1"/>
      <protection hidden="1"/>
    </xf>
    <xf numFmtId="0" fontId="15" fillId="0" borderId="16" xfId="6" applyFont="1" applyBorder="1" applyAlignment="1" applyProtection="1">
      <alignment horizontal="center" vertical="center" wrapText="1"/>
      <protection hidden="1"/>
    </xf>
    <xf numFmtId="0" fontId="37" fillId="0" borderId="26" xfId="1" applyFont="1" applyBorder="1" applyAlignment="1" applyProtection="1">
      <alignment horizontal="center"/>
      <protection locked="0"/>
    </xf>
    <xf numFmtId="0" fontId="37" fillId="0" borderId="26" xfId="1" quotePrefix="1" applyFont="1" applyBorder="1" applyAlignment="1" applyProtection="1">
      <alignment horizontal="center"/>
      <protection locked="0"/>
    </xf>
    <xf numFmtId="4" fontId="37" fillId="0" borderId="26" xfId="6" applyNumberFormat="1" applyFont="1" applyBorder="1" applyAlignment="1" applyProtection="1">
      <protection hidden="1"/>
    </xf>
    <xf numFmtId="2" fontId="2" fillId="0" borderId="30" xfId="1" applyNumberFormat="1" applyBorder="1" applyAlignment="1">
      <alignment horizontal="center" wrapText="1"/>
    </xf>
    <xf numFmtId="2" fontId="2" fillId="0" borderId="35" xfId="1" applyNumberFormat="1" applyBorder="1" applyAlignment="1">
      <alignment horizontal="center" wrapText="1"/>
    </xf>
    <xf numFmtId="2" fontId="2" fillId="0" borderId="31" xfId="1" applyNumberFormat="1" applyBorder="1" applyAlignment="1">
      <alignment horizontal="center" wrapText="1"/>
    </xf>
    <xf numFmtId="2" fontId="2" fillId="0" borderId="42" xfId="1" applyNumberFormat="1" applyBorder="1" applyAlignment="1">
      <alignment horizontal="center" wrapText="1"/>
    </xf>
    <xf numFmtId="2" fontId="2" fillId="0" borderId="43" xfId="1" applyNumberFormat="1" applyBorder="1" applyAlignment="1">
      <alignment horizontal="center" wrapText="1"/>
    </xf>
    <xf numFmtId="2" fontId="2" fillId="0" borderId="44" xfId="1" applyNumberFormat="1" applyBorder="1" applyAlignment="1">
      <alignment horizontal="center" wrapText="1"/>
    </xf>
    <xf numFmtId="4" fontId="10" fillId="0" borderId="15" xfId="1" applyNumberFormat="1" applyFont="1" applyBorder="1" applyAlignment="1" applyProtection="1">
      <alignment horizontal="center" vertical="center"/>
    </xf>
    <xf numFmtId="4" fontId="10" fillId="0" borderId="6" xfId="1" applyNumberFormat="1" applyFont="1" applyBorder="1" applyAlignment="1" applyProtection="1">
      <alignment horizontal="center" vertical="center"/>
    </xf>
    <xf numFmtId="4" fontId="10" fillId="0" borderId="16" xfId="1" applyNumberFormat="1" applyFont="1" applyBorder="1" applyAlignment="1" applyProtection="1">
      <alignment horizontal="center" vertical="center"/>
    </xf>
    <xf numFmtId="3" fontId="11" fillId="0" borderId="15" xfId="1" applyNumberFormat="1" applyFont="1" applyBorder="1" applyAlignment="1" applyProtection="1">
      <alignment horizontal="center" vertical="center"/>
    </xf>
    <xf numFmtId="3" fontId="11" fillId="0" borderId="6" xfId="1" applyNumberFormat="1" applyFont="1" applyBorder="1" applyAlignment="1" applyProtection="1">
      <alignment horizontal="center" vertical="center"/>
    </xf>
    <xf numFmtId="3" fontId="11" fillId="0" borderId="16" xfId="1" applyNumberFormat="1" applyFont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horizontal="center" wrapText="1"/>
      <protection locked="0"/>
    </xf>
    <xf numFmtId="0" fontId="22" fillId="0" borderId="1" xfId="1" applyFont="1" applyBorder="1" applyAlignment="1" applyProtection="1">
      <alignment horizontal="center" vertical="center"/>
      <protection locked="0"/>
    </xf>
    <xf numFmtId="0" fontId="20" fillId="0" borderId="11" xfId="1" applyFont="1" applyBorder="1" applyAlignment="1" applyProtection="1">
      <alignment horizontal="center" vertical="center" wrapText="1"/>
      <protection locked="0"/>
    </xf>
    <xf numFmtId="0" fontId="14" fillId="0" borderId="10" xfId="1" applyFont="1" applyBorder="1" applyAlignment="1">
      <alignment vertical="center" wrapText="1"/>
    </xf>
    <xf numFmtId="0" fontId="21" fillId="0" borderId="11" xfId="1" applyFont="1" applyBorder="1" applyAlignment="1" applyProtection="1">
      <alignment horizontal="center" vertical="center"/>
      <protection locked="0"/>
    </xf>
    <xf numFmtId="0" fontId="20" fillId="0" borderId="9" xfId="1" applyFont="1" applyBorder="1" applyAlignment="1" applyProtection="1">
      <alignment horizontal="center" wrapText="1"/>
      <protection locked="0"/>
    </xf>
    <xf numFmtId="0" fontId="20" fillId="0" borderId="5" xfId="1" applyFont="1" applyBorder="1" applyAlignment="1" applyProtection="1">
      <alignment horizontal="center" wrapText="1"/>
      <protection locked="0"/>
    </xf>
    <xf numFmtId="0" fontId="20" fillId="0" borderId="8" xfId="1" applyFont="1" applyBorder="1" applyAlignment="1" applyProtection="1">
      <alignment horizontal="center" wrapText="1"/>
      <protection locked="0"/>
    </xf>
    <xf numFmtId="0" fontId="20" fillId="0" borderId="7" xfId="1" applyFont="1" applyBorder="1" applyAlignment="1" applyProtection="1">
      <alignment horizontal="center" wrapText="1"/>
      <protection locked="0"/>
    </xf>
    <xf numFmtId="0" fontId="20" fillId="0" borderId="1" xfId="1" applyFont="1" applyBorder="1" applyAlignment="1" applyProtection="1">
      <alignment horizontal="center" wrapText="1"/>
      <protection locked="0"/>
    </xf>
    <xf numFmtId="0" fontId="20" fillId="0" borderId="14" xfId="1" applyFont="1" applyBorder="1" applyAlignment="1" applyProtection="1">
      <alignment horizontal="center" wrapText="1"/>
      <protection locked="0"/>
    </xf>
    <xf numFmtId="2" fontId="2" fillId="0" borderId="27" xfId="1" applyNumberFormat="1" applyBorder="1" applyAlignment="1">
      <alignment horizontal="center" wrapText="1"/>
    </xf>
    <xf numFmtId="2" fontId="2" fillId="0" borderId="34" xfId="1" applyNumberFormat="1" applyBorder="1" applyAlignment="1">
      <alignment horizontal="center" wrapText="1"/>
    </xf>
    <xf numFmtId="2" fontId="2" fillId="0" borderId="28" xfId="1" applyNumberFormat="1" applyBorder="1" applyAlignment="1">
      <alignment horizontal="center" wrapText="1"/>
    </xf>
    <xf numFmtId="4" fontId="2" fillId="0" borderId="30" xfId="1" applyNumberFormat="1" applyBorder="1" applyAlignment="1">
      <alignment horizontal="center" wrapText="1"/>
    </xf>
    <xf numFmtId="4" fontId="2" fillId="0" borderId="35" xfId="1" applyNumberFormat="1" applyBorder="1" applyAlignment="1">
      <alignment horizontal="center" wrapText="1"/>
    </xf>
    <xf numFmtId="4" fontId="2" fillId="0" borderId="31" xfId="1" applyNumberFormat="1" applyBorder="1" applyAlignment="1">
      <alignment horizontal="center" wrapText="1"/>
    </xf>
    <xf numFmtId="4" fontId="2" fillId="0" borderId="27" xfId="1" applyNumberFormat="1" applyBorder="1" applyAlignment="1">
      <alignment horizontal="center" wrapText="1"/>
    </xf>
    <xf numFmtId="4" fontId="2" fillId="0" borderId="34" xfId="1" applyNumberFormat="1" applyBorder="1" applyAlignment="1">
      <alignment horizontal="center" wrapText="1"/>
    </xf>
    <xf numFmtId="4" fontId="2" fillId="0" borderId="28" xfId="1" applyNumberFormat="1" applyBorder="1" applyAlignment="1">
      <alignment horizontal="center" wrapText="1"/>
    </xf>
    <xf numFmtId="4" fontId="2" fillId="0" borderId="42" xfId="1" applyNumberFormat="1" applyBorder="1" applyAlignment="1">
      <alignment horizontal="center" wrapText="1"/>
    </xf>
    <xf numFmtId="4" fontId="2" fillId="0" borderId="43" xfId="1" applyNumberFormat="1" applyBorder="1" applyAlignment="1">
      <alignment horizontal="center" wrapText="1"/>
    </xf>
    <xf numFmtId="4" fontId="2" fillId="0" borderId="44" xfId="1" applyNumberFormat="1" applyBorder="1" applyAlignment="1">
      <alignment horizontal="center" wrapText="1"/>
    </xf>
    <xf numFmtId="0" fontId="18" fillId="0" borderId="0" xfId="10" applyFont="1" applyBorder="1" applyAlignment="1">
      <alignment horizontal="center"/>
    </xf>
    <xf numFmtId="0" fontId="9" fillId="0" borderId="0" xfId="10" applyFont="1" applyBorder="1" applyAlignment="1">
      <alignment horizontal="center"/>
    </xf>
    <xf numFmtId="0" fontId="6" fillId="0" borderId="0" xfId="10" applyFont="1" applyBorder="1" applyAlignment="1">
      <alignment horizontal="center"/>
    </xf>
    <xf numFmtId="172" fontId="6" fillId="0" borderId="1" xfId="10" applyNumberFormat="1" applyFont="1" applyBorder="1" applyAlignment="1" applyProtection="1">
      <alignment horizontal="center"/>
      <protection locked="0"/>
    </xf>
    <xf numFmtId="0" fontId="19" fillId="0" borderId="0" xfId="10" applyFont="1" applyBorder="1" applyAlignment="1">
      <alignment horizontal="left"/>
    </xf>
    <xf numFmtId="0" fontId="2" fillId="0" borderId="0" xfId="1" applyBorder="1" applyAlignment="1"/>
    <xf numFmtId="0" fontId="8" fillId="0" borderId="1" xfId="1" applyFont="1" applyBorder="1" applyAlignment="1" applyProtection="1">
      <alignment horizontal="center"/>
      <protection locked="0"/>
    </xf>
    <xf numFmtId="0" fontId="20" fillId="0" borderId="11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20" fillId="0" borderId="9" xfId="1" applyFont="1" applyBorder="1" applyAlignment="1" applyProtection="1">
      <alignment horizontal="center" vertical="center" wrapText="1"/>
      <protection locked="0"/>
    </xf>
    <xf numFmtId="0" fontId="20" fillId="0" borderId="5" xfId="1" applyFont="1" applyBorder="1" applyAlignment="1" applyProtection="1">
      <alignment horizontal="center" vertical="center" wrapText="1"/>
      <protection locked="0"/>
    </xf>
    <xf numFmtId="0" fontId="20" fillId="0" borderId="8" xfId="1" applyFont="1" applyBorder="1" applyAlignment="1" applyProtection="1">
      <alignment horizontal="center" vertical="center" wrapText="1"/>
      <protection locked="0"/>
    </xf>
    <xf numFmtId="0" fontId="20" fillId="0" borderId="7" xfId="1" applyFont="1" applyBorder="1" applyAlignment="1" applyProtection="1">
      <alignment horizontal="center" vertical="center" wrapText="1"/>
      <protection locked="0"/>
    </xf>
    <xf numFmtId="0" fontId="20" fillId="0" borderId="1" xfId="1" applyFont="1" applyBorder="1" applyAlignment="1" applyProtection="1">
      <alignment horizontal="center" vertical="center" wrapText="1"/>
      <protection locked="0"/>
    </xf>
    <xf numFmtId="0" fontId="20" fillId="0" borderId="14" xfId="1" applyFont="1" applyBorder="1" applyAlignment="1" applyProtection="1">
      <alignment horizontal="center" vertical="center" wrapText="1"/>
      <protection locked="0"/>
    </xf>
    <xf numFmtId="4" fontId="10" fillId="0" borderId="15" xfId="2" applyNumberFormat="1" applyFont="1" applyBorder="1" applyAlignment="1" applyProtection="1">
      <alignment horizontal="right"/>
      <protection locked="0"/>
    </xf>
    <xf numFmtId="4" fontId="10" fillId="0" borderId="6" xfId="2" applyNumberFormat="1" applyFont="1" applyBorder="1" applyAlignment="1" applyProtection="1">
      <alignment horizontal="right"/>
      <protection locked="0"/>
    </xf>
    <xf numFmtId="4" fontId="10" fillId="0" borderId="16" xfId="2" applyNumberFormat="1" applyFont="1" applyBorder="1" applyAlignment="1" applyProtection="1">
      <alignment horizontal="right"/>
      <protection locked="0"/>
    </xf>
    <xf numFmtId="3" fontId="11" fillId="0" borderId="15" xfId="2" applyNumberFormat="1" applyFont="1" applyBorder="1" applyAlignment="1" applyProtection="1">
      <alignment horizontal="right"/>
      <protection locked="0"/>
    </xf>
    <xf numFmtId="3" fontId="11" fillId="0" borderId="6" xfId="2" applyNumberFormat="1" applyFont="1" applyBorder="1" applyAlignment="1" applyProtection="1">
      <alignment horizontal="right"/>
      <protection locked="0"/>
    </xf>
    <xf numFmtId="3" fontId="11" fillId="0" borderId="16" xfId="2" applyNumberFormat="1" applyFont="1" applyBorder="1" applyAlignment="1" applyProtection="1">
      <alignment horizontal="right"/>
      <protection locked="0"/>
    </xf>
    <xf numFmtId="2" fontId="10" fillId="0" borderId="30" xfId="2" applyNumberFormat="1" applyFont="1" applyBorder="1" applyAlignment="1" applyProtection="1">
      <alignment horizontal="right"/>
    </xf>
    <xf numFmtId="2" fontId="10" fillId="0" borderId="35" xfId="2" applyNumberFormat="1" applyFont="1" applyBorder="1" applyAlignment="1" applyProtection="1">
      <alignment horizontal="right"/>
    </xf>
    <xf numFmtId="2" fontId="10" fillId="0" borderId="31" xfId="2" applyNumberFormat="1" applyFont="1" applyBorder="1" applyAlignment="1" applyProtection="1">
      <alignment horizontal="right"/>
    </xf>
    <xf numFmtId="2" fontId="10" fillId="0" borderId="42" xfId="2" applyNumberFormat="1" applyFont="1" applyBorder="1" applyAlignment="1" applyProtection="1">
      <alignment horizontal="right"/>
    </xf>
    <xf numFmtId="2" fontId="10" fillId="0" borderId="43" xfId="2" applyNumberFormat="1" applyFont="1" applyBorder="1" applyAlignment="1" applyProtection="1">
      <alignment horizontal="right"/>
    </xf>
    <xf numFmtId="2" fontId="10" fillId="0" borderId="44" xfId="2" applyNumberFormat="1" applyFont="1" applyBorder="1" applyAlignment="1" applyProtection="1">
      <alignment horizontal="right"/>
    </xf>
    <xf numFmtId="2" fontId="10" fillId="0" borderId="27" xfId="2" applyNumberFormat="1" applyFont="1" applyBorder="1" applyAlignment="1" applyProtection="1">
      <alignment horizontal="right"/>
    </xf>
    <xf numFmtId="2" fontId="10" fillId="0" borderId="34" xfId="2" applyNumberFormat="1" applyFont="1" applyBorder="1" applyAlignment="1" applyProtection="1">
      <alignment horizontal="right"/>
    </xf>
    <xf numFmtId="2" fontId="10" fillId="0" borderId="28" xfId="2" applyNumberFormat="1" applyFont="1" applyBorder="1" applyAlignment="1" applyProtection="1">
      <alignment horizontal="right"/>
    </xf>
    <xf numFmtId="0" fontId="18" fillId="0" borderId="0" xfId="2" applyFont="1" applyBorder="1" applyAlignment="1" applyProtection="1">
      <alignment horizontal="center"/>
      <protection locked="0"/>
    </xf>
    <xf numFmtId="0" fontId="23" fillId="0" borderId="0" xfId="2" applyFont="1" applyBorder="1" applyAlignment="1" applyProtection="1">
      <alignment horizontal="center"/>
      <protection locked="0"/>
    </xf>
    <xf numFmtId="0" fontId="11" fillId="0" borderId="1" xfId="2" applyFont="1" applyBorder="1" applyAlignment="1" applyProtection="1">
      <alignment horizontal="center"/>
      <protection locked="0"/>
    </xf>
    <xf numFmtId="0" fontId="11" fillId="0" borderId="6" xfId="2" applyFont="1" applyBorder="1" applyAlignment="1" applyProtection="1">
      <alignment horizontal="center" vertical="top"/>
      <protection locked="0"/>
    </xf>
    <xf numFmtId="0" fontId="15" fillId="0" borderId="15" xfId="2" applyFont="1" applyBorder="1" applyAlignment="1" applyProtection="1">
      <alignment horizontal="center" vertical="center" wrapText="1"/>
      <protection locked="0"/>
    </xf>
    <xf numFmtId="0" fontId="15" fillId="0" borderId="6" xfId="2" applyFont="1" applyBorder="1" applyAlignment="1" applyProtection="1">
      <alignment horizontal="center" vertical="center" wrapText="1"/>
      <protection locked="0"/>
    </xf>
    <xf numFmtId="0" fontId="15" fillId="0" borderId="16" xfId="2" applyFont="1" applyBorder="1" applyAlignment="1" applyProtection="1">
      <alignment horizontal="center" vertical="center" wrapText="1"/>
      <protection locked="0"/>
    </xf>
    <xf numFmtId="4" fontId="36" fillId="0" borderId="15" xfId="5" applyNumberFormat="1" applyFont="1" applyBorder="1" applyAlignment="1" applyProtection="1">
      <alignment horizontal="center"/>
      <protection hidden="1"/>
    </xf>
    <xf numFmtId="4" fontId="36" fillId="0" borderId="6" xfId="5" applyNumberFormat="1" applyFont="1" applyBorder="1" applyAlignment="1" applyProtection="1">
      <alignment horizontal="center"/>
      <protection hidden="1"/>
    </xf>
    <xf numFmtId="4" fontId="36" fillId="0" borderId="16" xfId="5" applyNumberFormat="1" applyFont="1" applyBorder="1" applyAlignment="1" applyProtection="1">
      <alignment horizontal="center"/>
      <protection hidden="1"/>
    </xf>
    <xf numFmtId="0" fontId="8" fillId="0" borderId="0" xfId="2" quotePrefix="1" applyFont="1" applyBorder="1" applyAlignment="1">
      <alignment horizontal="center" vertical="center"/>
    </xf>
    <xf numFmtId="2" fontId="10" fillId="0" borderId="30" xfId="5" applyNumberFormat="1" applyFont="1" applyBorder="1" applyAlignment="1" applyProtection="1">
      <alignment horizontal="center"/>
      <protection hidden="1"/>
    </xf>
    <xf numFmtId="2" fontId="10" fillId="0" borderId="35" xfId="5" applyNumberFormat="1" applyFont="1" applyBorder="1" applyAlignment="1" applyProtection="1">
      <alignment horizontal="center"/>
      <protection hidden="1"/>
    </xf>
    <xf numFmtId="2" fontId="10" fillId="0" borderId="31" xfId="5" applyNumberFormat="1" applyFont="1" applyBorder="1" applyAlignment="1" applyProtection="1">
      <alignment horizontal="center"/>
      <protection hidden="1"/>
    </xf>
    <xf numFmtId="2" fontId="10" fillId="0" borderId="27" xfId="5" applyNumberFormat="1" applyFont="1" applyBorder="1" applyAlignment="1" applyProtection="1">
      <alignment horizontal="center"/>
      <protection hidden="1"/>
    </xf>
    <xf numFmtId="2" fontId="10" fillId="0" borderId="34" xfId="5" applyNumberFormat="1" applyFont="1" applyBorder="1" applyAlignment="1" applyProtection="1">
      <alignment horizontal="center"/>
      <protection hidden="1"/>
    </xf>
    <xf numFmtId="2" fontId="10" fillId="0" borderId="28" xfId="5" applyNumberFormat="1" applyFont="1" applyBorder="1" applyAlignment="1" applyProtection="1">
      <alignment horizontal="center"/>
      <protection hidden="1"/>
    </xf>
    <xf numFmtId="0" fontId="23" fillId="0" borderId="0" xfId="2" applyFont="1" applyBorder="1" applyAlignment="1" applyProtection="1">
      <alignment horizontal="center"/>
    </xf>
    <xf numFmtId="0" fontId="10" fillId="0" borderId="0" xfId="2" applyAlignment="1"/>
    <xf numFmtId="0" fontId="8" fillId="0" borderId="0" xfId="2" applyFont="1" applyBorder="1" applyAlignment="1" applyProtection="1"/>
    <xf numFmtId="0" fontId="7" fillId="0" borderId="0" xfId="2" applyFont="1" applyAlignment="1"/>
    <xf numFmtId="0" fontId="28" fillId="0" borderId="1" xfId="5" applyFont="1" applyBorder="1" applyAlignment="1" applyProtection="1">
      <alignment horizontal="center" vertical="center"/>
      <protection hidden="1"/>
    </xf>
    <xf numFmtId="0" fontId="10" fillId="0" borderId="1" xfId="2" applyBorder="1" applyAlignment="1"/>
    <xf numFmtId="0" fontId="10" fillId="0" borderId="0" xfId="2" applyBorder="1" applyAlignment="1"/>
    <xf numFmtId="0" fontId="20" fillId="0" borderId="15" xfId="5" applyFont="1" applyBorder="1" applyAlignment="1" applyProtection="1">
      <alignment horizontal="center" vertical="center"/>
      <protection hidden="1"/>
    </xf>
    <xf numFmtId="0" fontId="20" fillId="0" borderId="6" xfId="5" applyFont="1" applyBorder="1" applyAlignment="1" applyProtection="1">
      <alignment horizontal="center" vertical="center"/>
      <protection hidden="1"/>
    </xf>
    <xf numFmtId="0" fontId="20" fillId="0" borderId="16" xfId="5" applyFont="1" applyBorder="1" applyAlignment="1" applyProtection="1">
      <alignment horizontal="center" vertical="center"/>
      <protection hidden="1"/>
    </xf>
    <xf numFmtId="0" fontId="8" fillId="0" borderId="17" xfId="2" applyFont="1" applyBorder="1" applyAlignment="1" applyProtection="1">
      <alignment horizontal="center" vertical="center"/>
    </xf>
    <xf numFmtId="3" fontId="8" fillId="0" borderId="18" xfId="2" applyNumberFormat="1" applyFont="1" applyBorder="1" applyAlignment="1" applyProtection="1">
      <alignment horizontal="center" vertical="center"/>
    </xf>
    <xf numFmtId="4" fontId="11" fillId="0" borderId="15" xfId="5" applyNumberFormat="1" applyFont="1" applyBorder="1" applyAlignment="1" applyProtection="1">
      <alignment horizontal="center"/>
      <protection hidden="1"/>
    </xf>
    <xf numFmtId="4" fontId="11" fillId="0" borderId="6" xfId="5" applyNumberFormat="1" applyFont="1" applyBorder="1" applyAlignment="1" applyProtection="1">
      <alignment horizontal="center"/>
      <protection hidden="1"/>
    </xf>
    <xf numFmtId="4" fontId="11" fillId="0" borderId="16" xfId="5" applyNumberFormat="1" applyFont="1" applyBorder="1" applyAlignment="1" applyProtection="1">
      <alignment horizontal="center"/>
      <protection hidden="1"/>
    </xf>
    <xf numFmtId="2" fontId="10" fillId="0" borderId="42" xfId="5" applyNumberFormat="1" applyFont="1" applyBorder="1" applyAlignment="1" applyProtection="1">
      <alignment horizontal="center"/>
      <protection hidden="1"/>
    </xf>
    <xf numFmtId="2" fontId="10" fillId="0" borderId="43" xfId="5" applyNumberFormat="1" applyFont="1" applyBorder="1" applyAlignment="1" applyProtection="1">
      <alignment horizontal="center"/>
      <protection hidden="1"/>
    </xf>
    <xf numFmtId="2" fontId="10" fillId="0" borderId="44" xfId="5" applyNumberFormat="1" applyFont="1" applyBorder="1" applyAlignment="1" applyProtection="1">
      <alignment horizontal="center"/>
      <protection hidden="1"/>
    </xf>
    <xf numFmtId="0" fontId="23" fillId="0" borderId="0" xfId="2" applyFont="1" applyBorder="1" applyAlignment="1" applyProtection="1">
      <alignment horizontal="center" vertical="center" wrapText="1"/>
    </xf>
    <xf numFmtId="2" fontId="2" fillId="0" borderId="30" xfId="1" applyNumberFormat="1" applyBorder="1" applyAlignment="1">
      <alignment horizontal="right"/>
    </xf>
    <xf numFmtId="2" fontId="2" fillId="0" borderId="35" xfId="1" applyNumberFormat="1" applyBorder="1" applyAlignment="1">
      <alignment horizontal="right"/>
    </xf>
    <xf numFmtId="2" fontId="2" fillId="0" borderId="31" xfId="1" applyNumberFormat="1" applyBorder="1" applyAlignment="1">
      <alignment horizontal="right"/>
    </xf>
    <xf numFmtId="2" fontId="2" fillId="0" borderId="32" xfId="1" applyNumberFormat="1" applyBorder="1" applyAlignment="1">
      <alignment horizontal="right"/>
    </xf>
    <xf numFmtId="2" fontId="2" fillId="0" borderId="36" xfId="1" applyNumberFormat="1" applyBorder="1" applyAlignment="1">
      <alignment horizontal="right"/>
    </xf>
    <xf numFmtId="2" fontId="2" fillId="0" borderId="33" xfId="1" applyNumberFormat="1" applyBorder="1" applyAlignment="1">
      <alignment horizontal="right"/>
    </xf>
    <xf numFmtId="2" fontId="11" fillId="0" borderId="15" xfId="1" applyNumberFormat="1" applyFont="1" applyBorder="1" applyAlignment="1">
      <alignment horizontal="right"/>
    </xf>
    <xf numFmtId="2" fontId="11" fillId="0" borderId="6" xfId="1" applyNumberFormat="1" applyFont="1" applyBorder="1" applyAlignment="1">
      <alignment horizontal="right"/>
    </xf>
    <xf numFmtId="2" fontId="11" fillId="0" borderId="16" xfId="1" applyNumberFormat="1" applyFont="1" applyBorder="1" applyAlignment="1">
      <alignment horizontal="right"/>
    </xf>
    <xf numFmtId="0" fontId="36" fillId="0" borderId="15" xfId="1" applyFont="1" applyBorder="1" applyAlignment="1">
      <alignment horizontal="right"/>
    </xf>
    <xf numFmtId="0" fontId="36" fillId="0" borderId="6" xfId="1" applyFont="1" applyBorder="1" applyAlignment="1">
      <alignment horizontal="right"/>
    </xf>
    <xf numFmtId="0" fontId="36" fillId="0" borderId="16" xfId="1" applyFont="1" applyBorder="1" applyAlignment="1">
      <alignment horizontal="right"/>
    </xf>
    <xf numFmtId="2" fontId="2" fillId="0" borderId="27" xfId="1" applyNumberFormat="1" applyBorder="1" applyAlignment="1">
      <alignment horizontal="right"/>
    </xf>
    <xf numFmtId="2" fontId="2" fillId="0" borderId="34" xfId="1" applyNumberFormat="1" applyBorder="1" applyAlignment="1">
      <alignment horizontal="right"/>
    </xf>
    <xf numFmtId="2" fontId="2" fillId="0" borderId="28" xfId="1" applyNumberFormat="1" applyBorder="1" applyAlignment="1">
      <alignment horizontal="right"/>
    </xf>
    <xf numFmtId="0" fontId="8" fillId="0" borderId="11" xfId="1" applyFont="1" applyBorder="1" applyAlignment="1">
      <alignment horizontal="center" vertical="center" wrapText="1"/>
    </xf>
    <xf numFmtId="0" fontId="2" fillId="0" borderId="3" xfId="1" applyBorder="1" applyAlignment="1">
      <alignment vertical="center" wrapText="1"/>
    </xf>
    <xf numFmtId="0" fontId="8" fillId="0" borderId="1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35" fillId="0" borderId="0" xfId="1" applyFont="1" applyAlignment="1">
      <alignment horizontal="center"/>
    </xf>
    <xf numFmtId="0" fontId="8" fillId="0" borderId="11" xfId="1" applyFont="1" applyBorder="1" applyAlignment="1">
      <alignment horizontal="center" vertical="center"/>
    </xf>
    <xf numFmtId="0" fontId="2" fillId="0" borderId="3" xfId="1" applyBorder="1" applyAlignment="1">
      <alignment vertical="center"/>
    </xf>
    <xf numFmtId="4" fontId="20" fillId="0" borderId="6" xfId="2" applyNumberFormat="1" applyFont="1" applyBorder="1" applyAlignment="1" applyProtection="1">
      <alignment horizontal="center"/>
    </xf>
    <xf numFmtId="4" fontId="20" fillId="0" borderId="1" xfId="2" applyNumberFormat="1" applyFont="1" applyBorder="1" applyAlignment="1" applyProtection="1">
      <alignment horizontal="center"/>
    </xf>
    <xf numFmtId="3" fontId="20" fillId="0" borderId="25" xfId="2" applyNumberFormat="1" applyFont="1" applyBorder="1" applyAlignment="1" applyProtection="1">
      <alignment horizontal="center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center" vertical="center"/>
      <protection locked="0"/>
    </xf>
    <xf numFmtId="0" fontId="8" fillId="0" borderId="0" xfId="1" applyFont="1" applyBorder="1" applyAlignment="1" applyProtection="1"/>
    <xf numFmtId="0" fontId="7" fillId="0" borderId="0" xfId="1" applyFont="1" applyAlignment="1" applyProtection="1"/>
    <xf numFmtId="0" fontId="8" fillId="0" borderId="1" xfId="1" applyFont="1" applyBorder="1" applyAlignment="1" applyProtection="1">
      <alignment horizontal="center"/>
    </xf>
    <xf numFmtId="3" fontId="8" fillId="0" borderId="5" xfId="1" applyNumberFormat="1" applyFont="1" applyBorder="1" applyAlignment="1" applyProtection="1">
      <alignment horizontal="center"/>
    </xf>
    <xf numFmtId="0" fontId="15" fillId="0" borderId="15" xfId="6" applyFont="1" applyBorder="1" applyAlignment="1" applyProtection="1">
      <alignment horizontal="center" vertical="center"/>
      <protection hidden="1"/>
    </xf>
    <xf numFmtId="0" fontId="15" fillId="0" borderId="6" xfId="6" applyFont="1" applyBorder="1" applyAlignment="1" applyProtection="1">
      <alignment horizontal="center" vertical="center"/>
      <protection hidden="1"/>
    </xf>
    <xf numFmtId="0" fontId="15" fillId="0" borderId="16" xfId="6" applyFont="1" applyBorder="1" applyAlignment="1" applyProtection="1">
      <alignment horizontal="center" vertical="center"/>
      <protection hidden="1"/>
    </xf>
    <xf numFmtId="49" fontId="2" fillId="0" borderId="27" xfId="1" applyNumberFormat="1" applyFont="1" applyBorder="1" applyAlignment="1" applyProtection="1">
      <alignment horizontal="center"/>
      <protection locked="0"/>
    </xf>
    <xf numFmtId="49" fontId="2" fillId="0" borderId="28" xfId="1" quotePrefix="1" applyNumberFormat="1" applyFont="1" applyBorder="1" applyAlignment="1" applyProtection="1">
      <alignment horizontal="center"/>
      <protection locked="0"/>
    </xf>
    <xf numFmtId="4" fontId="2" fillId="0" borderId="39" xfId="6" applyNumberFormat="1" applyFont="1" applyBorder="1" applyAlignment="1" applyProtection="1">
      <protection hidden="1"/>
    </xf>
    <xf numFmtId="4" fontId="2" fillId="0" borderId="40" xfId="6" applyNumberFormat="1" applyFont="1" applyBorder="1" applyAlignment="1" applyProtection="1">
      <protection hidden="1"/>
    </xf>
    <xf numFmtId="4" fontId="2" fillId="0" borderId="41" xfId="6" applyNumberFormat="1" applyFont="1" applyBorder="1" applyAlignment="1" applyProtection="1">
      <protection hidden="1"/>
    </xf>
    <xf numFmtId="49" fontId="2" fillId="0" borderId="30" xfId="1" applyNumberFormat="1" applyFont="1" applyBorder="1" applyAlignment="1" applyProtection="1">
      <alignment horizontal="center"/>
      <protection locked="0"/>
    </xf>
    <xf numFmtId="49" fontId="2" fillId="0" borderId="31" xfId="1" applyNumberFormat="1" applyFont="1" applyBorder="1" applyAlignment="1" applyProtection="1">
      <alignment horizontal="center"/>
      <protection locked="0"/>
    </xf>
    <xf numFmtId="4" fontId="2" fillId="0" borderId="30" xfId="6" applyNumberFormat="1" applyFont="1" applyBorder="1" applyAlignment="1" applyProtection="1">
      <protection hidden="1"/>
    </xf>
    <xf numFmtId="4" fontId="2" fillId="0" borderId="35" xfId="6" applyNumberFormat="1" applyFont="1" applyBorder="1" applyAlignment="1" applyProtection="1">
      <protection hidden="1"/>
    </xf>
    <xf numFmtId="4" fontId="2" fillId="0" borderId="31" xfId="6" applyNumberFormat="1" applyFont="1" applyBorder="1" applyAlignment="1" applyProtection="1">
      <protection hidden="1"/>
    </xf>
    <xf numFmtId="49" fontId="2" fillId="0" borderId="31" xfId="1" quotePrefix="1" applyNumberFormat="1" applyFont="1" applyBorder="1" applyAlignment="1" applyProtection="1">
      <alignment horizontal="center"/>
      <protection locked="0"/>
    </xf>
    <xf numFmtId="3" fontId="20" fillId="0" borderId="7" xfId="1" applyNumberFormat="1" applyFont="1" applyBorder="1" applyAlignment="1" applyProtection="1">
      <protection locked="0" hidden="1"/>
    </xf>
    <xf numFmtId="3" fontId="20" fillId="0" borderId="1" xfId="1" applyNumberFormat="1" applyFont="1" applyBorder="1" applyAlignment="1" applyProtection="1">
      <protection locked="0" hidden="1"/>
    </xf>
    <xf numFmtId="3" fontId="20" fillId="0" borderId="14" xfId="1" applyNumberFormat="1" applyFont="1" applyBorder="1" applyAlignment="1" applyProtection="1">
      <protection locked="0" hidden="1"/>
    </xf>
    <xf numFmtId="49" fontId="2" fillId="0" borderId="42" xfId="1" applyNumberFormat="1" applyFont="1" applyBorder="1" applyAlignment="1" applyProtection="1">
      <alignment horizontal="center"/>
      <protection locked="0"/>
    </xf>
    <xf numFmtId="49" fontId="2" fillId="0" borderId="44" xfId="1" quotePrefix="1" applyNumberFormat="1" applyFont="1" applyBorder="1" applyAlignment="1" applyProtection="1">
      <alignment horizontal="center"/>
      <protection locked="0"/>
    </xf>
    <xf numFmtId="4" fontId="2" fillId="0" borderId="42" xfId="6" applyNumberFormat="1" applyFont="1" applyBorder="1" applyAlignment="1" applyProtection="1">
      <protection hidden="1"/>
    </xf>
    <xf numFmtId="4" fontId="2" fillId="0" borderId="43" xfId="6" applyNumberFormat="1" applyFont="1" applyBorder="1" applyAlignment="1" applyProtection="1">
      <protection hidden="1"/>
    </xf>
    <xf numFmtId="4" fontId="2" fillId="0" borderId="44" xfId="6" applyNumberFormat="1" applyFont="1" applyBorder="1" applyAlignment="1" applyProtection="1">
      <protection hidden="1"/>
    </xf>
    <xf numFmtId="49" fontId="2" fillId="0" borderId="34" xfId="1" quotePrefix="1" applyNumberFormat="1" applyFont="1" applyBorder="1" applyAlignment="1" applyProtection="1">
      <alignment horizontal="center"/>
      <protection locked="0"/>
    </xf>
    <xf numFmtId="4" fontId="11" fillId="0" borderId="39" xfId="6" applyNumberFormat="1" applyFont="1" applyBorder="1" applyAlignment="1" applyProtection="1">
      <protection hidden="1"/>
    </xf>
    <xf numFmtId="4" fontId="11" fillId="0" borderId="40" xfId="6" applyNumberFormat="1" applyFont="1" applyBorder="1" applyAlignment="1" applyProtection="1">
      <protection hidden="1"/>
    </xf>
    <xf numFmtId="4" fontId="11" fillId="0" borderId="41" xfId="6" applyNumberFormat="1" applyFont="1" applyBorder="1" applyAlignment="1" applyProtection="1">
      <protection hidden="1"/>
    </xf>
    <xf numFmtId="3" fontId="2" fillId="0" borderId="30" xfId="8" applyNumberFormat="1" applyFont="1" applyBorder="1" applyAlignment="1" applyProtection="1">
      <alignment horizontal="center"/>
    </xf>
    <xf numFmtId="3" fontId="2" fillId="0" borderId="35" xfId="8" applyNumberFormat="1" applyFont="1" applyBorder="1" applyAlignment="1" applyProtection="1">
      <alignment horizontal="center"/>
    </xf>
    <xf numFmtId="3" fontId="2" fillId="0" borderId="31" xfId="8" applyNumberFormat="1" applyFont="1" applyBorder="1" applyAlignment="1" applyProtection="1">
      <alignment horizontal="center"/>
    </xf>
    <xf numFmtId="0" fontId="18" fillId="0" borderId="0" xfId="7" applyFont="1" applyBorder="1" applyAlignment="1" applyProtection="1">
      <alignment horizontal="center"/>
    </xf>
    <xf numFmtId="0" fontId="31" fillId="0" borderId="1" xfId="7" applyFont="1" applyBorder="1" applyAlignment="1" applyProtection="1">
      <alignment horizontal="center" vertical="center"/>
    </xf>
    <xf numFmtId="0" fontId="40" fillId="0" borderId="15" xfId="8" applyFont="1" applyBorder="1" applyAlignment="1" applyProtection="1">
      <alignment horizontal="center" vertical="center" wrapText="1"/>
    </xf>
    <xf numFmtId="0" fontId="40" fillId="0" borderId="6" xfId="8" applyFont="1" applyBorder="1" applyAlignment="1" applyProtection="1">
      <alignment horizontal="center" vertical="center" wrapText="1"/>
    </xf>
    <xf numFmtId="0" fontId="40" fillId="0" borderId="16" xfId="8" applyFont="1" applyBorder="1" applyAlignment="1" applyProtection="1">
      <alignment horizontal="center" vertical="center" wrapText="1"/>
    </xf>
    <xf numFmtId="3" fontId="2" fillId="0" borderId="42" xfId="8" applyNumberFormat="1" applyFont="1" applyBorder="1" applyAlignment="1" applyProtection="1">
      <alignment horizontal="center"/>
    </xf>
    <xf numFmtId="3" fontId="2" fillId="0" borderId="43" xfId="8" applyNumberFormat="1" applyFont="1" applyBorder="1" applyAlignment="1" applyProtection="1">
      <alignment horizontal="center"/>
    </xf>
    <xf numFmtId="3" fontId="2" fillId="0" borderId="44" xfId="8" applyNumberFormat="1" applyFont="1" applyBorder="1" applyAlignment="1" applyProtection="1">
      <alignment horizontal="center"/>
    </xf>
    <xf numFmtId="3" fontId="11" fillId="0" borderId="15" xfId="8" applyNumberFormat="1" applyFont="1" applyBorder="1" applyAlignment="1" applyProtection="1">
      <alignment horizontal="center"/>
    </xf>
    <xf numFmtId="3" fontId="11" fillId="0" borderId="6" xfId="8" applyNumberFormat="1" applyFont="1" applyBorder="1" applyAlignment="1" applyProtection="1">
      <alignment horizontal="center"/>
    </xf>
    <xf numFmtId="3" fontId="11" fillId="0" borderId="16" xfId="8" applyNumberFormat="1" applyFont="1" applyBorder="1" applyAlignment="1" applyProtection="1">
      <alignment horizontal="center"/>
    </xf>
    <xf numFmtId="4" fontId="2" fillId="0" borderId="30" xfId="8" applyNumberFormat="1" applyFont="1" applyBorder="1" applyAlignment="1" applyProtection="1"/>
    <xf numFmtId="4" fontId="2" fillId="0" borderId="35" xfId="8" applyNumberFormat="1" applyFont="1" applyBorder="1" applyAlignment="1" applyProtection="1"/>
    <xf numFmtId="4" fontId="2" fillId="0" borderId="31" xfId="8" applyNumberFormat="1" applyFont="1" applyBorder="1" applyAlignment="1" applyProtection="1"/>
    <xf numFmtId="4" fontId="2" fillId="0" borderId="39" xfId="8" applyNumberFormat="1" applyFont="1" applyBorder="1" applyAlignment="1" applyProtection="1"/>
    <xf numFmtId="4" fontId="2" fillId="0" borderId="40" xfId="8" applyNumberFormat="1" applyFont="1" applyBorder="1" applyAlignment="1" applyProtection="1"/>
    <xf numFmtId="4" fontId="2" fillId="0" borderId="41" xfId="8" applyNumberFormat="1" applyFont="1" applyBorder="1" applyAlignment="1" applyProtection="1"/>
    <xf numFmtId="4" fontId="2" fillId="0" borderId="42" xfId="8" applyNumberFormat="1" applyFont="1" applyBorder="1" applyAlignment="1" applyProtection="1"/>
    <xf numFmtId="4" fontId="2" fillId="0" borderId="43" xfId="8" applyNumberFormat="1" applyFont="1" applyBorder="1" applyAlignment="1" applyProtection="1"/>
    <xf numFmtId="4" fontId="2" fillId="0" borderId="44" xfId="8" applyNumberFormat="1" applyFont="1" applyBorder="1" applyAlignment="1" applyProtection="1"/>
    <xf numFmtId="4" fontId="11" fillId="0" borderId="30" xfId="8" applyNumberFormat="1" applyFont="1" applyBorder="1" applyAlignment="1" applyProtection="1"/>
    <xf numFmtId="4" fontId="11" fillId="0" borderId="35" xfId="8" applyNumberFormat="1" applyFont="1" applyBorder="1" applyAlignment="1" applyProtection="1"/>
    <xf numFmtId="4" fontId="11" fillId="0" borderId="31" xfId="8" applyNumberFormat="1" applyFont="1" applyBorder="1" applyAlignment="1" applyProtection="1"/>
    <xf numFmtId="4" fontId="20" fillId="0" borderId="42" xfId="8" applyNumberFormat="1" applyFont="1" applyBorder="1" applyAlignment="1" applyProtection="1">
      <protection locked="0"/>
    </xf>
    <xf numFmtId="4" fontId="20" fillId="0" borderId="43" xfId="8" applyNumberFormat="1" applyFont="1" applyBorder="1" applyAlignment="1" applyProtection="1">
      <protection locked="0"/>
    </xf>
    <xf numFmtId="4" fontId="20" fillId="0" borderId="44" xfId="8" applyNumberFormat="1" applyFont="1" applyBorder="1" applyAlignment="1" applyProtection="1">
      <protection locked="0"/>
    </xf>
    <xf numFmtId="0" fontId="23" fillId="0" borderId="0" xfId="1" applyFont="1" applyBorder="1" applyAlignment="1" applyProtection="1">
      <alignment horizontal="center" wrapText="1"/>
    </xf>
    <xf numFmtId="3" fontId="20" fillId="0" borderId="3" xfId="6" applyNumberFormat="1" applyFont="1" applyBorder="1" applyAlignment="1" applyProtection="1">
      <protection locked="0"/>
    </xf>
    <xf numFmtId="4" fontId="11" fillId="0" borderId="26" xfId="6" applyNumberFormat="1" applyFont="1" applyBorder="1" applyAlignment="1" applyProtection="1">
      <protection hidden="1"/>
    </xf>
    <xf numFmtId="0" fontId="11" fillId="0" borderId="15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23" fillId="0" borderId="1" xfId="1" applyFont="1" applyBorder="1" applyAlignment="1" applyProtection="1">
      <alignment horizontal="center" vertical="center" wrapText="1"/>
    </xf>
    <xf numFmtId="3" fontId="41" fillId="0" borderId="42" xfId="6" applyNumberFormat="1" applyFont="1" applyBorder="1" applyAlignment="1" applyProtection="1">
      <protection locked="0" hidden="1"/>
    </xf>
    <xf numFmtId="3" fontId="41" fillId="0" borderId="43" xfId="6" applyNumberFormat="1" applyFont="1" applyBorder="1" applyAlignment="1" applyProtection="1">
      <protection locked="0" hidden="1"/>
    </xf>
    <xf numFmtId="3" fontId="41" fillId="0" borderId="44" xfId="6" applyNumberFormat="1" applyFont="1" applyBorder="1" applyAlignment="1" applyProtection="1">
      <protection locked="0" hidden="1"/>
    </xf>
    <xf numFmtId="4" fontId="38" fillId="0" borderId="26" xfId="6" applyNumberFormat="1" applyFont="1" applyBorder="1" applyAlignment="1" applyProtection="1">
      <protection hidden="1"/>
    </xf>
    <xf numFmtId="3" fontId="38" fillId="0" borderId="3" xfId="6" applyNumberFormat="1" applyFont="1" applyBorder="1" applyAlignment="1" applyProtection="1">
      <protection hidden="1"/>
    </xf>
    <xf numFmtId="4" fontId="2" fillId="0" borderId="15" xfId="1" applyNumberFormat="1" applyBorder="1" applyAlignment="1">
      <alignment horizontal="center" wrapText="1"/>
    </xf>
    <xf numFmtId="4" fontId="2" fillId="0" borderId="6" xfId="1" applyNumberFormat="1" applyBorder="1" applyAlignment="1">
      <alignment horizontal="center" wrapText="1"/>
    </xf>
    <xf numFmtId="4" fontId="2" fillId="0" borderId="16" xfId="1" applyNumberFormat="1" applyBorder="1" applyAlignment="1">
      <alignment horizontal="center" wrapText="1"/>
    </xf>
    <xf numFmtId="0" fontId="11" fillId="0" borderId="11" xfId="1" applyFont="1" applyBorder="1" applyAlignment="1" applyProtection="1">
      <alignment horizontal="center" vertical="center" wrapText="1"/>
      <protection locked="0"/>
    </xf>
    <xf numFmtId="170" fontId="11" fillId="0" borderId="15" xfId="1" applyNumberFormat="1" applyFont="1" applyBorder="1" applyAlignment="1" applyProtection="1">
      <alignment horizontal="center" vertical="center"/>
    </xf>
    <xf numFmtId="170" fontId="11" fillId="0" borderId="6" xfId="1" applyNumberFormat="1" applyFont="1" applyBorder="1" applyAlignment="1" applyProtection="1">
      <alignment horizontal="center" vertical="center"/>
    </xf>
    <xf numFmtId="170" fontId="11" fillId="0" borderId="16" xfId="1" applyNumberFormat="1" applyFont="1" applyBorder="1" applyAlignment="1" applyProtection="1">
      <alignment horizontal="center" vertical="center"/>
    </xf>
  </cellXfs>
  <cellStyles count="11">
    <cellStyle name="Currency 2" xfId="9"/>
    <cellStyle name="Normal" xfId="0" builtinId="0"/>
    <cellStyle name="Normal 2" xfId="1"/>
    <cellStyle name="Normal 3" xfId="2"/>
    <cellStyle name="Normal 4" xfId="7"/>
    <cellStyle name="Normal 7" xfId="10"/>
    <cellStyle name="Normal_GUARDRAIL" xfId="3"/>
    <cellStyle name="Normal_GUARDYMAK" xfId="4"/>
    <cellStyle name="Normal_Pavement quantities" xfId="5"/>
    <cellStyle name="Normal_Pavement quantities 2" xfId="6"/>
    <cellStyle name="Normal_Pavement quantities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85725</xdr:rowOff>
    </xdr:from>
    <xdr:to>
      <xdr:col>3</xdr:col>
      <xdr:colOff>533400</xdr:colOff>
      <xdr:row>5</xdr:row>
      <xdr:rowOff>1676400</xdr:rowOff>
    </xdr:to>
    <xdr:pic>
      <xdr:nvPicPr>
        <xdr:cNvPr id="6224" name="Picture 14">
          <a:extLst>
            <a:ext uri="{FF2B5EF4-FFF2-40B4-BE49-F238E27FC236}">
              <a16:creationId xmlns:a16="http://schemas.microsoft.com/office/drawing/2014/main" id="{00000000-0008-0000-0A00-00005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9200"/>
          <a:ext cx="37909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57150</xdr:rowOff>
    </xdr:from>
    <xdr:to>
      <xdr:col>9</xdr:col>
      <xdr:colOff>266700</xdr:colOff>
      <xdr:row>5</xdr:row>
      <xdr:rowOff>1714500</xdr:rowOff>
    </xdr:to>
    <xdr:pic>
      <xdr:nvPicPr>
        <xdr:cNvPr id="6225" name="Picture 15">
          <a:extLst>
            <a:ext uri="{FF2B5EF4-FFF2-40B4-BE49-F238E27FC236}">
              <a16:creationId xmlns:a16="http://schemas.microsoft.com/office/drawing/2014/main" id="{00000000-0008-0000-0A00-00005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1190625"/>
          <a:ext cx="2971800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6</xdr:row>
      <xdr:rowOff>171450</xdr:rowOff>
    </xdr:from>
    <xdr:to>
      <xdr:col>10</xdr:col>
      <xdr:colOff>123825</xdr:colOff>
      <xdr:row>15</xdr:row>
      <xdr:rowOff>19050</xdr:rowOff>
    </xdr:to>
    <xdr:pic>
      <xdr:nvPicPr>
        <xdr:cNvPr id="7207" name="Picture 16">
          <a:extLst>
            <a:ext uri="{FF2B5EF4-FFF2-40B4-BE49-F238E27FC236}">
              <a16:creationId xmlns:a16="http://schemas.microsoft.com/office/drawing/2014/main" id="{00000000-0008-0000-0B00-00002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9250"/>
          <a:ext cx="60674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6</xdr:row>
      <xdr:rowOff>171450</xdr:rowOff>
    </xdr:from>
    <xdr:to>
      <xdr:col>10</xdr:col>
      <xdr:colOff>123825</xdr:colOff>
      <xdr:row>15</xdr:row>
      <xdr:rowOff>19050</xdr:rowOff>
    </xdr:to>
    <xdr:pic>
      <xdr:nvPicPr>
        <xdr:cNvPr id="9240" name="Picture 16">
          <a:extLst>
            <a:ext uri="{FF2B5EF4-FFF2-40B4-BE49-F238E27FC236}">
              <a16:creationId xmlns:a16="http://schemas.microsoft.com/office/drawing/2014/main" id="{00000000-0008-0000-0C00-000018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9250"/>
          <a:ext cx="60674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6</xdr:row>
      <xdr:rowOff>171450</xdr:rowOff>
    </xdr:from>
    <xdr:to>
      <xdr:col>10</xdr:col>
      <xdr:colOff>123825</xdr:colOff>
      <xdr:row>15</xdr:row>
      <xdr:rowOff>19050</xdr:rowOff>
    </xdr:to>
    <xdr:pic>
      <xdr:nvPicPr>
        <xdr:cNvPr id="10259" name="Picture 16">
          <a:extLst>
            <a:ext uri="{FF2B5EF4-FFF2-40B4-BE49-F238E27FC236}">
              <a16:creationId xmlns:a16="http://schemas.microsoft.com/office/drawing/2014/main" id="{00000000-0008-0000-0D00-000013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9250"/>
          <a:ext cx="60674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6</xdr:row>
      <xdr:rowOff>171450</xdr:rowOff>
    </xdr:from>
    <xdr:to>
      <xdr:col>10</xdr:col>
      <xdr:colOff>123825</xdr:colOff>
      <xdr:row>15</xdr:row>
      <xdr:rowOff>19050</xdr:rowOff>
    </xdr:to>
    <xdr:pic>
      <xdr:nvPicPr>
        <xdr:cNvPr id="11278" name="Picture 16">
          <a:extLst>
            <a:ext uri="{FF2B5EF4-FFF2-40B4-BE49-F238E27FC236}">
              <a16:creationId xmlns:a16="http://schemas.microsoft.com/office/drawing/2014/main" id="{00000000-0008-0000-0E00-00000E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9250"/>
          <a:ext cx="60674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7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8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9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C1:M41"/>
  <sheetViews>
    <sheetView showGridLines="0" showZeros="0" zoomScaleNormal="100" workbookViewId="0">
      <selection activeCell="D23" sqref="D23:E23"/>
    </sheetView>
  </sheetViews>
  <sheetFormatPr defaultRowHeight="15" x14ac:dyDescent="0.25"/>
  <cols>
    <col min="1" max="2" width="9.140625" style="1"/>
    <col min="3" max="3" width="11.5703125" style="1" customWidth="1"/>
    <col min="4" max="4" width="15.28515625" style="1" customWidth="1"/>
    <col min="5" max="5" width="8.5703125" style="1" customWidth="1"/>
    <col min="6" max="6" width="10.5703125" style="1" customWidth="1"/>
    <col min="7" max="7" width="8" style="1" customWidth="1"/>
    <col min="8" max="8" width="11.28515625" style="1" customWidth="1"/>
    <col min="9" max="9" width="6.7109375" style="1" customWidth="1"/>
    <col min="10" max="10" width="9.140625" style="1"/>
    <col min="11" max="11" width="9" style="1" customWidth="1"/>
    <col min="12" max="12" width="9.140625" style="1"/>
    <col min="13" max="13" width="13.140625" style="1" customWidth="1"/>
    <col min="14" max="16384" width="9.140625" style="1"/>
  </cols>
  <sheetData>
    <row r="1" spans="3:13" ht="18.95" customHeight="1" x14ac:dyDescent="0.25">
      <c r="K1" s="2" t="s">
        <v>18</v>
      </c>
      <c r="L1" s="3"/>
      <c r="M1" s="4"/>
    </row>
    <row r="2" spans="3:13" ht="18.95" customHeight="1" x14ac:dyDescent="0.3">
      <c r="C2" s="507" t="s">
        <v>19</v>
      </c>
      <c r="D2" s="507"/>
      <c r="E2" s="507"/>
      <c r="F2" s="507"/>
      <c r="G2" s="507"/>
      <c r="H2" s="507"/>
      <c r="I2" s="507"/>
      <c r="J2" s="507"/>
      <c r="K2" s="507"/>
      <c r="L2" s="507"/>
      <c r="M2" s="5"/>
    </row>
    <row r="3" spans="3:13" ht="18.95" customHeight="1" x14ac:dyDescent="0.25">
      <c r="M3" s="4"/>
    </row>
    <row r="4" spans="3:13" ht="18.95" customHeight="1" x14ac:dyDescent="0.25">
      <c r="C4" s="509" t="s">
        <v>27</v>
      </c>
      <c r="D4" s="510"/>
      <c r="E4" s="503" t="s">
        <v>32</v>
      </c>
      <c r="F4" s="511"/>
      <c r="G4" s="32"/>
      <c r="H4" s="32"/>
      <c r="I4" s="32"/>
      <c r="J4" s="32"/>
      <c r="K4" s="32"/>
      <c r="L4" s="32"/>
      <c r="M4" s="4"/>
    </row>
    <row r="5" spans="3:13" ht="18.95" customHeight="1" x14ac:dyDescent="0.25">
      <c r="C5" s="509" t="s">
        <v>28</v>
      </c>
      <c r="D5" s="510"/>
      <c r="E5" s="510"/>
      <c r="F5" s="503" t="s">
        <v>33</v>
      </c>
      <c r="G5" s="511"/>
      <c r="H5" s="31"/>
      <c r="I5" s="31"/>
      <c r="J5" s="31"/>
      <c r="K5" s="31"/>
      <c r="L5" s="31"/>
      <c r="M5" s="4"/>
    </row>
    <row r="6" spans="3:13" ht="18.95" customHeight="1" x14ac:dyDescent="0.25">
      <c r="C6" s="6" t="s">
        <v>20</v>
      </c>
      <c r="D6" s="503" t="s">
        <v>34</v>
      </c>
      <c r="E6" s="503"/>
      <c r="F6" s="33"/>
      <c r="G6" s="33"/>
      <c r="H6" s="6"/>
      <c r="J6" s="508"/>
      <c r="K6" s="508"/>
      <c r="L6" s="508"/>
      <c r="M6" s="4"/>
    </row>
    <row r="7" spans="3:13" ht="18.95" customHeight="1" x14ac:dyDescent="0.25">
      <c r="C7" s="34" t="s">
        <v>29</v>
      </c>
      <c r="D7" s="35"/>
      <c r="E7" s="503" t="s">
        <v>35</v>
      </c>
      <c r="F7" s="503"/>
      <c r="G7" s="31"/>
      <c r="H7" s="31"/>
      <c r="I7" s="31"/>
      <c r="J7" s="31"/>
      <c r="K7" s="31"/>
      <c r="L7" s="31"/>
      <c r="M7" s="4"/>
    </row>
    <row r="8" spans="3:13" ht="18.95" customHeight="1" x14ac:dyDescent="0.25">
      <c r="M8" s="4"/>
    </row>
    <row r="9" spans="3:13" ht="18.95" customHeight="1" x14ac:dyDescent="0.25">
      <c r="C9" s="6" t="s">
        <v>0</v>
      </c>
    </row>
    <row r="10" spans="3:13" ht="18.95" customHeight="1" x14ac:dyDescent="0.25">
      <c r="C10" s="7" t="s">
        <v>1</v>
      </c>
      <c r="D10" s="505">
        <v>1200</v>
      </c>
      <c r="E10" s="505"/>
      <c r="F10" s="7" t="s">
        <v>2</v>
      </c>
      <c r="G10" s="505">
        <v>3810</v>
      </c>
      <c r="H10" s="505"/>
      <c r="I10" s="8" t="s">
        <v>3</v>
      </c>
      <c r="J10" s="506">
        <f t="shared" ref="J10:J17" si="0">G10-D10</f>
        <v>2610</v>
      </c>
      <c r="K10" s="506"/>
      <c r="L10" s="6" t="s">
        <v>4</v>
      </c>
    </row>
    <row r="11" spans="3:13" ht="18.95" customHeight="1" x14ac:dyDescent="0.25">
      <c r="C11" s="7" t="s">
        <v>1</v>
      </c>
      <c r="D11" s="504"/>
      <c r="E11" s="504"/>
      <c r="F11" s="7" t="s">
        <v>2</v>
      </c>
      <c r="G11" s="505"/>
      <c r="H11" s="505"/>
      <c r="I11" s="8" t="s">
        <v>3</v>
      </c>
      <c r="J11" s="506">
        <f t="shared" si="0"/>
        <v>0</v>
      </c>
      <c r="K11" s="506"/>
      <c r="L11" s="6" t="s">
        <v>4</v>
      </c>
    </row>
    <row r="12" spans="3:13" ht="18.95" customHeight="1" x14ac:dyDescent="0.25">
      <c r="C12" s="7" t="s">
        <v>1</v>
      </c>
      <c r="D12" s="504"/>
      <c r="E12" s="504"/>
      <c r="F12" s="7" t="s">
        <v>2</v>
      </c>
      <c r="G12" s="505"/>
      <c r="H12" s="505"/>
      <c r="I12" s="8" t="s">
        <v>3</v>
      </c>
      <c r="J12" s="506">
        <f t="shared" si="0"/>
        <v>0</v>
      </c>
      <c r="K12" s="506"/>
      <c r="L12" s="6" t="s">
        <v>4</v>
      </c>
    </row>
    <row r="13" spans="3:13" ht="18.95" customHeight="1" x14ac:dyDescent="0.25">
      <c r="C13" s="7" t="s">
        <v>1</v>
      </c>
      <c r="D13" s="504"/>
      <c r="E13" s="504"/>
      <c r="F13" s="7" t="s">
        <v>2</v>
      </c>
      <c r="G13" s="505"/>
      <c r="H13" s="505"/>
      <c r="I13" s="8" t="s">
        <v>3</v>
      </c>
      <c r="J13" s="506">
        <f t="shared" si="0"/>
        <v>0</v>
      </c>
      <c r="K13" s="506"/>
      <c r="L13" s="6" t="s">
        <v>4</v>
      </c>
    </row>
    <row r="14" spans="3:13" ht="18.95" customHeight="1" x14ac:dyDescent="0.25">
      <c r="C14" s="7" t="s">
        <v>1</v>
      </c>
      <c r="D14" s="504"/>
      <c r="E14" s="504"/>
      <c r="F14" s="7" t="s">
        <v>2</v>
      </c>
      <c r="G14" s="505"/>
      <c r="H14" s="505"/>
      <c r="I14" s="8" t="s">
        <v>3</v>
      </c>
      <c r="J14" s="506">
        <f t="shared" si="0"/>
        <v>0</v>
      </c>
      <c r="K14" s="506"/>
      <c r="L14" s="6" t="s">
        <v>4</v>
      </c>
    </row>
    <row r="15" spans="3:13" ht="18.95" customHeight="1" x14ac:dyDescent="0.25">
      <c r="C15" s="7" t="s">
        <v>1</v>
      </c>
      <c r="D15" s="504"/>
      <c r="E15" s="504"/>
      <c r="F15" s="7" t="s">
        <v>2</v>
      </c>
      <c r="G15" s="505"/>
      <c r="H15" s="505"/>
      <c r="I15" s="8" t="s">
        <v>3</v>
      </c>
      <c r="J15" s="506">
        <f t="shared" si="0"/>
        <v>0</v>
      </c>
      <c r="K15" s="506"/>
      <c r="L15" s="6" t="s">
        <v>4</v>
      </c>
    </row>
    <row r="16" spans="3:13" ht="18.95" customHeight="1" x14ac:dyDescent="0.25">
      <c r="C16" s="7" t="s">
        <v>1</v>
      </c>
      <c r="D16" s="504"/>
      <c r="E16" s="504"/>
      <c r="F16" s="7" t="s">
        <v>2</v>
      </c>
      <c r="G16" s="505"/>
      <c r="H16" s="505"/>
      <c r="I16" s="8" t="s">
        <v>3</v>
      </c>
      <c r="J16" s="506">
        <f t="shared" si="0"/>
        <v>0</v>
      </c>
      <c r="K16" s="506"/>
      <c r="L16" s="6" t="s">
        <v>4</v>
      </c>
    </row>
    <row r="17" spans="3:12" ht="18.95" customHeight="1" x14ac:dyDescent="0.25">
      <c r="C17" s="7" t="s">
        <v>1</v>
      </c>
      <c r="D17" s="504"/>
      <c r="E17" s="504"/>
      <c r="F17" s="7" t="s">
        <v>2</v>
      </c>
      <c r="G17" s="505"/>
      <c r="H17" s="505"/>
      <c r="I17" s="8" t="s">
        <v>3</v>
      </c>
      <c r="J17" s="506">
        <f t="shared" si="0"/>
        <v>0</v>
      </c>
      <c r="K17" s="506"/>
      <c r="L17" s="6" t="s">
        <v>4</v>
      </c>
    </row>
    <row r="18" spans="3:12" ht="18.95" customHeight="1" x14ac:dyDescent="0.25">
      <c r="L18" s="6"/>
    </row>
    <row r="19" spans="3:12" ht="18.95" customHeight="1" x14ac:dyDescent="0.25">
      <c r="C19" s="6" t="s">
        <v>5</v>
      </c>
      <c r="D19" s="6"/>
      <c r="E19" s="501">
        <f>SUM(J10:K17)</f>
        <v>2610</v>
      </c>
      <c r="F19" s="501"/>
      <c r="G19" s="500" t="s">
        <v>6</v>
      </c>
      <c r="H19" s="500"/>
      <c r="I19" s="501">
        <f>ROUND((E19/5280),3)</f>
        <v>0.49399999999999999</v>
      </c>
      <c r="J19" s="501"/>
      <c r="K19" s="501"/>
      <c r="L19" s="6" t="s">
        <v>7</v>
      </c>
    </row>
    <row r="20" spans="3:12" ht="18.95" customHeight="1" x14ac:dyDescent="0.25"/>
    <row r="21" spans="3:12" ht="18.95" customHeight="1" x14ac:dyDescent="0.25"/>
    <row r="22" spans="3:12" ht="18.95" customHeight="1" x14ac:dyDescent="0.25">
      <c r="C22" s="6" t="s">
        <v>8</v>
      </c>
    </row>
    <row r="23" spans="3:12" ht="18.95" customHeight="1" x14ac:dyDescent="0.25">
      <c r="C23" s="7" t="s">
        <v>1</v>
      </c>
      <c r="D23" s="505">
        <v>2195</v>
      </c>
      <c r="E23" s="505"/>
      <c r="F23" s="7" t="s">
        <v>2</v>
      </c>
      <c r="G23" s="505">
        <v>2805</v>
      </c>
      <c r="H23" s="505"/>
      <c r="I23" s="9" t="s">
        <v>3</v>
      </c>
      <c r="J23" s="506">
        <f>G23-D23</f>
        <v>610</v>
      </c>
      <c r="K23" s="506"/>
      <c r="L23" s="6" t="s">
        <v>4</v>
      </c>
    </row>
    <row r="24" spans="3:12" ht="18.95" customHeight="1" x14ac:dyDescent="0.25">
      <c r="C24" s="7" t="s">
        <v>1</v>
      </c>
      <c r="D24" s="504"/>
      <c r="E24" s="504"/>
      <c r="F24" s="7" t="s">
        <v>2</v>
      </c>
      <c r="G24" s="505"/>
      <c r="H24" s="505"/>
      <c r="I24" s="9" t="s">
        <v>3</v>
      </c>
      <c r="J24" s="506">
        <f>G24-D24</f>
        <v>0</v>
      </c>
      <c r="K24" s="506"/>
      <c r="L24" s="6" t="s">
        <v>4</v>
      </c>
    </row>
    <row r="25" spans="3:12" ht="18.95" customHeight="1" x14ac:dyDescent="0.25">
      <c r="C25" s="7" t="s">
        <v>1</v>
      </c>
      <c r="D25" s="504"/>
      <c r="E25" s="504"/>
      <c r="F25" s="7" t="s">
        <v>2</v>
      </c>
      <c r="G25" s="505"/>
      <c r="H25" s="505"/>
      <c r="I25" s="9" t="s">
        <v>3</v>
      </c>
      <c r="J25" s="506">
        <f>G25-D25</f>
        <v>0</v>
      </c>
      <c r="K25" s="506"/>
      <c r="L25" s="6" t="s">
        <v>4</v>
      </c>
    </row>
    <row r="26" spans="3:12" ht="18.95" customHeight="1" x14ac:dyDescent="0.25">
      <c r="C26" s="7" t="s">
        <v>1</v>
      </c>
      <c r="D26" s="504"/>
      <c r="E26" s="504"/>
      <c r="F26" s="7" t="s">
        <v>2</v>
      </c>
      <c r="G26" s="505"/>
      <c r="H26" s="505"/>
      <c r="I26" s="9" t="s">
        <v>3</v>
      </c>
      <c r="J26" s="506">
        <f>G26-D26</f>
        <v>0</v>
      </c>
      <c r="K26" s="506"/>
      <c r="L26" s="6" t="s">
        <v>4</v>
      </c>
    </row>
    <row r="27" spans="3:12" ht="18.95" customHeight="1" x14ac:dyDescent="0.25">
      <c r="C27" s="7" t="s">
        <v>1</v>
      </c>
      <c r="D27" s="504"/>
      <c r="E27" s="504"/>
      <c r="F27" s="7" t="s">
        <v>2</v>
      </c>
      <c r="G27" s="505"/>
      <c r="H27" s="505"/>
      <c r="I27" s="9" t="s">
        <v>3</v>
      </c>
      <c r="J27" s="506">
        <f>G27-D27</f>
        <v>0</v>
      </c>
      <c r="K27" s="506"/>
      <c r="L27" s="6" t="s">
        <v>4</v>
      </c>
    </row>
    <row r="28" spans="3:12" ht="18.95" customHeight="1" x14ac:dyDescent="0.25">
      <c r="L28" s="6"/>
    </row>
    <row r="29" spans="3:12" ht="18.95" customHeight="1" x14ac:dyDescent="0.25">
      <c r="C29" s="6" t="s">
        <v>9</v>
      </c>
      <c r="D29" s="6"/>
      <c r="E29" s="10"/>
      <c r="F29" s="501">
        <f>SUM(J23:K27)</f>
        <v>610</v>
      </c>
      <c r="G29" s="501"/>
      <c r="H29" s="11" t="s">
        <v>6</v>
      </c>
      <c r="I29" s="10"/>
      <c r="J29" s="501">
        <f>ROUND((F29/5280),3)</f>
        <v>0.11600000000000001</v>
      </c>
      <c r="K29" s="501"/>
      <c r="L29" s="6" t="s">
        <v>7</v>
      </c>
    </row>
    <row r="30" spans="3:12" ht="18.95" customHeight="1" x14ac:dyDescent="0.25">
      <c r="L30" s="6"/>
    </row>
    <row r="31" spans="3:12" ht="18.95" customHeight="1" x14ac:dyDescent="0.25">
      <c r="L31" s="6"/>
    </row>
    <row r="32" spans="3:12" ht="18.95" customHeight="1" x14ac:dyDescent="0.25">
      <c r="C32" s="500" t="s">
        <v>10</v>
      </c>
      <c r="D32" s="500"/>
      <c r="E32" s="500"/>
      <c r="F32" s="500"/>
      <c r="G32" s="500"/>
      <c r="H32" s="501">
        <f>I19-J29</f>
        <v>0.378</v>
      </c>
      <c r="I32" s="501"/>
      <c r="J32" s="501"/>
      <c r="K32" s="501"/>
      <c r="L32" s="6" t="s">
        <v>7</v>
      </c>
    </row>
    <row r="33" spans="3:11" ht="18.95" customHeight="1" x14ac:dyDescent="0.25"/>
    <row r="34" spans="3:11" ht="18.95" customHeight="1" x14ac:dyDescent="0.25">
      <c r="D34" s="12" t="s">
        <v>11</v>
      </c>
      <c r="E34" s="36" t="s">
        <v>36</v>
      </c>
      <c r="F34" s="6" t="s">
        <v>37</v>
      </c>
    </row>
    <row r="35" spans="3:11" ht="18.95" customHeight="1" x14ac:dyDescent="0.25"/>
    <row r="36" spans="3:11" ht="18.95" customHeight="1" x14ac:dyDescent="0.25"/>
    <row r="37" spans="3:11" ht="18.95" customHeight="1" x14ac:dyDescent="0.25">
      <c r="C37" s="6" t="s">
        <v>12</v>
      </c>
    </row>
    <row r="38" spans="3:11" ht="18.95" customHeight="1" x14ac:dyDescent="0.25"/>
    <row r="39" spans="3:11" ht="18.95" customHeight="1" x14ac:dyDescent="0.25">
      <c r="C39" s="502" t="s">
        <v>13</v>
      </c>
      <c r="D39" s="502"/>
      <c r="E39" s="503" t="s">
        <v>38</v>
      </c>
      <c r="F39" s="503"/>
      <c r="H39" s="502" t="s">
        <v>14</v>
      </c>
      <c r="I39" s="502"/>
      <c r="J39" s="503" t="s">
        <v>190</v>
      </c>
      <c r="K39" s="503"/>
    </row>
    <row r="40" spans="3:11" ht="18.95" customHeight="1" x14ac:dyDescent="0.25">
      <c r="E40" s="1" t="s">
        <v>30</v>
      </c>
      <c r="J40" s="6" t="s">
        <v>31</v>
      </c>
    </row>
    <row r="41" spans="3:11" ht="18.95" customHeight="1" x14ac:dyDescent="0.25"/>
  </sheetData>
  <mergeCells count="58">
    <mergeCell ref="C2:L2"/>
    <mergeCell ref="J6:L6"/>
    <mergeCell ref="E7:F7"/>
    <mergeCell ref="C4:D4"/>
    <mergeCell ref="C5:E5"/>
    <mergeCell ref="E4:F4"/>
    <mergeCell ref="F5:G5"/>
    <mergeCell ref="D6:E6"/>
    <mergeCell ref="D10:E10"/>
    <mergeCell ref="G10:H10"/>
    <mergeCell ref="J10:K10"/>
    <mergeCell ref="D13:E13"/>
    <mergeCell ref="G13:H13"/>
    <mergeCell ref="J13:K13"/>
    <mergeCell ref="D11:E11"/>
    <mergeCell ref="G11:H11"/>
    <mergeCell ref="J11:K11"/>
    <mergeCell ref="D12:E12"/>
    <mergeCell ref="G12:H12"/>
    <mergeCell ref="J12:K12"/>
    <mergeCell ref="D14:E14"/>
    <mergeCell ref="G14:H14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E19:F19"/>
    <mergeCell ref="G19:H19"/>
    <mergeCell ref="I19:K19"/>
    <mergeCell ref="J26:K26"/>
    <mergeCell ref="D23:E23"/>
    <mergeCell ref="G23:H23"/>
    <mergeCell ref="J23:K23"/>
    <mergeCell ref="D24:E24"/>
    <mergeCell ref="G24:H24"/>
    <mergeCell ref="J24:K24"/>
    <mergeCell ref="D25:E25"/>
    <mergeCell ref="G25:H25"/>
    <mergeCell ref="J25:K25"/>
    <mergeCell ref="D26:E26"/>
    <mergeCell ref="G26:H26"/>
    <mergeCell ref="D27:E27"/>
    <mergeCell ref="G27:H27"/>
    <mergeCell ref="J27:K27"/>
    <mergeCell ref="F29:G29"/>
    <mergeCell ref="J29:K29"/>
    <mergeCell ref="C32:G32"/>
    <mergeCell ref="H32:K32"/>
    <mergeCell ref="C39:D39"/>
    <mergeCell ref="E39:F39"/>
    <mergeCell ref="H39:I39"/>
    <mergeCell ref="J39:K39"/>
  </mergeCells>
  <phoneticPr fontId="5" type="noConversion"/>
  <printOptions horizontalCentered="1" verticalCentered="1"/>
  <pageMargins left="0.25" right="0.25" top="0.25" bottom="0.25" header="0" footer="0"/>
  <pageSetup orientation="portrait" blackAndWhite="1" r:id="rId1"/>
  <headerFooter alignWithMargins="0"/>
  <ignoredErrors>
    <ignoredError sqref="J10:K1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L38"/>
  <sheetViews>
    <sheetView showGridLines="0" showZeros="0" workbookViewId="0">
      <selection activeCell="E12" sqref="E12"/>
    </sheetView>
  </sheetViews>
  <sheetFormatPr defaultRowHeight="12.75" x14ac:dyDescent="0.2"/>
  <cols>
    <col min="1" max="1" width="1.7109375" style="37" customWidth="1"/>
    <col min="2" max="2" width="6.7109375" style="37" customWidth="1"/>
    <col min="3" max="4" width="12.28515625" style="37" customWidth="1"/>
    <col min="5" max="5" width="13.7109375" style="37" customWidth="1"/>
    <col min="6" max="6" width="14.7109375" style="37" customWidth="1"/>
    <col min="7" max="7" width="13.7109375" style="37" customWidth="1"/>
    <col min="8" max="8" width="4.7109375" style="37" customWidth="1"/>
    <col min="9" max="9" width="3.7109375" style="37" customWidth="1"/>
    <col min="10" max="10" width="5.7109375" style="37" customWidth="1"/>
    <col min="11" max="11" width="11.42578125" style="37" bestFit="1" customWidth="1"/>
    <col min="12" max="12" width="9.140625" style="366"/>
    <col min="13" max="16384" width="9.140625" style="37"/>
  </cols>
  <sheetData>
    <row r="1" spans="1:12" s="41" customFormat="1" ht="15" x14ac:dyDescent="0.2">
      <c r="A1" s="45"/>
      <c r="B1" s="64"/>
      <c r="C1" s="64"/>
      <c r="D1" s="64"/>
      <c r="E1" s="64"/>
      <c r="F1" s="64"/>
      <c r="G1" s="64"/>
      <c r="H1" s="64"/>
      <c r="I1" s="45"/>
      <c r="L1" s="363"/>
    </row>
    <row r="2" spans="1:12" s="41" customFormat="1" ht="15.75" x14ac:dyDescent="0.25">
      <c r="A2" s="45"/>
      <c r="B2" s="63" t="s">
        <v>56</v>
      </c>
      <c r="C2" s="63"/>
      <c r="D2" s="56" t="str">
        <f>CalculationQuantity!E4</f>
        <v>B-4932</v>
      </c>
      <c r="E2" s="63"/>
      <c r="F2" s="63"/>
      <c r="G2" s="65" t="s">
        <v>57</v>
      </c>
      <c r="H2" s="67"/>
      <c r="I2" s="66" t="s">
        <v>59</v>
      </c>
      <c r="J2" s="67"/>
      <c r="L2" s="363"/>
    </row>
    <row r="3" spans="1:12" s="41" customFormat="1" ht="15.75" x14ac:dyDescent="0.25">
      <c r="A3" s="45"/>
      <c r="B3" s="63" t="s">
        <v>55</v>
      </c>
      <c r="C3" s="63"/>
      <c r="D3" s="56" t="s">
        <v>194</v>
      </c>
      <c r="E3" s="63"/>
      <c r="F3" s="63"/>
      <c r="G3" s="63"/>
      <c r="H3" s="63"/>
      <c r="I3" s="45"/>
      <c r="L3" s="363"/>
    </row>
    <row r="4" spans="1:12" s="41" customFormat="1" ht="15.75" x14ac:dyDescent="0.25">
      <c r="A4" s="45"/>
      <c r="B4" s="63" t="s">
        <v>54</v>
      </c>
      <c r="C4" s="63"/>
      <c r="D4" s="55" t="s">
        <v>238</v>
      </c>
      <c r="E4" s="63"/>
      <c r="F4" s="63"/>
      <c r="G4" s="65" t="s">
        <v>58</v>
      </c>
      <c r="H4" s="527">
        <v>200</v>
      </c>
      <c r="I4" s="527"/>
      <c r="L4" s="363"/>
    </row>
    <row r="5" spans="1:12" s="41" customFormat="1" ht="15" x14ac:dyDescent="0.2">
      <c r="A5" s="45"/>
      <c r="B5" s="45"/>
      <c r="C5" s="45"/>
      <c r="D5" s="45"/>
      <c r="E5" s="45"/>
      <c r="F5" s="45"/>
      <c r="G5" s="45"/>
      <c r="H5" s="45"/>
      <c r="I5" s="45"/>
      <c r="L5" s="363"/>
    </row>
    <row r="6" spans="1:12" s="59" customFormat="1" ht="30" x14ac:dyDescent="0.4">
      <c r="A6" s="60"/>
      <c r="B6" s="540" t="s">
        <v>53</v>
      </c>
      <c r="C6" s="540"/>
      <c r="D6" s="540"/>
      <c r="E6" s="540"/>
      <c r="F6" s="540"/>
      <c r="G6" s="540"/>
      <c r="H6" s="540"/>
      <c r="I6" s="540"/>
      <c r="J6" s="540"/>
      <c r="L6" s="364"/>
    </row>
    <row r="7" spans="1:12" s="41" customFormat="1" ht="15" x14ac:dyDescent="0.2">
      <c r="A7" s="45"/>
      <c r="B7" s="45" t="s">
        <v>52</v>
      </c>
      <c r="C7" s="45"/>
      <c r="D7" s="45"/>
      <c r="E7" s="45"/>
      <c r="F7" s="45"/>
      <c r="G7" s="45"/>
      <c r="H7" s="45"/>
      <c r="I7" s="45"/>
      <c r="L7" s="363"/>
    </row>
    <row r="8" spans="1:12" s="55" customFormat="1" ht="14.25" customHeight="1" x14ac:dyDescent="0.25">
      <c r="A8" s="56"/>
      <c r="B8" s="541" t="s">
        <v>51</v>
      </c>
      <c r="C8" s="541" t="s">
        <v>50</v>
      </c>
      <c r="D8" s="541" t="s">
        <v>50</v>
      </c>
      <c r="E8" s="541" t="s">
        <v>49</v>
      </c>
      <c r="F8" s="58" t="s">
        <v>48</v>
      </c>
      <c r="G8" s="544" t="s">
        <v>47</v>
      </c>
      <c r="H8" s="528" t="s">
        <v>46</v>
      </c>
      <c r="I8" s="529"/>
      <c r="J8" s="530"/>
      <c r="L8" s="365"/>
    </row>
    <row r="9" spans="1:12" s="55" customFormat="1" ht="15" x14ac:dyDescent="0.25">
      <c r="A9" s="56"/>
      <c r="B9" s="542"/>
      <c r="C9" s="542"/>
      <c r="D9" s="542"/>
      <c r="E9" s="542"/>
      <c r="F9" s="57" t="s">
        <v>45</v>
      </c>
      <c r="G9" s="545"/>
      <c r="H9" s="531"/>
      <c r="I9" s="532"/>
      <c r="J9" s="533"/>
      <c r="L9" s="365"/>
    </row>
    <row r="10" spans="1:12" s="55" customFormat="1" ht="15" x14ac:dyDescent="0.25">
      <c r="A10" s="56"/>
      <c r="B10" s="543"/>
      <c r="C10" s="543"/>
      <c r="D10" s="543"/>
      <c r="E10" s="543"/>
      <c r="F10" s="57" t="s">
        <v>44</v>
      </c>
      <c r="G10" s="546"/>
      <c r="H10" s="534"/>
      <c r="I10" s="535"/>
      <c r="J10" s="536"/>
      <c r="L10" s="365"/>
    </row>
    <row r="11" spans="1:12" s="55" customFormat="1" ht="14.25" x14ac:dyDescent="0.2">
      <c r="A11" s="56"/>
      <c r="B11" s="351"/>
      <c r="C11" s="352"/>
      <c r="D11" s="352"/>
      <c r="E11" s="351"/>
      <c r="F11" s="353">
        <f>D11-C11</f>
        <v>0</v>
      </c>
      <c r="G11" s="353"/>
      <c r="H11" s="537">
        <f>SUM(IF(G11=0,F11,F11*G11))</f>
        <v>0</v>
      </c>
      <c r="I11" s="538"/>
      <c r="J11" s="539"/>
      <c r="L11" s="365"/>
    </row>
    <row r="12" spans="1:12" s="41" customFormat="1" ht="15" x14ac:dyDescent="0.2">
      <c r="A12" s="45"/>
      <c r="B12" s="354" t="s">
        <v>36</v>
      </c>
      <c r="C12" s="355">
        <v>1329</v>
      </c>
      <c r="D12" s="355">
        <v>1520</v>
      </c>
      <c r="E12" s="354" t="s">
        <v>60</v>
      </c>
      <c r="F12" s="356">
        <v>5676.52</v>
      </c>
      <c r="G12" s="356"/>
      <c r="H12" s="515">
        <f>SUM(IF(G12=0,F12,F12*G12))</f>
        <v>5676.52</v>
      </c>
      <c r="I12" s="516"/>
      <c r="J12" s="517"/>
      <c r="L12" s="363"/>
    </row>
    <row r="13" spans="1:12" s="41" customFormat="1" ht="15" x14ac:dyDescent="0.2">
      <c r="A13" s="45"/>
      <c r="B13" s="354" t="s">
        <v>36</v>
      </c>
      <c r="C13" s="355">
        <v>1744</v>
      </c>
      <c r="D13" s="355">
        <v>2360</v>
      </c>
      <c r="E13" s="354" t="s">
        <v>60</v>
      </c>
      <c r="F13" s="367">
        <v>26770.41</v>
      </c>
      <c r="G13" s="356"/>
      <c r="H13" s="515">
        <f t="shared" ref="H13:H32" si="0">SUM(IF(G13=0,F13,F13*G13))</f>
        <v>26770.41</v>
      </c>
      <c r="I13" s="516"/>
      <c r="J13" s="517"/>
      <c r="L13" s="363"/>
    </row>
    <row r="14" spans="1:12" s="41" customFormat="1" ht="15" x14ac:dyDescent="0.2">
      <c r="A14" s="45"/>
      <c r="B14" s="354" t="s">
        <v>36</v>
      </c>
      <c r="C14" s="355">
        <v>2030</v>
      </c>
      <c r="D14" s="355">
        <v>2306</v>
      </c>
      <c r="E14" s="354" t="s">
        <v>60</v>
      </c>
      <c r="F14" s="367">
        <v>20761.87</v>
      </c>
      <c r="G14" s="356"/>
      <c r="H14" s="515">
        <f t="shared" si="0"/>
        <v>20761.87</v>
      </c>
      <c r="I14" s="516"/>
      <c r="J14" s="517"/>
      <c r="L14" s="363"/>
    </row>
    <row r="15" spans="1:12" s="41" customFormat="1" ht="15" x14ac:dyDescent="0.2">
      <c r="A15" s="45"/>
      <c r="B15" s="354" t="s">
        <v>36</v>
      </c>
      <c r="C15" s="355">
        <v>2575</v>
      </c>
      <c r="D15" s="355">
        <v>2707</v>
      </c>
      <c r="E15" s="354" t="s">
        <v>60</v>
      </c>
      <c r="F15" s="367">
        <v>7714</v>
      </c>
      <c r="G15" s="356"/>
      <c r="H15" s="515">
        <f t="shared" si="0"/>
        <v>7714</v>
      </c>
      <c r="I15" s="516"/>
      <c r="J15" s="517"/>
      <c r="L15" s="363"/>
    </row>
    <row r="16" spans="1:12" s="41" customFormat="1" ht="15" x14ac:dyDescent="0.2">
      <c r="A16" s="45"/>
      <c r="B16" s="354" t="s">
        <v>36</v>
      </c>
      <c r="C16" s="355">
        <v>2696</v>
      </c>
      <c r="D16" s="355">
        <v>3462</v>
      </c>
      <c r="E16" s="354" t="s">
        <v>60</v>
      </c>
      <c r="F16" s="367">
        <f>25100.46+5382.51</f>
        <v>30482.97</v>
      </c>
      <c r="G16" s="356"/>
      <c r="H16" s="515">
        <f t="shared" si="0"/>
        <v>30482.97</v>
      </c>
      <c r="I16" s="516"/>
      <c r="J16" s="517"/>
      <c r="L16" s="363"/>
    </row>
    <row r="17" spans="1:12" s="41" customFormat="1" ht="15" x14ac:dyDescent="0.2">
      <c r="A17" s="45"/>
      <c r="B17" s="354" t="s">
        <v>36</v>
      </c>
      <c r="C17" s="355">
        <v>3535</v>
      </c>
      <c r="D17" s="355">
        <v>3814</v>
      </c>
      <c r="E17" s="354" t="s">
        <v>60</v>
      </c>
      <c r="F17" s="367">
        <v>7109.62</v>
      </c>
      <c r="G17" s="356"/>
      <c r="H17" s="515">
        <v>6670</v>
      </c>
      <c r="I17" s="516"/>
      <c r="J17" s="517"/>
      <c r="L17" s="363"/>
    </row>
    <row r="18" spans="1:12" s="41" customFormat="1" ht="15" x14ac:dyDescent="0.2">
      <c r="A18" s="45"/>
      <c r="B18" s="354" t="s">
        <v>36</v>
      </c>
      <c r="C18" s="355">
        <v>1372</v>
      </c>
      <c r="D18" s="355">
        <v>1415</v>
      </c>
      <c r="E18" s="354" t="s">
        <v>61</v>
      </c>
      <c r="F18" s="367">
        <f>420.73+94.16</f>
        <v>514.89</v>
      </c>
      <c r="G18" s="356"/>
      <c r="H18" s="515">
        <f t="shared" si="0"/>
        <v>514.89</v>
      </c>
      <c r="I18" s="516"/>
      <c r="J18" s="517"/>
      <c r="L18" s="363"/>
    </row>
    <row r="19" spans="1:12" s="41" customFormat="1" ht="15" x14ac:dyDescent="0.2">
      <c r="A19" s="45"/>
      <c r="B19" s="354" t="s">
        <v>36</v>
      </c>
      <c r="C19" s="355">
        <v>3588</v>
      </c>
      <c r="D19" s="355">
        <v>3812</v>
      </c>
      <c r="E19" s="354" t="s">
        <v>61</v>
      </c>
      <c r="F19" s="367">
        <v>5069.8100000000004</v>
      </c>
      <c r="G19" s="356"/>
      <c r="H19" s="515">
        <f t="shared" si="0"/>
        <v>5069.8100000000004</v>
      </c>
      <c r="I19" s="516"/>
      <c r="J19" s="517"/>
      <c r="L19" s="363"/>
    </row>
    <row r="20" spans="1:12" s="41" customFormat="1" ht="15" x14ac:dyDescent="0.2">
      <c r="A20" s="45"/>
      <c r="B20" s="357" t="s">
        <v>110</v>
      </c>
      <c r="C20" s="355">
        <v>1055</v>
      </c>
      <c r="D20" s="355">
        <v>1088</v>
      </c>
      <c r="E20" s="357" t="s">
        <v>60</v>
      </c>
      <c r="F20" s="367">
        <v>1665.39</v>
      </c>
      <c r="G20" s="356"/>
      <c r="H20" s="515">
        <f t="shared" si="0"/>
        <v>1665.39</v>
      </c>
      <c r="I20" s="516"/>
      <c r="J20" s="517"/>
      <c r="L20" s="363"/>
    </row>
    <row r="21" spans="1:12" s="41" customFormat="1" ht="15" x14ac:dyDescent="0.2">
      <c r="A21" s="45"/>
      <c r="B21" s="354"/>
      <c r="C21" s="355"/>
      <c r="D21" s="355"/>
      <c r="E21" s="354"/>
      <c r="F21" s="356"/>
      <c r="G21" s="356"/>
      <c r="H21" s="515">
        <f t="shared" si="0"/>
        <v>0</v>
      </c>
      <c r="I21" s="516"/>
      <c r="J21" s="517"/>
      <c r="L21" s="363"/>
    </row>
    <row r="22" spans="1:12" s="41" customFormat="1" ht="15" x14ac:dyDescent="0.2">
      <c r="A22" s="45"/>
      <c r="B22" s="354"/>
      <c r="C22" s="355"/>
      <c r="D22" s="355"/>
      <c r="E22" s="354"/>
      <c r="F22" s="356"/>
      <c r="G22" s="356"/>
      <c r="H22" s="515">
        <f t="shared" si="0"/>
        <v>0</v>
      </c>
      <c r="I22" s="516"/>
      <c r="J22" s="517"/>
      <c r="L22" s="363"/>
    </row>
    <row r="23" spans="1:12" s="41" customFormat="1" ht="15" x14ac:dyDescent="0.2">
      <c r="A23" s="45"/>
      <c r="B23" s="354"/>
      <c r="C23" s="355"/>
      <c r="D23" s="355"/>
      <c r="E23" s="354"/>
      <c r="F23" s="356"/>
      <c r="G23" s="356"/>
      <c r="H23" s="515">
        <f t="shared" si="0"/>
        <v>0</v>
      </c>
      <c r="I23" s="516"/>
      <c r="J23" s="517"/>
      <c r="L23" s="363"/>
    </row>
    <row r="24" spans="1:12" s="41" customFormat="1" ht="15" x14ac:dyDescent="0.2">
      <c r="A24" s="45"/>
      <c r="B24" s="354"/>
      <c r="C24" s="355"/>
      <c r="D24" s="355"/>
      <c r="E24" s="354"/>
      <c r="F24" s="356"/>
      <c r="G24" s="356"/>
      <c r="H24" s="515">
        <f t="shared" si="0"/>
        <v>0</v>
      </c>
      <c r="I24" s="516"/>
      <c r="J24" s="517"/>
      <c r="K24" s="68"/>
      <c r="L24" s="363"/>
    </row>
    <row r="25" spans="1:12" s="41" customFormat="1" ht="15" x14ac:dyDescent="0.2">
      <c r="A25" s="45"/>
      <c r="B25" s="354"/>
      <c r="C25" s="355"/>
      <c r="D25" s="355"/>
      <c r="E25" s="354"/>
      <c r="F25" s="356"/>
      <c r="G25" s="356"/>
      <c r="H25" s="515">
        <f t="shared" si="0"/>
        <v>0</v>
      </c>
      <c r="I25" s="516"/>
      <c r="J25" s="517"/>
      <c r="L25" s="363"/>
    </row>
    <row r="26" spans="1:12" s="41" customFormat="1" ht="15" x14ac:dyDescent="0.2">
      <c r="A26" s="45"/>
      <c r="B26" s="354"/>
      <c r="C26" s="355"/>
      <c r="D26" s="355"/>
      <c r="E26" s="354"/>
      <c r="F26" s="356">
        <f t="shared" ref="F26:F32" si="1">D26-C26</f>
        <v>0</v>
      </c>
      <c r="G26" s="356"/>
      <c r="H26" s="515">
        <f t="shared" si="0"/>
        <v>0</v>
      </c>
      <c r="I26" s="516"/>
      <c r="J26" s="517"/>
      <c r="L26" s="363"/>
    </row>
    <row r="27" spans="1:12" s="41" customFormat="1" ht="15" x14ac:dyDescent="0.2">
      <c r="A27" s="45"/>
      <c r="B27" s="354"/>
      <c r="C27" s="355"/>
      <c r="D27" s="355"/>
      <c r="E27" s="354"/>
      <c r="F27" s="356">
        <f t="shared" si="1"/>
        <v>0</v>
      </c>
      <c r="G27" s="356"/>
      <c r="H27" s="515">
        <f t="shared" si="0"/>
        <v>0</v>
      </c>
      <c r="I27" s="516"/>
      <c r="J27" s="517"/>
      <c r="L27" s="363"/>
    </row>
    <row r="28" spans="1:12" s="41" customFormat="1" ht="15" x14ac:dyDescent="0.2">
      <c r="A28" s="45"/>
      <c r="B28" s="354"/>
      <c r="C28" s="355"/>
      <c r="D28" s="355"/>
      <c r="E28" s="354"/>
      <c r="F28" s="356">
        <f t="shared" si="1"/>
        <v>0</v>
      </c>
      <c r="G28" s="356"/>
      <c r="H28" s="515">
        <f t="shared" si="0"/>
        <v>0</v>
      </c>
      <c r="I28" s="516"/>
      <c r="J28" s="517"/>
      <c r="L28" s="363"/>
    </row>
    <row r="29" spans="1:12" s="41" customFormat="1" ht="15" x14ac:dyDescent="0.2">
      <c r="A29" s="45"/>
      <c r="B29" s="354"/>
      <c r="C29" s="355"/>
      <c r="D29" s="355"/>
      <c r="E29" s="354"/>
      <c r="F29" s="356">
        <f t="shared" si="1"/>
        <v>0</v>
      </c>
      <c r="G29" s="356"/>
      <c r="H29" s="515">
        <f t="shared" si="0"/>
        <v>0</v>
      </c>
      <c r="I29" s="516"/>
      <c r="J29" s="517"/>
      <c r="L29" s="363"/>
    </row>
    <row r="30" spans="1:12" s="41" customFormat="1" ht="15" x14ac:dyDescent="0.2">
      <c r="A30" s="45"/>
      <c r="B30" s="354"/>
      <c r="C30" s="355"/>
      <c r="D30" s="355"/>
      <c r="E30" s="354"/>
      <c r="F30" s="356">
        <f t="shared" si="1"/>
        <v>0</v>
      </c>
      <c r="G30" s="356"/>
      <c r="H30" s="515">
        <f t="shared" si="0"/>
        <v>0</v>
      </c>
      <c r="I30" s="516"/>
      <c r="J30" s="517"/>
      <c r="L30" s="363"/>
    </row>
    <row r="31" spans="1:12" s="41" customFormat="1" ht="15" x14ac:dyDescent="0.2">
      <c r="A31" s="45"/>
      <c r="B31" s="354"/>
      <c r="C31" s="355"/>
      <c r="D31" s="355"/>
      <c r="E31" s="354"/>
      <c r="F31" s="356">
        <f t="shared" si="1"/>
        <v>0</v>
      </c>
      <c r="G31" s="356"/>
      <c r="H31" s="515">
        <f t="shared" si="0"/>
        <v>0</v>
      </c>
      <c r="I31" s="516"/>
      <c r="J31" s="517"/>
      <c r="L31" s="363"/>
    </row>
    <row r="32" spans="1:12" s="41" customFormat="1" ht="15" x14ac:dyDescent="0.2">
      <c r="A32" s="45"/>
      <c r="B32" s="358"/>
      <c r="C32" s="359"/>
      <c r="D32" s="359"/>
      <c r="E32" s="358"/>
      <c r="F32" s="360">
        <f t="shared" si="1"/>
        <v>0</v>
      </c>
      <c r="G32" s="360"/>
      <c r="H32" s="518">
        <f t="shared" si="0"/>
        <v>0</v>
      </c>
      <c r="I32" s="519"/>
      <c r="J32" s="520"/>
      <c r="L32" s="363"/>
    </row>
    <row r="33" spans="1:12" ht="15.75" x14ac:dyDescent="0.25">
      <c r="A33" s="45"/>
      <c r="B33" s="54" t="s">
        <v>43</v>
      </c>
      <c r="C33" s="53"/>
      <c r="D33" s="52"/>
      <c r="E33" s="52"/>
      <c r="F33" s="71"/>
      <c r="G33" s="69" t="s">
        <v>42</v>
      </c>
      <c r="H33" s="521">
        <f>SUM(H11:H32)</f>
        <v>105325.86</v>
      </c>
      <c r="I33" s="522"/>
      <c r="J33" s="523"/>
    </row>
    <row r="34" spans="1:12" ht="18.75" customHeight="1" x14ac:dyDescent="0.2">
      <c r="A34" s="45"/>
      <c r="B34" s="51" t="s">
        <v>41</v>
      </c>
      <c r="C34" s="50"/>
      <c r="D34" s="49"/>
      <c r="E34" s="49"/>
      <c r="F34" s="72"/>
      <c r="G34" s="70" t="s">
        <v>40</v>
      </c>
      <c r="H34" s="524">
        <f>SUM(H33/43560)</f>
        <v>2.4179490358126721</v>
      </c>
      <c r="I34" s="525"/>
      <c r="J34" s="526"/>
    </row>
    <row r="35" spans="1:12" ht="15" x14ac:dyDescent="0.2">
      <c r="A35" s="45"/>
      <c r="B35" s="48"/>
      <c r="C35" s="48"/>
      <c r="D35" s="48"/>
      <c r="E35" s="48"/>
      <c r="F35" s="47"/>
      <c r="G35" s="46" t="s">
        <v>39</v>
      </c>
      <c r="H35" s="512">
        <f>ROUNDUP(H34,1)</f>
        <v>2.5</v>
      </c>
      <c r="I35" s="513"/>
      <c r="J35" s="514"/>
    </row>
    <row r="36" spans="1:12" s="41" customFormat="1" ht="15.75" x14ac:dyDescent="0.25">
      <c r="A36" s="40"/>
      <c r="B36" s="42"/>
      <c r="C36" s="42"/>
      <c r="D36" s="42"/>
      <c r="E36" s="42"/>
      <c r="F36" s="42"/>
      <c r="G36" s="42"/>
      <c r="H36" s="42"/>
      <c r="I36" s="40"/>
      <c r="L36" s="363"/>
    </row>
    <row r="37" spans="1:12" s="41" customFormat="1" ht="15.75" x14ac:dyDescent="0.25">
      <c r="A37" s="40"/>
      <c r="B37" s="42"/>
      <c r="C37" s="42"/>
      <c r="D37" s="42"/>
      <c r="E37" s="42"/>
      <c r="F37" s="42"/>
      <c r="G37" s="42"/>
      <c r="H37" s="42"/>
      <c r="I37" s="40"/>
      <c r="L37" s="363"/>
    </row>
    <row r="38" spans="1:12" s="41" customFormat="1" ht="15.75" x14ac:dyDescent="0.25">
      <c r="A38" s="40"/>
      <c r="B38" s="42"/>
      <c r="C38" s="361" t="s">
        <v>96</v>
      </c>
      <c r="D38" s="362" t="s">
        <v>191</v>
      </c>
      <c r="E38" s="42"/>
      <c r="F38" s="42"/>
      <c r="G38" s="42"/>
      <c r="H38" s="42"/>
      <c r="I38" s="40"/>
      <c r="L38" s="363"/>
    </row>
  </sheetData>
  <mergeCells count="33">
    <mergeCell ref="H4:I4"/>
    <mergeCell ref="H8:J10"/>
    <mergeCell ref="H11:J11"/>
    <mergeCell ref="H12:J12"/>
    <mergeCell ref="H13:J13"/>
    <mergeCell ref="B6:J6"/>
    <mergeCell ref="E8:E10"/>
    <mergeCell ref="D8:D10"/>
    <mergeCell ref="B8:B10"/>
    <mergeCell ref="G8:G10"/>
    <mergeCell ref="C8:C10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33:J33"/>
    <mergeCell ref="H34:J34"/>
    <mergeCell ref="H35:J35"/>
    <mergeCell ref="H27:J27"/>
    <mergeCell ref="H28:J28"/>
    <mergeCell ref="H29:J29"/>
    <mergeCell ref="H30:J30"/>
    <mergeCell ref="H31:J31"/>
    <mergeCell ref="H32:J32"/>
  </mergeCells>
  <printOptions horizontalCentered="1"/>
  <pageMargins left="0.25" right="0.5" top="0.75" bottom="0.5" header="0" footer="0"/>
  <pageSetup orientation="portrait" blackAndWhite="1" r:id="rId1"/>
  <headerFooter alignWithMargins="0"/>
  <ignoredErrors>
    <ignoredError sqref="F11 F26:F32 D2 F18 F16 H3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65"/>
  <sheetViews>
    <sheetView showGridLines="0" workbookViewId="0">
      <selection activeCell="C4" sqref="C4"/>
    </sheetView>
  </sheetViews>
  <sheetFormatPr defaultRowHeight="12.75" x14ac:dyDescent="0.2"/>
  <cols>
    <col min="1" max="1" width="1.7109375" style="37" customWidth="1"/>
    <col min="2" max="2" width="17.7109375" style="37" customWidth="1"/>
    <col min="3" max="3" width="18.140625" style="37" customWidth="1"/>
    <col min="4" max="4" width="4.7109375" style="37" customWidth="1"/>
    <col min="5" max="5" width="22.7109375" style="37" customWidth="1"/>
    <col min="6" max="6" width="11.5703125" style="37" customWidth="1"/>
    <col min="7" max="7" width="4.7109375" style="37" customWidth="1"/>
    <col min="8" max="8" width="3.7109375" style="37" customWidth="1"/>
    <col min="9" max="9" width="5.7109375" style="37" customWidth="1"/>
    <col min="10" max="16384" width="9.140625" style="37"/>
  </cols>
  <sheetData>
    <row r="1" spans="1:9" x14ac:dyDescent="0.2">
      <c r="A1" s="38"/>
      <c r="B1" s="38"/>
      <c r="C1" s="38"/>
      <c r="D1" s="38"/>
      <c r="E1" s="38"/>
      <c r="F1" s="38"/>
      <c r="G1" s="38"/>
      <c r="H1" s="38"/>
    </row>
    <row r="2" spans="1:9" s="41" customFormat="1" ht="15.75" x14ac:dyDescent="0.25">
      <c r="A2" s="38"/>
      <c r="B2" s="74" t="s">
        <v>56</v>
      </c>
      <c r="C2" s="56" t="str">
        <f>CalculationQuantity!E4</f>
        <v>B-4932</v>
      </c>
      <c r="D2" s="74"/>
      <c r="E2" s="74"/>
      <c r="F2" s="65" t="s">
        <v>57</v>
      </c>
      <c r="G2" s="67"/>
      <c r="H2" s="66" t="s">
        <v>59</v>
      </c>
      <c r="I2" s="67"/>
    </row>
    <row r="3" spans="1:9" s="41" customFormat="1" ht="15.75" x14ac:dyDescent="0.25">
      <c r="A3" s="39"/>
      <c r="B3" s="74" t="s">
        <v>55</v>
      </c>
      <c r="C3" s="56" t="s">
        <v>193</v>
      </c>
      <c r="D3" s="74"/>
      <c r="E3" s="74"/>
      <c r="F3" s="63"/>
      <c r="G3" s="74"/>
      <c r="H3" s="39"/>
    </row>
    <row r="4" spans="1:9" s="41" customFormat="1" ht="15.75" x14ac:dyDescent="0.25">
      <c r="A4" s="39"/>
      <c r="B4" s="74" t="s">
        <v>76</v>
      </c>
      <c r="C4" s="55" t="s">
        <v>238</v>
      </c>
      <c r="D4" s="74"/>
      <c r="E4" s="74"/>
      <c r="F4" s="65" t="s">
        <v>58</v>
      </c>
      <c r="G4" s="77" t="s">
        <v>77</v>
      </c>
      <c r="H4" s="39"/>
    </row>
    <row r="5" spans="1:9" s="41" customFormat="1" ht="22.5" customHeight="1" x14ac:dyDescent="0.2">
      <c r="A5" s="39"/>
      <c r="B5" s="39"/>
      <c r="C5" s="39"/>
      <c r="D5" s="39"/>
      <c r="E5" s="39"/>
      <c r="F5" s="39"/>
      <c r="G5" s="39"/>
      <c r="H5" s="39"/>
    </row>
    <row r="6" spans="1:9" s="59" customFormat="1" ht="30" x14ac:dyDescent="0.4">
      <c r="A6" s="43"/>
      <c r="B6" s="44" t="s">
        <v>75</v>
      </c>
      <c r="C6" s="44"/>
      <c r="D6" s="44"/>
      <c r="E6" s="44"/>
      <c r="F6" s="44"/>
      <c r="G6" s="44"/>
      <c r="H6" s="43"/>
    </row>
    <row r="7" spans="1:9" s="59" customFormat="1" ht="30" x14ac:dyDescent="0.4">
      <c r="A7" s="43"/>
      <c r="B7" s="44" t="s">
        <v>53</v>
      </c>
      <c r="C7" s="44"/>
      <c r="D7" s="44"/>
      <c r="E7" s="44"/>
      <c r="F7" s="44"/>
      <c r="G7" s="44"/>
      <c r="H7" s="43"/>
    </row>
    <row r="8" spans="1:9" s="41" customFormat="1" ht="15.75" x14ac:dyDescent="0.25">
      <c r="A8" s="39"/>
      <c r="B8" s="39"/>
      <c r="C8" s="39"/>
      <c r="D8" s="39"/>
      <c r="E8" s="547" t="s">
        <v>74</v>
      </c>
      <c r="F8" s="547"/>
      <c r="G8" s="39"/>
      <c r="H8" s="39"/>
    </row>
    <row r="9" spans="1:9" s="41" customFormat="1" ht="15.75" x14ac:dyDescent="0.25">
      <c r="A9" s="39"/>
      <c r="B9" s="548" t="s">
        <v>53</v>
      </c>
      <c r="C9" s="548"/>
      <c r="D9" s="76" t="s">
        <v>3</v>
      </c>
      <c r="E9" s="548" t="s">
        <v>53</v>
      </c>
      <c r="F9" s="549"/>
      <c r="G9" s="75"/>
      <c r="H9" s="39"/>
    </row>
    <row r="10" spans="1:9" s="41" customFormat="1" ht="15.75" x14ac:dyDescent="0.25">
      <c r="A10" s="39"/>
      <c r="B10" s="75"/>
      <c r="C10" s="74"/>
      <c r="D10" s="74"/>
      <c r="E10" s="74"/>
      <c r="F10" s="74"/>
      <c r="G10" s="74"/>
      <c r="H10" s="39"/>
    </row>
    <row r="11" spans="1:9" s="41" customFormat="1" ht="15.75" x14ac:dyDescent="0.25">
      <c r="A11" s="39"/>
      <c r="B11" s="554" t="s">
        <v>73</v>
      </c>
      <c r="C11" s="550"/>
      <c r="D11" s="78" t="s">
        <v>3</v>
      </c>
      <c r="E11" s="550" t="s">
        <v>72</v>
      </c>
      <c r="F11" s="551"/>
      <c r="G11" s="75"/>
      <c r="H11" s="39"/>
    </row>
    <row r="12" spans="1:9" s="41" customFormat="1" ht="15.75" x14ac:dyDescent="0.25">
      <c r="A12" s="39"/>
      <c r="B12" s="75"/>
      <c r="C12" s="74"/>
      <c r="D12" s="74"/>
      <c r="E12" s="75"/>
      <c r="F12" s="75"/>
      <c r="G12" s="75"/>
      <c r="H12" s="39"/>
    </row>
    <row r="13" spans="1:9" s="41" customFormat="1" ht="15.75" x14ac:dyDescent="0.25">
      <c r="A13" s="39"/>
      <c r="B13" s="548" t="s">
        <v>71</v>
      </c>
      <c r="C13" s="548"/>
      <c r="D13" s="76" t="s">
        <v>3</v>
      </c>
      <c r="E13" s="548" t="s">
        <v>70</v>
      </c>
      <c r="F13" s="549"/>
      <c r="G13" s="75"/>
      <c r="H13" s="39"/>
    </row>
    <row r="14" spans="1:9" s="41" customFormat="1" ht="15.75" x14ac:dyDescent="0.25">
      <c r="A14" s="39"/>
      <c r="B14" s="75"/>
      <c r="C14" s="74"/>
      <c r="D14" s="74"/>
      <c r="E14" s="75"/>
      <c r="F14" s="75"/>
      <c r="G14" s="75"/>
      <c r="H14" s="39"/>
    </row>
    <row r="15" spans="1:9" s="41" customFormat="1" ht="15.75" x14ac:dyDescent="0.25">
      <c r="A15" s="39"/>
      <c r="B15" s="548" t="s">
        <v>69</v>
      </c>
      <c r="C15" s="548"/>
      <c r="D15" s="76" t="s">
        <v>3</v>
      </c>
      <c r="E15" s="548" t="s">
        <v>68</v>
      </c>
      <c r="F15" s="549"/>
      <c r="G15" s="75"/>
      <c r="H15" s="39"/>
    </row>
    <row r="16" spans="1:9" s="41" customFormat="1" ht="15.75" x14ac:dyDescent="0.25">
      <c r="A16" s="39"/>
      <c r="B16" s="75"/>
      <c r="C16" s="74"/>
      <c r="D16" s="74"/>
      <c r="E16" s="75"/>
      <c r="F16" s="75"/>
      <c r="G16" s="75"/>
      <c r="H16" s="39"/>
    </row>
    <row r="17" spans="1:8" s="41" customFormat="1" ht="15.75" x14ac:dyDescent="0.25">
      <c r="A17" s="39"/>
      <c r="B17" s="548" t="s">
        <v>67</v>
      </c>
      <c r="C17" s="548"/>
      <c r="D17" s="76" t="s">
        <v>3</v>
      </c>
      <c r="E17" s="548" t="s">
        <v>66</v>
      </c>
      <c r="F17" s="549"/>
      <c r="G17" s="75"/>
      <c r="H17" s="39"/>
    </row>
    <row r="18" spans="1:8" s="41" customFormat="1" ht="15.75" x14ac:dyDescent="0.25">
      <c r="A18" s="39"/>
      <c r="B18" s="75"/>
      <c r="C18" s="74"/>
      <c r="D18" s="74"/>
      <c r="E18" s="75"/>
      <c r="F18" s="75"/>
      <c r="G18" s="75"/>
      <c r="H18" s="39"/>
    </row>
    <row r="19" spans="1:8" s="41" customFormat="1" ht="15.75" x14ac:dyDescent="0.25">
      <c r="A19" s="39"/>
      <c r="B19" s="548" t="s">
        <v>65</v>
      </c>
      <c r="C19" s="548"/>
      <c r="D19" s="76" t="s">
        <v>3</v>
      </c>
      <c r="E19" s="548" t="s">
        <v>64</v>
      </c>
      <c r="F19" s="549"/>
      <c r="G19" s="75"/>
      <c r="H19" s="39"/>
    </row>
    <row r="20" spans="1:8" s="41" customFormat="1" ht="15.75" x14ac:dyDescent="0.25">
      <c r="A20" s="39"/>
      <c r="B20" s="74"/>
      <c r="C20" s="74"/>
      <c r="D20" s="74"/>
      <c r="E20" s="74"/>
      <c r="F20" s="74"/>
      <c r="G20" s="40"/>
      <c r="H20" s="39"/>
    </row>
    <row r="21" spans="1:8" s="41" customFormat="1" ht="15.75" x14ac:dyDescent="0.25">
      <c r="A21" s="39"/>
      <c r="B21" s="74"/>
      <c r="C21" s="74"/>
      <c r="D21" s="74"/>
      <c r="E21" s="74"/>
      <c r="F21" s="74"/>
      <c r="G21" s="40"/>
      <c r="H21" s="39"/>
    </row>
    <row r="22" spans="1:8" s="41" customFormat="1" ht="16.5" thickBot="1" x14ac:dyDescent="0.3">
      <c r="A22" s="39"/>
      <c r="B22" s="552" t="s">
        <v>63</v>
      </c>
      <c r="C22" s="553"/>
      <c r="D22" s="553"/>
      <c r="E22" s="553"/>
      <c r="F22" s="79">
        <v>1</v>
      </c>
      <c r="G22" s="73" t="s">
        <v>62</v>
      </c>
      <c r="H22" s="39"/>
    </row>
    <row r="23" spans="1:8" s="41" customFormat="1" ht="15" x14ac:dyDescent="0.2">
      <c r="A23" s="39"/>
      <c r="B23" s="40"/>
      <c r="C23" s="40"/>
      <c r="D23" s="40"/>
      <c r="E23" s="40"/>
      <c r="F23" s="40"/>
      <c r="G23" s="40"/>
      <c r="H23" s="39"/>
    </row>
    <row r="24" spans="1:8" s="41" customFormat="1" ht="15" x14ac:dyDescent="0.2">
      <c r="A24" s="39"/>
      <c r="B24" s="40"/>
      <c r="C24" s="40"/>
      <c r="D24" s="40"/>
      <c r="E24" s="40"/>
      <c r="F24" s="40"/>
      <c r="G24" s="40"/>
      <c r="H24" s="39"/>
    </row>
    <row r="25" spans="1:8" s="41" customFormat="1" ht="15" x14ac:dyDescent="0.2">
      <c r="A25" s="39"/>
      <c r="B25" s="39"/>
      <c r="C25" s="39"/>
      <c r="D25" s="39"/>
      <c r="E25" s="39"/>
      <c r="F25" s="39"/>
      <c r="G25" s="39"/>
      <c r="H25" s="39"/>
    </row>
    <row r="26" spans="1:8" s="41" customFormat="1" ht="15" x14ac:dyDescent="0.2">
      <c r="A26" s="39"/>
      <c r="B26" s="39"/>
      <c r="C26" s="39"/>
      <c r="D26" s="39"/>
      <c r="E26" s="39"/>
      <c r="F26" s="39"/>
      <c r="G26" s="39"/>
      <c r="H26" s="39"/>
    </row>
    <row r="27" spans="1:8" s="41" customFormat="1" ht="15" x14ac:dyDescent="0.2">
      <c r="A27" s="39"/>
      <c r="B27" s="39"/>
      <c r="C27" s="39"/>
      <c r="D27" s="39"/>
      <c r="E27" s="39"/>
      <c r="F27" s="39"/>
      <c r="G27" s="39"/>
      <c r="H27" s="39"/>
    </row>
    <row r="28" spans="1:8" s="41" customFormat="1" ht="15" x14ac:dyDescent="0.2">
      <c r="A28" s="39"/>
      <c r="B28" s="39"/>
      <c r="C28" s="39"/>
      <c r="D28" s="39"/>
      <c r="E28" s="39"/>
      <c r="F28" s="39"/>
      <c r="G28" s="39"/>
      <c r="H28" s="39"/>
    </row>
    <row r="29" spans="1:8" s="41" customFormat="1" ht="15" x14ac:dyDescent="0.2">
      <c r="A29" s="39"/>
      <c r="B29" s="39"/>
      <c r="C29" s="39"/>
      <c r="D29" s="39"/>
      <c r="E29" s="39"/>
      <c r="F29" s="39"/>
      <c r="G29" s="39"/>
      <c r="H29" s="39"/>
    </row>
    <row r="30" spans="1:8" s="41" customFormat="1" ht="15" x14ac:dyDescent="0.2">
      <c r="A30" s="39"/>
      <c r="B30" s="39"/>
      <c r="C30" s="39"/>
      <c r="D30" s="39"/>
      <c r="E30" s="39"/>
      <c r="F30" s="39"/>
      <c r="G30" s="39"/>
      <c r="H30" s="39"/>
    </row>
    <row r="31" spans="1:8" s="41" customFormat="1" ht="15" x14ac:dyDescent="0.2">
      <c r="A31" s="39"/>
      <c r="B31" s="39"/>
      <c r="C31" s="39"/>
      <c r="D31" s="39"/>
      <c r="E31" s="39"/>
      <c r="F31" s="39"/>
      <c r="G31" s="39"/>
      <c r="H31" s="39"/>
    </row>
    <row r="32" spans="1:8" s="41" customFormat="1" ht="15" x14ac:dyDescent="0.2">
      <c r="A32" s="39"/>
      <c r="B32" s="39"/>
      <c r="C32" s="39"/>
      <c r="D32" s="39"/>
      <c r="E32" s="39"/>
      <c r="F32" s="39"/>
      <c r="G32" s="39"/>
      <c r="H32" s="39"/>
    </row>
    <row r="33" spans="1:8" s="41" customFormat="1" ht="15" x14ac:dyDescent="0.2">
      <c r="A33" s="39"/>
      <c r="B33" s="39"/>
      <c r="C33" s="39"/>
      <c r="D33" s="39"/>
      <c r="E33" s="39"/>
      <c r="F33" s="39"/>
      <c r="G33" s="39"/>
      <c r="H33" s="39"/>
    </row>
    <row r="34" spans="1:8" s="41" customFormat="1" ht="15" x14ac:dyDescent="0.2">
      <c r="A34" s="39"/>
      <c r="B34" s="39"/>
      <c r="C34" s="39"/>
      <c r="D34" s="39"/>
      <c r="E34" s="39"/>
      <c r="F34" s="39"/>
      <c r="G34" s="39"/>
      <c r="H34" s="39"/>
    </row>
    <row r="35" spans="1:8" s="41" customFormat="1" ht="15" x14ac:dyDescent="0.2">
      <c r="A35" s="39"/>
      <c r="B35" s="39"/>
      <c r="C35" s="39"/>
      <c r="D35" s="39"/>
      <c r="E35" s="39"/>
      <c r="F35" s="39"/>
      <c r="G35" s="39"/>
      <c r="H35" s="39"/>
    </row>
    <row r="36" spans="1:8" s="41" customFormat="1" ht="15" x14ac:dyDescent="0.2">
      <c r="A36" s="39"/>
      <c r="B36" s="39"/>
      <c r="C36" s="39"/>
      <c r="D36" s="39"/>
      <c r="E36" s="39"/>
      <c r="F36" s="39"/>
      <c r="G36" s="39"/>
      <c r="H36" s="39"/>
    </row>
    <row r="37" spans="1:8" s="41" customFormat="1" ht="15" x14ac:dyDescent="0.2">
      <c r="A37" s="39"/>
      <c r="B37" s="39"/>
      <c r="C37" s="39"/>
      <c r="D37" s="39"/>
      <c r="E37" s="39"/>
      <c r="F37" s="39"/>
      <c r="G37" s="39"/>
      <c r="H37" s="39"/>
    </row>
    <row r="38" spans="1:8" s="41" customFormat="1" ht="15" x14ac:dyDescent="0.2">
      <c r="A38" s="39"/>
      <c r="B38" s="39"/>
      <c r="C38" s="39"/>
      <c r="D38" s="39"/>
      <c r="E38" s="39"/>
      <c r="F38" s="39"/>
      <c r="G38" s="39"/>
      <c r="H38" s="39"/>
    </row>
    <row r="39" spans="1:8" s="41" customFormat="1" ht="15" x14ac:dyDescent="0.2">
      <c r="A39" s="39"/>
      <c r="B39" s="39"/>
      <c r="C39" s="39"/>
      <c r="D39" s="39"/>
      <c r="E39" s="39"/>
      <c r="F39" s="39"/>
      <c r="G39" s="39"/>
      <c r="H39" s="39"/>
    </row>
    <row r="40" spans="1:8" s="41" customFormat="1" ht="15" x14ac:dyDescent="0.2">
      <c r="A40" s="39"/>
      <c r="B40" s="39"/>
      <c r="C40" s="39"/>
      <c r="D40" s="39"/>
      <c r="E40" s="39"/>
      <c r="F40" s="39"/>
      <c r="G40" s="39"/>
      <c r="H40" s="39"/>
    </row>
    <row r="41" spans="1:8" s="41" customFormat="1" ht="15" x14ac:dyDescent="0.2">
      <c r="A41" s="39"/>
      <c r="B41" s="39"/>
      <c r="C41" s="39"/>
      <c r="D41" s="39"/>
      <c r="E41" s="39"/>
      <c r="F41" s="39"/>
      <c r="G41" s="39"/>
      <c r="H41" s="39"/>
    </row>
    <row r="42" spans="1:8" s="41" customFormat="1" ht="15" x14ac:dyDescent="0.2">
      <c r="A42" s="39"/>
      <c r="B42" s="39"/>
      <c r="C42" s="39"/>
      <c r="D42" s="39"/>
      <c r="E42" s="39"/>
      <c r="F42" s="39"/>
      <c r="G42" s="39"/>
      <c r="H42" s="39"/>
    </row>
    <row r="43" spans="1:8" s="41" customFormat="1" ht="15" x14ac:dyDescent="0.2">
      <c r="A43" s="39"/>
      <c r="B43" s="39"/>
      <c r="C43" s="39"/>
      <c r="D43" s="39"/>
      <c r="E43" s="39"/>
      <c r="F43" s="39"/>
      <c r="G43" s="39"/>
      <c r="H43" s="39"/>
    </row>
    <row r="44" spans="1:8" s="41" customFormat="1" ht="15" x14ac:dyDescent="0.2">
      <c r="A44" s="39"/>
      <c r="B44" s="39"/>
      <c r="C44" s="39"/>
      <c r="D44" s="39"/>
      <c r="E44" s="39"/>
      <c r="F44" s="39"/>
      <c r="G44" s="39"/>
      <c r="H44" s="39"/>
    </row>
    <row r="45" spans="1:8" s="41" customFormat="1" ht="15" x14ac:dyDescent="0.2">
      <c r="A45" s="39"/>
      <c r="B45" s="39"/>
      <c r="C45" s="39"/>
      <c r="D45" s="39"/>
      <c r="E45" s="39"/>
      <c r="F45" s="39"/>
      <c r="G45" s="39"/>
      <c r="H45" s="39"/>
    </row>
    <row r="46" spans="1:8" s="41" customFormat="1" ht="15" x14ac:dyDescent="0.2">
      <c r="A46" s="39"/>
      <c r="B46" s="39"/>
      <c r="C46" s="39"/>
      <c r="D46" s="39"/>
      <c r="E46" s="39"/>
      <c r="F46" s="39"/>
      <c r="G46" s="39"/>
      <c r="H46" s="39"/>
    </row>
    <row r="47" spans="1:8" s="41" customFormat="1" ht="15" x14ac:dyDescent="0.2">
      <c r="A47" s="39"/>
      <c r="B47" s="39"/>
      <c r="C47" s="39"/>
      <c r="D47" s="39"/>
      <c r="E47" s="39"/>
      <c r="F47" s="39"/>
      <c r="G47" s="39"/>
      <c r="H47" s="39"/>
    </row>
    <row r="48" spans="1:8" s="41" customFormat="1" ht="15" x14ac:dyDescent="0.2"/>
    <row r="49" s="41" customFormat="1" ht="15" x14ac:dyDescent="0.2"/>
    <row r="50" s="41" customFormat="1" ht="15" x14ac:dyDescent="0.2"/>
    <row r="51" s="41" customFormat="1" ht="15" x14ac:dyDescent="0.2"/>
    <row r="52" s="41" customFormat="1" ht="15" x14ac:dyDescent="0.2"/>
    <row r="53" s="41" customFormat="1" ht="15" x14ac:dyDescent="0.2"/>
    <row r="54" s="41" customFormat="1" ht="15" x14ac:dyDescent="0.2"/>
    <row r="55" s="41" customFormat="1" ht="15" x14ac:dyDescent="0.2"/>
    <row r="56" s="41" customFormat="1" ht="15" x14ac:dyDescent="0.2"/>
    <row r="57" s="41" customFormat="1" ht="15" x14ac:dyDescent="0.2"/>
    <row r="58" s="41" customFormat="1" ht="15" x14ac:dyDescent="0.2"/>
    <row r="59" s="41" customFormat="1" ht="15" x14ac:dyDescent="0.2"/>
    <row r="60" s="41" customFormat="1" ht="15" x14ac:dyDescent="0.2"/>
    <row r="61" s="41" customFormat="1" ht="15" x14ac:dyDescent="0.2"/>
    <row r="62" s="41" customFormat="1" ht="15" x14ac:dyDescent="0.2"/>
    <row r="63" s="41" customFormat="1" ht="15" x14ac:dyDescent="0.2"/>
    <row r="64" s="41" customFormat="1" ht="15" x14ac:dyDescent="0.2"/>
    <row r="65" s="41" customFormat="1" ht="15" x14ac:dyDescent="0.2"/>
  </sheetData>
  <mergeCells count="14">
    <mergeCell ref="E8:F8"/>
    <mergeCell ref="E9:F9"/>
    <mergeCell ref="E11:F11"/>
    <mergeCell ref="E13:F13"/>
    <mergeCell ref="B22:E22"/>
    <mergeCell ref="E15:F15"/>
    <mergeCell ref="E17:F17"/>
    <mergeCell ref="E19:F19"/>
    <mergeCell ref="B9:C9"/>
    <mergeCell ref="B11:C11"/>
    <mergeCell ref="B13:C13"/>
    <mergeCell ref="B15:C15"/>
    <mergeCell ref="B17:C17"/>
    <mergeCell ref="B19:C19"/>
  </mergeCells>
  <printOptions horizontalCentered="1"/>
  <pageMargins left="0.25" right="0.25" top="1" bottom="0.5" header="0" footer="0"/>
  <pageSetup orientation="portrait" blackAndWhite="1" r:id="rId1"/>
  <headerFooter alignWithMargins="0"/>
  <ignoredErrors>
    <ignoredError sqref="C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/>
  <dimension ref="A1:L948"/>
  <sheetViews>
    <sheetView showGridLines="0" showZeros="0" tabSelected="1" zoomScaleNormal="100" workbookViewId="0">
      <selection activeCell="C3" sqref="C3"/>
    </sheetView>
  </sheetViews>
  <sheetFormatPr defaultRowHeight="12.75" x14ac:dyDescent="0.2"/>
  <cols>
    <col min="1" max="1" width="14.7109375" style="37" customWidth="1"/>
    <col min="2" max="2" width="3" style="37" customWidth="1"/>
    <col min="3" max="3" width="12.7109375" style="37" customWidth="1"/>
    <col min="4" max="4" width="11.7109375" style="37" customWidth="1"/>
    <col min="5" max="7" width="13.7109375" style="37" customWidth="1"/>
    <col min="8" max="8" width="3.85546875" style="37" customWidth="1"/>
    <col min="9" max="9" width="3.85546875" style="38" customWidth="1"/>
    <col min="10" max="10" width="4.7109375" style="37" customWidth="1"/>
    <col min="11" max="11" width="11.42578125" style="37" bestFit="1" customWidth="1"/>
    <col min="12" max="12" width="10.140625" style="37" bestFit="1" customWidth="1"/>
    <col min="13" max="256" width="9.140625" style="37"/>
    <col min="257" max="257" width="14.7109375" style="37" customWidth="1"/>
    <col min="258" max="258" width="3" style="37" customWidth="1"/>
    <col min="259" max="259" width="12.7109375" style="37" customWidth="1"/>
    <col min="260" max="260" width="11.7109375" style="37" customWidth="1"/>
    <col min="261" max="263" width="13.7109375" style="37" customWidth="1"/>
    <col min="264" max="265" width="3.85546875" style="37" customWidth="1"/>
    <col min="266" max="266" width="4.7109375" style="37" customWidth="1"/>
    <col min="267" max="267" width="11.42578125" style="37" bestFit="1" customWidth="1"/>
    <col min="268" max="512" width="9.140625" style="37"/>
    <col min="513" max="513" width="14.7109375" style="37" customWidth="1"/>
    <col min="514" max="514" width="3" style="37" customWidth="1"/>
    <col min="515" max="515" width="12.7109375" style="37" customWidth="1"/>
    <col min="516" max="516" width="11.7109375" style="37" customWidth="1"/>
    <col min="517" max="519" width="13.7109375" style="37" customWidth="1"/>
    <col min="520" max="521" width="3.85546875" style="37" customWidth="1"/>
    <col min="522" max="522" width="4.7109375" style="37" customWidth="1"/>
    <col min="523" max="523" width="11.42578125" style="37" bestFit="1" customWidth="1"/>
    <col min="524" max="768" width="9.140625" style="37"/>
    <col min="769" max="769" width="14.7109375" style="37" customWidth="1"/>
    <col min="770" max="770" width="3" style="37" customWidth="1"/>
    <col min="771" max="771" width="12.7109375" style="37" customWidth="1"/>
    <col min="772" max="772" width="11.7109375" style="37" customWidth="1"/>
    <col min="773" max="775" width="13.7109375" style="37" customWidth="1"/>
    <col min="776" max="777" width="3.85546875" style="37" customWidth="1"/>
    <col min="778" max="778" width="4.7109375" style="37" customWidth="1"/>
    <col min="779" max="779" width="11.42578125" style="37" bestFit="1" customWidth="1"/>
    <col min="780" max="1024" width="9.140625" style="37"/>
    <col min="1025" max="1025" width="14.7109375" style="37" customWidth="1"/>
    <col min="1026" max="1026" width="3" style="37" customWidth="1"/>
    <col min="1027" max="1027" width="12.7109375" style="37" customWidth="1"/>
    <col min="1028" max="1028" width="11.7109375" style="37" customWidth="1"/>
    <col min="1029" max="1031" width="13.7109375" style="37" customWidth="1"/>
    <col min="1032" max="1033" width="3.85546875" style="37" customWidth="1"/>
    <col min="1034" max="1034" width="4.7109375" style="37" customWidth="1"/>
    <col min="1035" max="1035" width="11.42578125" style="37" bestFit="1" customWidth="1"/>
    <col min="1036" max="1280" width="9.140625" style="37"/>
    <col min="1281" max="1281" width="14.7109375" style="37" customWidth="1"/>
    <col min="1282" max="1282" width="3" style="37" customWidth="1"/>
    <col min="1283" max="1283" width="12.7109375" style="37" customWidth="1"/>
    <col min="1284" max="1284" width="11.7109375" style="37" customWidth="1"/>
    <col min="1285" max="1287" width="13.7109375" style="37" customWidth="1"/>
    <col min="1288" max="1289" width="3.85546875" style="37" customWidth="1"/>
    <col min="1290" max="1290" width="4.7109375" style="37" customWidth="1"/>
    <col min="1291" max="1291" width="11.42578125" style="37" bestFit="1" customWidth="1"/>
    <col min="1292" max="1536" width="9.140625" style="37"/>
    <col min="1537" max="1537" width="14.7109375" style="37" customWidth="1"/>
    <col min="1538" max="1538" width="3" style="37" customWidth="1"/>
    <col min="1539" max="1539" width="12.7109375" style="37" customWidth="1"/>
    <col min="1540" max="1540" width="11.7109375" style="37" customWidth="1"/>
    <col min="1541" max="1543" width="13.7109375" style="37" customWidth="1"/>
    <col min="1544" max="1545" width="3.85546875" style="37" customWidth="1"/>
    <col min="1546" max="1546" width="4.7109375" style="37" customWidth="1"/>
    <col min="1547" max="1547" width="11.42578125" style="37" bestFit="1" customWidth="1"/>
    <col min="1548" max="1792" width="9.140625" style="37"/>
    <col min="1793" max="1793" width="14.7109375" style="37" customWidth="1"/>
    <col min="1794" max="1794" width="3" style="37" customWidth="1"/>
    <col min="1795" max="1795" width="12.7109375" style="37" customWidth="1"/>
    <col min="1796" max="1796" width="11.7109375" style="37" customWidth="1"/>
    <col min="1797" max="1799" width="13.7109375" style="37" customWidth="1"/>
    <col min="1800" max="1801" width="3.85546875" style="37" customWidth="1"/>
    <col min="1802" max="1802" width="4.7109375" style="37" customWidth="1"/>
    <col min="1803" max="1803" width="11.42578125" style="37" bestFit="1" customWidth="1"/>
    <col min="1804" max="2048" width="9.140625" style="37"/>
    <col min="2049" max="2049" width="14.7109375" style="37" customWidth="1"/>
    <col min="2050" max="2050" width="3" style="37" customWidth="1"/>
    <col min="2051" max="2051" width="12.7109375" style="37" customWidth="1"/>
    <col min="2052" max="2052" width="11.7109375" style="37" customWidth="1"/>
    <col min="2053" max="2055" width="13.7109375" style="37" customWidth="1"/>
    <col min="2056" max="2057" width="3.85546875" style="37" customWidth="1"/>
    <col min="2058" max="2058" width="4.7109375" style="37" customWidth="1"/>
    <col min="2059" max="2059" width="11.42578125" style="37" bestFit="1" customWidth="1"/>
    <col min="2060" max="2304" width="9.140625" style="37"/>
    <col min="2305" max="2305" width="14.7109375" style="37" customWidth="1"/>
    <col min="2306" max="2306" width="3" style="37" customWidth="1"/>
    <col min="2307" max="2307" width="12.7109375" style="37" customWidth="1"/>
    <col min="2308" max="2308" width="11.7109375" style="37" customWidth="1"/>
    <col min="2309" max="2311" width="13.7109375" style="37" customWidth="1"/>
    <col min="2312" max="2313" width="3.85546875" style="37" customWidth="1"/>
    <col min="2314" max="2314" width="4.7109375" style="37" customWidth="1"/>
    <col min="2315" max="2315" width="11.42578125" style="37" bestFit="1" customWidth="1"/>
    <col min="2316" max="2560" width="9.140625" style="37"/>
    <col min="2561" max="2561" width="14.7109375" style="37" customWidth="1"/>
    <col min="2562" max="2562" width="3" style="37" customWidth="1"/>
    <col min="2563" max="2563" width="12.7109375" style="37" customWidth="1"/>
    <col min="2564" max="2564" width="11.7109375" style="37" customWidth="1"/>
    <col min="2565" max="2567" width="13.7109375" style="37" customWidth="1"/>
    <col min="2568" max="2569" width="3.85546875" style="37" customWidth="1"/>
    <col min="2570" max="2570" width="4.7109375" style="37" customWidth="1"/>
    <col min="2571" max="2571" width="11.42578125" style="37" bestFit="1" customWidth="1"/>
    <col min="2572" max="2816" width="9.140625" style="37"/>
    <col min="2817" max="2817" width="14.7109375" style="37" customWidth="1"/>
    <col min="2818" max="2818" width="3" style="37" customWidth="1"/>
    <col min="2819" max="2819" width="12.7109375" style="37" customWidth="1"/>
    <col min="2820" max="2820" width="11.7109375" style="37" customWidth="1"/>
    <col min="2821" max="2823" width="13.7109375" style="37" customWidth="1"/>
    <col min="2824" max="2825" width="3.85546875" style="37" customWidth="1"/>
    <col min="2826" max="2826" width="4.7109375" style="37" customWidth="1"/>
    <col min="2827" max="2827" width="11.42578125" style="37" bestFit="1" customWidth="1"/>
    <col min="2828" max="3072" width="9.140625" style="37"/>
    <col min="3073" max="3073" width="14.7109375" style="37" customWidth="1"/>
    <col min="3074" max="3074" width="3" style="37" customWidth="1"/>
    <col min="3075" max="3075" width="12.7109375" style="37" customWidth="1"/>
    <col min="3076" max="3076" width="11.7109375" style="37" customWidth="1"/>
    <col min="3077" max="3079" width="13.7109375" style="37" customWidth="1"/>
    <col min="3080" max="3081" width="3.85546875" style="37" customWidth="1"/>
    <col min="3082" max="3082" width="4.7109375" style="37" customWidth="1"/>
    <col min="3083" max="3083" width="11.42578125" style="37" bestFit="1" customWidth="1"/>
    <col min="3084" max="3328" width="9.140625" style="37"/>
    <col min="3329" max="3329" width="14.7109375" style="37" customWidth="1"/>
    <col min="3330" max="3330" width="3" style="37" customWidth="1"/>
    <col min="3331" max="3331" width="12.7109375" style="37" customWidth="1"/>
    <col min="3332" max="3332" width="11.7109375" style="37" customWidth="1"/>
    <col min="3333" max="3335" width="13.7109375" style="37" customWidth="1"/>
    <col min="3336" max="3337" width="3.85546875" style="37" customWidth="1"/>
    <col min="3338" max="3338" width="4.7109375" style="37" customWidth="1"/>
    <col min="3339" max="3339" width="11.42578125" style="37" bestFit="1" customWidth="1"/>
    <col min="3340" max="3584" width="9.140625" style="37"/>
    <col min="3585" max="3585" width="14.7109375" style="37" customWidth="1"/>
    <col min="3586" max="3586" width="3" style="37" customWidth="1"/>
    <col min="3587" max="3587" width="12.7109375" style="37" customWidth="1"/>
    <col min="3588" max="3588" width="11.7109375" style="37" customWidth="1"/>
    <col min="3589" max="3591" width="13.7109375" style="37" customWidth="1"/>
    <col min="3592" max="3593" width="3.85546875" style="37" customWidth="1"/>
    <col min="3594" max="3594" width="4.7109375" style="37" customWidth="1"/>
    <col min="3595" max="3595" width="11.42578125" style="37" bestFit="1" customWidth="1"/>
    <col min="3596" max="3840" width="9.140625" style="37"/>
    <col min="3841" max="3841" width="14.7109375" style="37" customWidth="1"/>
    <col min="3842" max="3842" width="3" style="37" customWidth="1"/>
    <col min="3843" max="3843" width="12.7109375" style="37" customWidth="1"/>
    <col min="3844" max="3844" width="11.7109375" style="37" customWidth="1"/>
    <col min="3845" max="3847" width="13.7109375" style="37" customWidth="1"/>
    <col min="3848" max="3849" width="3.85546875" style="37" customWidth="1"/>
    <col min="3850" max="3850" width="4.7109375" style="37" customWidth="1"/>
    <col min="3851" max="3851" width="11.42578125" style="37" bestFit="1" customWidth="1"/>
    <col min="3852" max="4096" width="9.140625" style="37"/>
    <col min="4097" max="4097" width="14.7109375" style="37" customWidth="1"/>
    <col min="4098" max="4098" width="3" style="37" customWidth="1"/>
    <col min="4099" max="4099" width="12.7109375" style="37" customWidth="1"/>
    <col min="4100" max="4100" width="11.7109375" style="37" customWidth="1"/>
    <col min="4101" max="4103" width="13.7109375" style="37" customWidth="1"/>
    <col min="4104" max="4105" width="3.85546875" style="37" customWidth="1"/>
    <col min="4106" max="4106" width="4.7109375" style="37" customWidth="1"/>
    <col min="4107" max="4107" width="11.42578125" style="37" bestFit="1" customWidth="1"/>
    <col min="4108" max="4352" width="9.140625" style="37"/>
    <col min="4353" max="4353" width="14.7109375" style="37" customWidth="1"/>
    <col min="4354" max="4354" width="3" style="37" customWidth="1"/>
    <col min="4355" max="4355" width="12.7109375" style="37" customWidth="1"/>
    <col min="4356" max="4356" width="11.7109375" style="37" customWidth="1"/>
    <col min="4357" max="4359" width="13.7109375" style="37" customWidth="1"/>
    <col min="4360" max="4361" width="3.85546875" style="37" customWidth="1"/>
    <col min="4362" max="4362" width="4.7109375" style="37" customWidth="1"/>
    <col min="4363" max="4363" width="11.42578125" style="37" bestFit="1" customWidth="1"/>
    <col min="4364" max="4608" width="9.140625" style="37"/>
    <col min="4609" max="4609" width="14.7109375" style="37" customWidth="1"/>
    <col min="4610" max="4610" width="3" style="37" customWidth="1"/>
    <col min="4611" max="4611" width="12.7109375" style="37" customWidth="1"/>
    <col min="4612" max="4612" width="11.7109375" style="37" customWidth="1"/>
    <col min="4613" max="4615" width="13.7109375" style="37" customWidth="1"/>
    <col min="4616" max="4617" width="3.85546875" style="37" customWidth="1"/>
    <col min="4618" max="4618" width="4.7109375" style="37" customWidth="1"/>
    <col min="4619" max="4619" width="11.42578125" style="37" bestFit="1" customWidth="1"/>
    <col min="4620" max="4864" width="9.140625" style="37"/>
    <col min="4865" max="4865" width="14.7109375" style="37" customWidth="1"/>
    <col min="4866" max="4866" width="3" style="37" customWidth="1"/>
    <col min="4867" max="4867" width="12.7109375" style="37" customWidth="1"/>
    <col min="4868" max="4868" width="11.7109375" style="37" customWidth="1"/>
    <col min="4869" max="4871" width="13.7109375" style="37" customWidth="1"/>
    <col min="4872" max="4873" width="3.85546875" style="37" customWidth="1"/>
    <col min="4874" max="4874" width="4.7109375" style="37" customWidth="1"/>
    <col min="4875" max="4875" width="11.42578125" style="37" bestFit="1" customWidth="1"/>
    <col min="4876" max="5120" width="9.140625" style="37"/>
    <col min="5121" max="5121" width="14.7109375" style="37" customWidth="1"/>
    <col min="5122" max="5122" width="3" style="37" customWidth="1"/>
    <col min="5123" max="5123" width="12.7109375" style="37" customWidth="1"/>
    <col min="5124" max="5124" width="11.7109375" style="37" customWidth="1"/>
    <col min="5125" max="5127" width="13.7109375" style="37" customWidth="1"/>
    <col min="5128" max="5129" width="3.85546875" style="37" customWidth="1"/>
    <col min="5130" max="5130" width="4.7109375" style="37" customWidth="1"/>
    <col min="5131" max="5131" width="11.42578125" style="37" bestFit="1" customWidth="1"/>
    <col min="5132" max="5376" width="9.140625" style="37"/>
    <col min="5377" max="5377" width="14.7109375" style="37" customWidth="1"/>
    <col min="5378" max="5378" width="3" style="37" customWidth="1"/>
    <col min="5379" max="5379" width="12.7109375" style="37" customWidth="1"/>
    <col min="5380" max="5380" width="11.7109375" style="37" customWidth="1"/>
    <col min="5381" max="5383" width="13.7109375" style="37" customWidth="1"/>
    <col min="5384" max="5385" width="3.85546875" style="37" customWidth="1"/>
    <col min="5386" max="5386" width="4.7109375" style="37" customWidth="1"/>
    <col min="5387" max="5387" width="11.42578125" style="37" bestFit="1" customWidth="1"/>
    <col min="5388" max="5632" width="9.140625" style="37"/>
    <col min="5633" max="5633" width="14.7109375" style="37" customWidth="1"/>
    <col min="5634" max="5634" width="3" style="37" customWidth="1"/>
    <col min="5635" max="5635" width="12.7109375" style="37" customWidth="1"/>
    <col min="5636" max="5636" width="11.7109375" style="37" customWidth="1"/>
    <col min="5637" max="5639" width="13.7109375" style="37" customWidth="1"/>
    <col min="5640" max="5641" width="3.85546875" style="37" customWidth="1"/>
    <col min="5642" max="5642" width="4.7109375" style="37" customWidth="1"/>
    <col min="5643" max="5643" width="11.42578125" style="37" bestFit="1" customWidth="1"/>
    <col min="5644" max="5888" width="9.140625" style="37"/>
    <col min="5889" max="5889" width="14.7109375" style="37" customWidth="1"/>
    <col min="5890" max="5890" width="3" style="37" customWidth="1"/>
    <col min="5891" max="5891" width="12.7109375" style="37" customWidth="1"/>
    <col min="5892" max="5892" width="11.7109375" style="37" customWidth="1"/>
    <col min="5893" max="5895" width="13.7109375" style="37" customWidth="1"/>
    <col min="5896" max="5897" width="3.85546875" style="37" customWidth="1"/>
    <col min="5898" max="5898" width="4.7109375" style="37" customWidth="1"/>
    <col min="5899" max="5899" width="11.42578125" style="37" bestFit="1" customWidth="1"/>
    <col min="5900" max="6144" width="9.140625" style="37"/>
    <col min="6145" max="6145" width="14.7109375" style="37" customWidth="1"/>
    <col min="6146" max="6146" width="3" style="37" customWidth="1"/>
    <col min="6147" max="6147" width="12.7109375" style="37" customWidth="1"/>
    <col min="6148" max="6148" width="11.7109375" style="37" customWidth="1"/>
    <col min="6149" max="6151" width="13.7109375" style="37" customWidth="1"/>
    <col min="6152" max="6153" width="3.85546875" style="37" customWidth="1"/>
    <col min="6154" max="6154" width="4.7109375" style="37" customWidth="1"/>
    <col min="6155" max="6155" width="11.42578125" style="37" bestFit="1" customWidth="1"/>
    <col min="6156" max="6400" width="9.140625" style="37"/>
    <col min="6401" max="6401" width="14.7109375" style="37" customWidth="1"/>
    <col min="6402" max="6402" width="3" style="37" customWidth="1"/>
    <col min="6403" max="6403" width="12.7109375" style="37" customWidth="1"/>
    <col min="6404" max="6404" width="11.7109375" style="37" customWidth="1"/>
    <col min="6405" max="6407" width="13.7109375" style="37" customWidth="1"/>
    <col min="6408" max="6409" width="3.85546875" style="37" customWidth="1"/>
    <col min="6410" max="6410" width="4.7109375" style="37" customWidth="1"/>
    <col min="6411" max="6411" width="11.42578125" style="37" bestFit="1" customWidth="1"/>
    <col min="6412" max="6656" width="9.140625" style="37"/>
    <col min="6657" max="6657" width="14.7109375" style="37" customWidth="1"/>
    <col min="6658" max="6658" width="3" style="37" customWidth="1"/>
    <col min="6659" max="6659" width="12.7109375" style="37" customWidth="1"/>
    <col min="6660" max="6660" width="11.7109375" style="37" customWidth="1"/>
    <col min="6661" max="6663" width="13.7109375" style="37" customWidth="1"/>
    <col min="6664" max="6665" width="3.85546875" style="37" customWidth="1"/>
    <col min="6666" max="6666" width="4.7109375" style="37" customWidth="1"/>
    <col min="6667" max="6667" width="11.42578125" style="37" bestFit="1" customWidth="1"/>
    <col min="6668" max="6912" width="9.140625" style="37"/>
    <col min="6913" max="6913" width="14.7109375" style="37" customWidth="1"/>
    <col min="6914" max="6914" width="3" style="37" customWidth="1"/>
    <col min="6915" max="6915" width="12.7109375" style="37" customWidth="1"/>
    <col min="6916" max="6916" width="11.7109375" style="37" customWidth="1"/>
    <col min="6917" max="6919" width="13.7109375" style="37" customWidth="1"/>
    <col min="6920" max="6921" width="3.85546875" style="37" customWidth="1"/>
    <col min="6922" max="6922" width="4.7109375" style="37" customWidth="1"/>
    <col min="6923" max="6923" width="11.42578125" style="37" bestFit="1" customWidth="1"/>
    <col min="6924" max="7168" width="9.140625" style="37"/>
    <col min="7169" max="7169" width="14.7109375" style="37" customWidth="1"/>
    <col min="7170" max="7170" width="3" style="37" customWidth="1"/>
    <col min="7171" max="7171" width="12.7109375" style="37" customWidth="1"/>
    <col min="7172" max="7172" width="11.7109375" style="37" customWidth="1"/>
    <col min="7173" max="7175" width="13.7109375" style="37" customWidth="1"/>
    <col min="7176" max="7177" width="3.85546875" style="37" customWidth="1"/>
    <col min="7178" max="7178" width="4.7109375" style="37" customWidth="1"/>
    <col min="7179" max="7179" width="11.42578125" style="37" bestFit="1" customWidth="1"/>
    <col min="7180" max="7424" width="9.140625" style="37"/>
    <col min="7425" max="7425" width="14.7109375" style="37" customWidth="1"/>
    <col min="7426" max="7426" width="3" style="37" customWidth="1"/>
    <col min="7427" max="7427" width="12.7109375" style="37" customWidth="1"/>
    <col min="7428" max="7428" width="11.7109375" style="37" customWidth="1"/>
    <col min="7429" max="7431" width="13.7109375" style="37" customWidth="1"/>
    <col min="7432" max="7433" width="3.85546875" style="37" customWidth="1"/>
    <col min="7434" max="7434" width="4.7109375" style="37" customWidth="1"/>
    <col min="7435" max="7435" width="11.42578125" style="37" bestFit="1" customWidth="1"/>
    <col min="7436" max="7680" width="9.140625" style="37"/>
    <col min="7681" max="7681" width="14.7109375" style="37" customWidth="1"/>
    <col min="7682" max="7682" width="3" style="37" customWidth="1"/>
    <col min="7683" max="7683" width="12.7109375" style="37" customWidth="1"/>
    <col min="7684" max="7684" width="11.7109375" style="37" customWidth="1"/>
    <col min="7685" max="7687" width="13.7109375" style="37" customWidth="1"/>
    <col min="7688" max="7689" width="3.85546875" style="37" customWidth="1"/>
    <col min="7690" max="7690" width="4.7109375" style="37" customWidth="1"/>
    <col min="7691" max="7691" width="11.42578125" style="37" bestFit="1" customWidth="1"/>
    <col min="7692" max="7936" width="9.140625" style="37"/>
    <col min="7937" max="7937" width="14.7109375" style="37" customWidth="1"/>
    <col min="7938" max="7938" width="3" style="37" customWidth="1"/>
    <col min="7939" max="7939" width="12.7109375" style="37" customWidth="1"/>
    <col min="7940" max="7940" width="11.7109375" style="37" customWidth="1"/>
    <col min="7941" max="7943" width="13.7109375" style="37" customWidth="1"/>
    <col min="7944" max="7945" width="3.85546875" style="37" customWidth="1"/>
    <col min="7946" max="7946" width="4.7109375" style="37" customWidth="1"/>
    <col min="7947" max="7947" width="11.42578125" style="37" bestFit="1" customWidth="1"/>
    <col min="7948" max="8192" width="9.140625" style="37"/>
    <col min="8193" max="8193" width="14.7109375" style="37" customWidth="1"/>
    <col min="8194" max="8194" width="3" style="37" customWidth="1"/>
    <col min="8195" max="8195" width="12.7109375" style="37" customWidth="1"/>
    <col min="8196" max="8196" width="11.7109375" style="37" customWidth="1"/>
    <col min="8197" max="8199" width="13.7109375" style="37" customWidth="1"/>
    <col min="8200" max="8201" width="3.85546875" style="37" customWidth="1"/>
    <col min="8202" max="8202" width="4.7109375" style="37" customWidth="1"/>
    <col min="8203" max="8203" width="11.42578125" style="37" bestFit="1" customWidth="1"/>
    <col min="8204" max="8448" width="9.140625" style="37"/>
    <col min="8449" max="8449" width="14.7109375" style="37" customWidth="1"/>
    <col min="8450" max="8450" width="3" style="37" customWidth="1"/>
    <col min="8451" max="8451" width="12.7109375" style="37" customWidth="1"/>
    <col min="8452" max="8452" width="11.7109375" style="37" customWidth="1"/>
    <col min="8453" max="8455" width="13.7109375" style="37" customWidth="1"/>
    <col min="8456" max="8457" width="3.85546875" style="37" customWidth="1"/>
    <col min="8458" max="8458" width="4.7109375" style="37" customWidth="1"/>
    <col min="8459" max="8459" width="11.42578125" style="37" bestFit="1" customWidth="1"/>
    <col min="8460" max="8704" width="9.140625" style="37"/>
    <col min="8705" max="8705" width="14.7109375" style="37" customWidth="1"/>
    <col min="8706" max="8706" width="3" style="37" customWidth="1"/>
    <col min="8707" max="8707" width="12.7109375" style="37" customWidth="1"/>
    <col min="8708" max="8708" width="11.7109375" style="37" customWidth="1"/>
    <col min="8709" max="8711" width="13.7109375" style="37" customWidth="1"/>
    <col min="8712" max="8713" width="3.85546875" style="37" customWidth="1"/>
    <col min="8714" max="8714" width="4.7109375" style="37" customWidth="1"/>
    <col min="8715" max="8715" width="11.42578125" style="37" bestFit="1" customWidth="1"/>
    <col min="8716" max="8960" width="9.140625" style="37"/>
    <col min="8961" max="8961" width="14.7109375" style="37" customWidth="1"/>
    <col min="8962" max="8962" width="3" style="37" customWidth="1"/>
    <col min="8963" max="8963" width="12.7109375" style="37" customWidth="1"/>
    <col min="8964" max="8964" width="11.7109375" style="37" customWidth="1"/>
    <col min="8965" max="8967" width="13.7109375" style="37" customWidth="1"/>
    <col min="8968" max="8969" width="3.85546875" style="37" customWidth="1"/>
    <col min="8970" max="8970" width="4.7109375" style="37" customWidth="1"/>
    <col min="8971" max="8971" width="11.42578125" style="37" bestFit="1" customWidth="1"/>
    <col min="8972" max="9216" width="9.140625" style="37"/>
    <col min="9217" max="9217" width="14.7109375" style="37" customWidth="1"/>
    <col min="9218" max="9218" width="3" style="37" customWidth="1"/>
    <col min="9219" max="9219" width="12.7109375" style="37" customWidth="1"/>
    <col min="9220" max="9220" width="11.7109375" style="37" customWidth="1"/>
    <col min="9221" max="9223" width="13.7109375" style="37" customWidth="1"/>
    <col min="9224" max="9225" width="3.85546875" style="37" customWidth="1"/>
    <col min="9226" max="9226" width="4.7109375" style="37" customWidth="1"/>
    <col min="9227" max="9227" width="11.42578125" style="37" bestFit="1" customWidth="1"/>
    <col min="9228" max="9472" width="9.140625" style="37"/>
    <col min="9473" max="9473" width="14.7109375" style="37" customWidth="1"/>
    <col min="9474" max="9474" width="3" style="37" customWidth="1"/>
    <col min="9475" max="9475" width="12.7109375" style="37" customWidth="1"/>
    <col min="9476" max="9476" width="11.7109375" style="37" customWidth="1"/>
    <col min="9477" max="9479" width="13.7109375" style="37" customWidth="1"/>
    <col min="9480" max="9481" width="3.85546875" style="37" customWidth="1"/>
    <col min="9482" max="9482" width="4.7109375" style="37" customWidth="1"/>
    <col min="9483" max="9483" width="11.42578125" style="37" bestFit="1" customWidth="1"/>
    <col min="9484" max="9728" width="9.140625" style="37"/>
    <col min="9729" max="9729" width="14.7109375" style="37" customWidth="1"/>
    <col min="9730" max="9730" width="3" style="37" customWidth="1"/>
    <col min="9731" max="9731" width="12.7109375" style="37" customWidth="1"/>
    <col min="9732" max="9732" width="11.7109375" style="37" customWidth="1"/>
    <col min="9733" max="9735" width="13.7109375" style="37" customWidth="1"/>
    <col min="9736" max="9737" width="3.85546875" style="37" customWidth="1"/>
    <col min="9738" max="9738" width="4.7109375" style="37" customWidth="1"/>
    <col min="9739" max="9739" width="11.42578125" style="37" bestFit="1" customWidth="1"/>
    <col min="9740" max="9984" width="9.140625" style="37"/>
    <col min="9985" max="9985" width="14.7109375" style="37" customWidth="1"/>
    <col min="9986" max="9986" width="3" style="37" customWidth="1"/>
    <col min="9987" max="9987" width="12.7109375" style="37" customWidth="1"/>
    <col min="9988" max="9988" width="11.7109375" style="37" customWidth="1"/>
    <col min="9989" max="9991" width="13.7109375" style="37" customWidth="1"/>
    <col min="9992" max="9993" width="3.85546875" style="37" customWidth="1"/>
    <col min="9994" max="9994" width="4.7109375" style="37" customWidth="1"/>
    <col min="9995" max="9995" width="11.42578125" style="37" bestFit="1" customWidth="1"/>
    <col min="9996" max="10240" width="9.140625" style="37"/>
    <col min="10241" max="10241" width="14.7109375" style="37" customWidth="1"/>
    <col min="10242" max="10242" width="3" style="37" customWidth="1"/>
    <col min="10243" max="10243" width="12.7109375" style="37" customWidth="1"/>
    <col min="10244" max="10244" width="11.7109375" style="37" customWidth="1"/>
    <col min="10245" max="10247" width="13.7109375" style="37" customWidth="1"/>
    <col min="10248" max="10249" width="3.85546875" style="37" customWidth="1"/>
    <col min="10250" max="10250" width="4.7109375" style="37" customWidth="1"/>
    <col min="10251" max="10251" width="11.42578125" style="37" bestFit="1" customWidth="1"/>
    <col min="10252" max="10496" width="9.140625" style="37"/>
    <col min="10497" max="10497" width="14.7109375" style="37" customWidth="1"/>
    <col min="10498" max="10498" width="3" style="37" customWidth="1"/>
    <col min="10499" max="10499" width="12.7109375" style="37" customWidth="1"/>
    <col min="10500" max="10500" width="11.7109375" style="37" customWidth="1"/>
    <col min="10501" max="10503" width="13.7109375" style="37" customWidth="1"/>
    <col min="10504" max="10505" width="3.85546875" style="37" customWidth="1"/>
    <col min="10506" max="10506" width="4.7109375" style="37" customWidth="1"/>
    <col min="10507" max="10507" width="11.42578125" style="37" bestFit="1" customWidth="1"/>
    <col min="10508" max="10752" width="9.140625" style="37"/>
    <col min="10753" max="10753" width="14.7109375" style="37" customWidth="1"/>
    <col min="10754" max="10754" width="3" style="37" customWidth="1"/>
    <col min="10755" max="10755" width="12.7109375" style="37" customWidth="1"/>
    <col min="10756" max="10756" width="11.7109375" style="37" customWidth="1"/>
    <col min="10757" max="10759" width="13.7109375" style="37" customWidth="1"/>
    <col min="10760" max="10761" width="3.85546875" style="37" customWidth="1"/>
    <col min="10762" max="10762" width="4.7109375" style="37" customWidth="1"/>
    <col min="10763" max="10763" width="11.42578125" style="37" bestFit="1" customWidth="1"/>
    <col min="10764" max="11008" width="9.140625" style="37"/>
    <col min="11009" max="11009" width="14.7109375" style="37" customWidth="1"/>
    <col min="11010" max="11010" width="3" style="37" customWidth="1"/>
    <col min="11011" max="11011" width="12.7109375" style="37" customWidth="1"/>
    <col min="11012" max="11012" width="11.7109375" style="37" customWidth="1"/>
    <col min="11013" max="11015" width="13.7109375" style="37" customWidth="1"/>
    <col min="11016" max="11017" width="3.85546875" style="37" customWidth="1"/>
    <col min="11018" max="11018" width="4.7109375" style="37" customWidth="1"/>
    <col min="11019" max="11019" width="11.42578125" style="37" bestFit="1" customWidth="1"/>
    <col min="11020" max="11264" width="9.140625" style="37"/>
    <col min="11265" max="11265" width="14.7109375" style="37" customWidth="1"/>
    <col min="11266" max="11266" width="3" style="37" customWidth="1"/>
    <col min="11267" max="11267" width="12.7109375" style="37" customWidth="1"/>
    <col min="11268" max="11268" width="11.7109375" style="37" customWidth="1"/>
    <col min="11269" max="11271" width="13.7109375" style="37" customWidth="1"/>
    <col min="11272" max="11273" width="3.85546875" style="37" customWidth="1"/>
    <col min="11274" max="11274" width="4.7109375" style="37" customWidth="1"/>
    <col min="11275" max="11275" width="11.42578125" style="37" bestFit="1" customWidth="1"/>
    <col min="11276" max="11520" width="9.140625" style="37"/>
    <col min="11521" max="11521" width="14.7109375" style="37" customWidth="1"/>
    <col min="11522" max="11522" width="3" style="37" customWidth="1"/>
    <col min="11523" max="11523" width="12.7109375" style="37" customWidth="1"/>
    <col min="11524" max="11524" width="11.7109375" style="37" customWidth="1"/>
    <col min="11525" max="11527" width="13.7109375" style="37" customWidth="1"/>
    <col min="11528" max="11529" width="3.85546875" style="37" customWidth="1"/>
    <col min="11530" max="11530" width="4.7109375" style="37" customWidth="1"/>
    <col min="11531" max="11531" width="11.42578125" style="37" bestFit="1" customWidth="1"/>
    <col min="11532" max="11776" width="9.140625" style="37"/>
    <col min="11777" max="11777" width="14.7109375" style="37" customWidth="1"/>
    <col min="11778" max="11778" width="3" style="37" customWidth="1"/>
    <col min="11779" max="11779" width="12.7109375" style="37" customWidth="1"/>
    <col min="11780" max="11780" width="11.7109375" style="37" customWidth="1"/>
    <col min="11781" max="11783" width="13.7109375" style="37" customWidth="1"/>
    <col min="11784" max="11785" width="3.85546875" style="37" customWidth="1"/>
    <col min="11786" max="11786" width="4.7109375" style="37" customWidth="1"/>
    <col min="11787" max="11787" width="11.42578125" style="37" bestFit="1" customWidth="1"/>
    <col min="11788" max="12032" width="9.140625" style="37"/>
    <col min="12033" max="12033" width="14.7109375" style="37" customWidth="1"/>
    <col min="12034" max="12034" width="3" style="37" customWidth="1"/>
    <col min="12035" max="12035" width="12.7109375" style="37" customWidth="1"/>
    <col min="12036" max="12036" width="11.7109375" style="37" customWidth="1"/>
    <col min="12037" max="12039" width="13.7109375" style="37" customWidth="1"/>
    <col min="12040" max="12041" width="3.85546875" style="37" customWidth="1"/>
    <col min="12042" max="12042" width="4.7109375" style="37" customWidth="1"/>
    <col min="12043" max="12043" width="11.42578125" style="37" bestFit="1" customWidth="1"/>
    <col min="12044" max="12288" width="9.140625" style="37"/>
    <col min="12289" max="12289" width="14.7109375" style="37" customWidth="1"/>
    <col min="12290" max="12290" width="3" style="37" customWidth="1"/>
    <col min="12291" max="12291" width="12.7109375" style="37" customWidth="1"/>
    <col min="12292" max="12292" width="11.7109375" style="37" customWidth="1"/>
    <col min="12293" max="12295" width="13.7109375" style="37" customWidth="1"/>
    <col min="12296" max="12297" width="3.85546875" style="37" customWidth="1"/>
    <col min="12298" max="12298" width="4.7109375" style="37" customWidth="1"/>
    <col min="12299" max="12299" width="11.42578125" style="37" bestFit="1" customWidth="1"/>
    <col min="12300" max="12544" width="9.140625" style="37"/>
    <col min="12545" max="12545" width="14.7109375" style="37" customWidth="1"/>
    <col min="12546" max="12546" width="3" style="37" customWidth="1"/>
    <col min="12547" max="12547" width="12.7109375" style="37" customWidth="1"/>
    <col min="12548" max="12548" width="11.7109375" style="37" customWidth="1"/>
    <col min="12549" max="12551" width="13.7109375" style="37" customWidth="1"/>
    <col min="12552" max="12553" width="3.85546875" style="37" customWidth="1"/>
    <col min="12554" max="12554" width="4.7109375" style="37" customWidth="1"/>
    <col min="12555" max="12555" width="11.42578125" style="37" bestFit="1" customWidth="1"/>
    <col min="12556" max="12800" width="9.140625" style="37"/>
    <col min="12801" max="12801" width="14.7109375" style="37" customWidth="1"/>
    <col min="12802" max="12802" width="3" style="37" customWidth="1"/>
    <col min="12803" max="12803" width="12.7109375" style="37" customWidth="1"/>
    <col min="12804" max="12804" width="11.7109375" style="37" customWidth="1"/>
    <col min="12805" max="12807" width="13.7109375" style="37" customWidth="1"/>
    <col min="12808" max="12809" width="3.85546875" style="37" customWidth="1"/>
    <col min="12810" max="12810" width="4.7109375" style="37" customWidth="1"/>
    <col min="12811" max="12811" width="11.42578125" style="37" bestFit="1" customWidth="1"/>
    <col min="12812" max="13056" width="9.140625" style="37"/>
    <col min="13057" max="13057" width="14.7109375" style="37" customWidth="1"/>
    <col min="13058" max="13058" width="3" style="37" customWidth="1"/>
    <col min="13059" max="13059" width="12.7109375" style="37" customWidth="1"/>
    <col min="13060" max="13060" width="11.7109375" style="37" customWidth="1"/>
    <col min="13061" max="13063" width="13.7109375" style="37" customWidth="1"/>
    <col min="13064" max="13065" width="3.85546875" style="37" customWidth="1"/>
    <col min="13066" max="13066" width="4.7109375" style="37" customWidth="1"/>
    <col min="13067" max="13067" width="11.42578125" style="37" bestFit="1" customWidth="1"/>
    <col min="13068" max="13312" width="9.140625" style="37"/>
    <col min="13313" max="13313" width="14.7109375" style="37" customWidth="1"/>
    <col min="13314" max="13314" width="3" style="37" customWidth="1"/>
    <col min="13315" max="13315" width="12.7109375" style="37" customWidth="1"/>
    <col min="13316" max="13316" width="11.7109375" style="37" customWidth="1"/>
    <col min="13317" max="13319" width="13.7109375" style="37" customWidth="1"/>
    <col min="13320" max="13321" width="3.85546875" style="37" customWidth="1"/>
    <col min="13322" max="13322" width="4.7109375" style="37" customWidth="1"/>
    <col min="13323" max="13323" width="11.42578125" style="37" bestFit="1" customWidth="1"/>
    <col min="13324" max="13568" width="9.140625" style="37"/>
    <col min="13569" max="13569" width="14.7109375" style="37" customWidth="1"/>
    <col min="13570" max="13570" width="3" style="37" customWidth="1"/>
    <col min="13571" max="13571" width="12.7109375" style="37" customWidth="1"/>
    <col min="13572" max="13572" width="11.7109375" style="37" customWidth="1"/>
    <col min="13573" max="13575" width="13.7109375" style="37" customWidth="1"/>
    <col min="13576" max="13577" width="3.85546875" style="37" customWidth="1"/>
    <col min="13578" max="13578" width="4.7109375" style="37" customWidth="1"/>
    <col min="13579" max="13579" width="11.42578125" style="37" bestFit="1" customWidth="1"/>
    <col min="13580" max="13824" width="9.140625" style="37"/>
    <col min="13825" max="13825" width="14.7109375" style="37" customWidth="1"/>
    <col min="13826" max="13826" width="3" style="37" customWidth="1"/>
    <col min="13827" max="13827" width="12.7109375" style="37" customWidth="1"/>
    <col min="13828" max="13828" width="11.7109375" style="37" customWidth="1"/>
    <col min="13829" max="13831" width="13.7109375" style="37" customWidth="1"/>
    <col min="13832" max="13833" width="3.85546875" style="37" customWidth="1"/>
    <col min="13834" max="13834" width="4.7109375" style="37" customWidth="1"/>
    <col min="13835" max="13835" width="11.42578125" style="37" bestFit="1" customWidth="1"/>
    <col min="13836" max="14080" width="9.140625" style="37"/>
    <col min="14081" max="14081" width="14.7109375" style="37" customWidth="1"/>
    <col min="14082" max="14082" width="3" style="37" customWidth="1"/>
    <col min="14083" max="14083" width="12.7109375" style="37" customWidth="1"/>
    <col min="14084" max="14084" width="11.7109375" style="37" customWidth="1"/>
    <col min="14085" max="14087" width="13.7109375" style="37" customWidth="1"/>
    <col min="14088" max="14089" width="3.85546875" style="37" customWidth="1"/>
    <col min="14090" max="14090" width="4.7109375" style="37" customWidth="1"/>
    <col min="14091" max="14091" width="11.42578125" style="37" bestFit="1" customWidth="1"/>
    <col min="14092" max="14336" width="9.140625" style="37"/>
    <col min="14337" max="14337" width="14.7109375" style="37" customWidth="1"/>
    <col min="14338" max="14338" width="3" style="37" customWidth="1"/>
    <col min="14339" max="14339" width="12.7109375" style="37" customWidth="1"/>
    <col min="14340" max="14340" width="11.7109375" style="37" customWidth="1"/>
    <col min="14341" max="14343" width="13.7109375" style="37" customWidth="1"/>
    <col min="14344" max="14345" width="3.85546875" style="37" customWidth="1"/>
    <col min="14346" max="14346" width="4.7109375" style="37" customWidth="1"/>
    <col min="14347" max="14347" width="11.42578125" style="37" bestFit="1" customWidth="1"/>
    <col min="14348" max="14592" width="9.140625" style="37"/>
    <col min="14593" max="14593" width="14.7109375" style="37" customWidth="1"/>
    <col min="14594" max="14594" width="3" style="37" customWidth="1"/>
    <col min="14595" max="14595" width="12.7109375" style="37" customWidth="1"/>
    <col min="14596" max="14596" width="11.7109375" style="37" customWidth="1"/>
    <col min="14597" max="14599" width="13.7109375" style="37" customWidth="1"/>
    <col min="14600" max="14601" width="3.85546875" style="37" customWidth="1"/>
    <col min="14602" max="14602" width="4.7109375" style="37" customWidth="1"/>
    <col min="14603" max="14603" width="11.42578125" style="37" bestFit="1" customWidth="1"/>
    <col min="14604" max="14848" width="9.140625" style="37"/>
    <col min="14849" max="14849" width="14.7109375" style="37" customWidth="1"/>
    <col min="14850" max="14850" width="3" style="37" customWidth="1"/>
    <col min="14851" max="14851" width="12.7109375" style="37" customWidth="1"/>
    <col min="14852" max="14852" width="11.7109375" style="37" customWidth="1"/>
    <col min="14853" max="14855" width="13.7109375" style="37" customWidth="1"/>
    <col min="14856" max="14857" width="3.85546875" style="37" customWidth="1"/>
    <col min="14858" max="14858" width="4.7109375" style="37" customWidth="1"/>
    <col min="14859" max="14859" width="11.42578125" style="37" bestFit="1" customWidth="1"/>
    <col min="14860" max="15104" width="9.140625" style="37"/>
    <col min="15105" max="15105" width="14.7109375" style="37" customWidth="1"/>
    <col min="15106" max="15106" width="3" style="37" customWidth="1"/>
    <col min="15107" max="15107" width="12.7109375" style="37" customWidth="1"/>
    <col min="15108" max="15108" width="11.7109375" style="37" customWidth="1"/>
    <col min="15109" max="15111" width="13.7109375" style="37" customWidth="1"/>
    <col min="15112" max="15113" width="3.85546875" style="37" customWidth="1"/>
    <col min="15114" max="15114" width="4.7109375" style="37" customWidth="1"/>
    <col min="15115" max="15115" width="11.42578125" style="37" bestFit="1" customWidth="1"/>
    <col min="15116" max="15360" width="9.140625" style="37"/>
    <col min="15361" max="15361" width="14.7109375" style="37" customWidth="1"/>
    <col min="15362" max="15362" width="3" style="37" customWidth="1"/>
    <col min="15363" max="15363" width="12.7109375" style="37" customWidth="1"/>
    <col min="15364" max="15364" width="11.7109375" style="37" customWidth="1"/>
    <col min="15365" max="15367" width="13.7109375" style="37" customWidth="1"/>
    <col min="15368" max="15369" width="3.85546875" style="37" customWidth="1"/>
    <col min="15370" max="15370" width="4.7109375" style="37" customWidth="1"/>
    <col min="15371" max="15371" width="11.42578125" style="37" bestFit="1" customWidth="1"/>
    <col min="15372" max="15616" width="9.140625" style="37"/>
    <col min="15617" max="15617" width="14.7109375" style="37" customWidth="1"/>
    <col min="15618" max="15618" width="3" style="37" customWidth="1"/>
    <col min="15619" max="15619" width="12.7109375" style="37" customWidth="1"/>
    <col min="15620" max="15620" width="11.7109375" style="37" customWidth="1"/>
    <col min="15621" max="15623" width="13.7109375" style="37" customWidth="1"/>
    <col min="15624" max="15625" width="3.85546875" style="37" customWidth="1"/>
    <col min="15626" max="15626" width="4.7109375" style="37" customWidth="1"/>
    <col min="15627" max="15627" width="11.42578125" style="37" bestFit="1" customWidth="1"/>
    <col min="15628" max="15872" width="9.140625" style="37"/>
    <col min="15873" max="15873" width="14.7109375" style="37" customWidth="1"/>
    <col min="15874" max="15874" width="3" style="37" customWidth="1"/>
    <col min="15875" max="15875" width="12.7109375" style="37" customWidth="1"/>
    <col min="15876" max="15876" width="11.7109375" style="37" customWidth="1"/>
    <col min="15877" max="15879" width="13.7109375" style="37" customWidth="1"/>
    <col min="15880" max="15881" width="3.85546875" style="37" customWidth="1"/>
    <col min="15882" max="15882" width="4.7109375" style="37" customWidth="1"/>
    <col min="15883" max="15883" width="11.42578125" style="37" bestFit="1" customWidth="1"/>
    <col min="15884" max="16128" width="9.140625" style="37"/>
    <col min="16129" max="16129" width="14.7109375" style="37" customWidth="1"/>
    <col min="16130" max="16130" width="3" style="37" customWidth="1"/>
    <col min="16131" max="16131" width="12.7109375" style="37" customWidth="1"/>
    <col min="16132" max="16132" width="11.7109375" style="37" customWidth="1"/>
    <col min="16133" max="16135" width="13.7109375" style="37" customWidth="1"/>
    <col min="16136" max="16137" width="3.85546875" style="37" customWidth="1"/>
    <col min="16138" max="16138" width="4.7109375" style="37" customWidth="1"/>
    <col min="16139" max="16139" width="11.42578125" style="37" bestFit="1" customWidth="1"/>
    <col min="16140" max="16384" width="9.140625" style="37"/>
  </cols>
  <sheetData>
    <row r="1" spans="1:10" s="41" customFormat="1" ht="15.75" x14ac:dyDescent="0.25">
      <c r="A1" s="63" t="s">
        <v>56</v>
      </c>
      <c r="B1" s="63"/>
      <c r="C1" s="56" t="str">
        <f>CalculationQuantity!E4</f>
        <v>B-4932</v>
      </c>
      <c r="D1" s="63"/>
      <c r="E1" s="238"/>
      <c r="F1" s="238"/>
      <c r="G1" s="65" t="s">
        <v>57</v>
      </c>
      <c r="H1" s="235"/>
      <c r="I1" s="62" t="s">
        <v>59</v>
      </c>
    </row>
    <row r="2" spans="1:10" s="41" customFormat="1" ht="15.75" x14ac:dyDescent="0.25">
      <c r="A2" s="63" t="s">
        <v>85</v>
      </c>
      <c r="B2" s="63"/>
      <c r="C2" s="56" t="s">
        <v>197</v>
      </c>
      <c r="D2" s="63"/>
      <c r="E2" s="238"/>
      <c r="F2" s="238"/>
      <c r="G2" s="63"/>
      <c r="H2" s="63"/>
      <c r="I2" s="45"/>
    </row>
    <row r="3" spans="1:10" s="41" customFormat="1" ht="15.75" x14ac:dyDescent="0.25">
      <c r="A3" s="63" t="s">
        <v>54</v>
      </c>
      <c r="B3" s="63"/>
      <c r="C3" s="40" t="s">
        <v>238</v>
      </c>
      <c r="E3" s="238"/>
      <c r="F3" s="238"/>
      <c r="G3" s="65"/>
      <c r="H3" s="65" t="s">
        <v>58</v>
      </c>
      <c r="I3" s="527">
        <v>240</v>
      </c>
      <c r="J3" s="527"/>
    </row>
    <row r="4" spans="1:10" s="41" customFormat="1" ht="9.75" customHeight="1" x14ac:dyDescent="0.2">
      <c r="A4" s="45"/>
      <c r="B4" s="45"/>
      <c r="C4" s="45"/>
      <c r="D4" s="45"/>
      <c r="E4" s="45"/>
      <c r="F4" s="45"/>
      <c r="G4" s="45"/>
      <c r="H4" s="45"/>
      <c r="I4" s="45"/>
    </row>
    <row r="5" spans="1:10" s="59" customFormat="1" ht="30" customHeight="1" x14ac:dyDescent="0.4">
      <c r="A5" s="566" t="s">
        <v>153</v>
      </c>
      <c r="B5" s="566"/>
      <c r="C5" s="566"/>
      <c r="D5" s="566"/>
      <c r="E5" s="566"/>
      <c r="F5" s="566"/>
      <c r="G5" s="566"/>
      <c r="H5" s="566"/>
      <c r="I5" s="566"/>
      <c r="J5" s="566"/>
    </row>
    <row r="6" spans="1:10" s="55" customFormat="1" ht="30.75" customHeight="1" x14ac:dyDescent="0.2">
      <c r="A6" s="567" t="s">
        <v>51</v>
      </c>
      <c r="B6" s="568"/>
      <c r="C6" s="236" t="s">
        <v>50</v>
      </c>
      <c r="D6" s="239" t="s">
        <v>154</v>
      </c>
      <c r="E6" s="240" t="s">
        <v>155</v>
      </c>
      <c r="F6" s="241" t="s">
        <v>156</v>
      </c>
      <c r="G6" s="242" t="s">
        <v>157</v>
      </c>
      <c r="H6" s="569" t="s">
        <v>158</v>
      </c>
      <c r="I6" s="570"/>
      <c r="J6" s="571"/>
    </row>
    <row r="7" spans="1:10" s="249" customFormat="1" ht="14.25" customHeight="1" x14ac:dyDescent="0.2">
      <c r="A7" s="572" t="s">
        <v>159</v>
      </c>
      <c r="B7" s="573"/>
      <c r="C7" s="245"/>
      <c r="D7" s="246"/>
      <c r="E7" s="247"/>
      <c r="F7" s="248"/>
      <c r="G7" s="247"/>
      <c r="H7" s="574" t="str">
        <f>IF(G7=0," ",E7*G7/27)</f>
        <v xml:space="preserve"> </v>
      </c>
      <c r="I7" s="574"/>
      <c r="J7" s="574"/>
    </row>
    <row r="8" spans="1:10" s="249" customFormat="1" ht="14.25" customHeight="1" x14ac:dyDescent="0.2">
      <c r="A8" s="559" t="s">
        <v>36</v>
      </c>
      <c r="B8" s="559"/>
      <c r="C8" s="251">
        <v>2050</v>
      </c>
      <c r="D8" s="252" t="s">
        <v>60</v>
      </c>
      <c r="E8" s="253">
        <f>IF(C7=0,0,IF(C8=0,0,(C8-C7)))</f>
        <v>0</v>
      </c>
      <c r="F8" s="349">
        <v>24.553000000000001</v>
      </c>
      <c r="G8" s="253" t="str">
        <f>IF(E8=0," ",(F7+F8)*0.5)</f>
        <v xml:space="preserve"> </v>
      </c>
      <c r="H8" s="563" t="str">
        <f>IF(E8=0," ",E8*G8/27)</f>
        <v xml:space="preserve"> </v>
      </c>
      <c r="I8" s="563"/>
      <c r="J8" s="563"/>
    </row>
    <row r="9" spans="1:10" s="249" customFormat="1" ht="14.25" customHeight="1" x14ac:dyDescent="0.2">
      <c r="A9" s="559" t="s">
        <v>36</v>
      </c>
      <c r="B9" s="559"/>
      <c r="C9" s="251">
        <v>2100</v>
      </c>
      <c r="D9" s="252" t="s">
        <v>60</v>
      </c>
      <c r="E9" s="253">
        <f>IF(C8=0,0,IF(C9=0,0,(C9-C8)))</f>
        <v>50</v>
      </c>
      <c r="F9" s="349">
        <v>181.27600000000001</v>
      </c>
      <c r="G9" s="253">
        <f>IF(E9=0," ",(F8+F9)*0.5)</f>
        <v>102.9145</v>
      </c>
      <c r="H9" s="563">
        <f>IF(E9=0," ",E9*G9/27)</f>
        <v>190.58240740740743</v>
      </c>
      <c r="I9" s="563"/>
      <c r="J9" s="563"/>
    </row>
    <row r="10" spans="1:10" s="249" customFormat="1" ht="14.25" customHeight="1" x14ac:dyDescent="0.2">
      <c r="A10" s="559" t="s">
        <v>36</v>
      </c>
      <c r="B10" s="559"/>
      <c r="C10" s="251">
        <v>2150</v>
      </c>
      <c r="D10" s="252" t="s">
        <v>60</v>
      </c>
      <c r="E10" s="253">
        <f>IF(C9=0,0,IF(C10=0,0,(C10-C9)))</f>
        <v>50</v>
      </c>
      <c r="F10" s="349">
        <v>233.44800000000001</v>
      </c>
      <c r="G10" s="253">
        <f>IF(E10=0," ",(F9+F10)*0.5)</f>
        <v>207.36200000000002</v>
      </c>
      <c r="H10" s="563">
        <f>IF(E10=0," ",E10*G10/27)</f>
        <v>384.00370370370371</v>
      </c>
      <c r="I10" s="563"/>
      <c r="J10" s="563"/>
    </row>
    <row r="11" spans="1:10" s="249" customFormat="1" ht="14.25" customHeight="1" x14ac:dyDescent="0.2">
      <c r="A11" s="559" t="s">
        <v>36</v>
      </c>
      <c r="B11" s="559"/>
      <c r="C11" s="251">
        <v>2200</v>
      </c>
      <c r="D11" s="252" t="s">
        <v>60</v>
      </c>
      <c r="E11" s="253">
        <f>IF(C10=0,0,IF(C11=0,0,(C11-C10)))</f>
        <v>50</v>
      </c>
      <c r="F11" s="349">
        <v>438.38</v>
      </c>
      <c r="G11" s="253">
        <f>IF(E11=0," ",(F10+F11)*0.5)</f>
        <v>335.91399999999999</v>
      </c>
      <c r="H11" s="557">
        <f>IF(E11=0," ",E11*G11/27)</f>
        <v>622.06296296296296</v>
      </c>
      <c r="I11" s="557"/>
      <c r="J11" s="557"/>
    </row>
    <row r="12" spans="1:10" s="249" customFormat="1" ht="14.25" customHeight="1" x14ac:dyDescent="0.2">
      <c r="A12" s="559"/>
      <c r="B12" s="559"/>
      <c r="C12" s="251"/>
      <c r="D12" s="252"/>
      <c r="E12" s="253">
        <f>IF(C11=0,0,IF(C12=0,0,(C12-C11)))</f>
        <v>0</v>
      </c>
      <c r="F12" s="349"/>
      <c r="G12" s="254" t="s">
        <v>151</v>
      </c>
      <c r="H12" s="560">
        <f>SUM(H9:J11)</f>
        <v>1196.6490740740742</v>
      </c>
      <c r="I12" s="560"/>
      <c r="J12" s="560"/>
    </row>
    <row r="13" spans="1:10" s="249" customFormat="1" ht="14.25" customHeight="1" x14ac:dyDescent="0.2">
      <c r="A13" s="559"/>
      <c r="B13" s="559"/>
      <c r="C13" s="251"/>
      <c r="D13" s="252"/>
      <c r="E13" s="253"/>
      <c r="F13" s="349"/>
      <c r="G13" s="499" t="s">
        <v>39</v>
      </c>
      <c r="H13" s="564">
        <v>1200</v>
      </c>
      <c r="I13" s="564"/>
      <c r="J13" s="564"/>
    </row>
    <row r="14" spans="1:10" s="249" customFormat="1" ht="14.25" customHeight="1" x14ac:dyDescent="0.2">
      <c r="A14" s="565" t="s">
        <v>160</v>
      </c>
      <c r="B14" s="559"/>
      <c r="C14" s="251"/>
      <c r="D14" s="252"/>
      <c r="E14" s="253"/>
      <c r="F14" s="349"/>
      <c r="G14" s="253"/>
      <c r="H14" s="563"/>
      <c r="I14" s="563"/>
      <c r="J14" s="563"/>
    </row>
    <row r="15" spans="1:10" s="249" customFormat="1" ht="14.25" customHeight="1" x14ac:dyDescent="0.2">
      <c r="A15" s="559" t="s">
        <v>161</v>
      </c>
      <c r="B15" s="559"/>
      <c r="C15" s="251">
        <v>5.53</v>
      </c>
      <c r="D15" s="252" t="s">
        <v>60</v>
      </c>
      <c r="E15" s="253">
        <f>IF(C14=0,0,IF(C15=0,0,(C15-C14)))</f>
        <v>0</v>
      </c>
      <c r="F15" s="349">
        <v>402.78</v>
      </c>
      <c r="G15" s="253" t="str">
        <f t="shared" ref="G15:G29" si="0">IF(E15=0," ",(F14+F15)*0.5)</f>
        <v xml:space="preserve"> </v>
      </c>
      <c r="H15" s="563" t="str">
        <f t="shared" ref="H15:H29" si="1">IF(E15=0," ",E15*G15/27)</f>
        <v xml:space="preserve"> </v>
      </c>
      <c r="I15" s="563"/>
      <c r="J15" s="563"/>
    </row>
    <row r="16" spans="1:10" s="249" customFormat="1" ht="14.25" customHeight="1" x14ac:dyDescent="0.2">
      <c r="A16" s="559" t="s">
        <v>161</v>
      </c>
      <c r="B16" s="559"/>
      <c r="C16" s="251">
        <v>10</v>
      </c>
      <c r="D16" s="252" t="s">
        <v>60</v>
      </c>
      <c r="E16" s="253">
        <f>IF(C15=0,0,IF(C16=0,0,(C16-C15)))</f>
        <v>4.47</v>
      </c>
      <c r="F16" s="349">
        <v>424.85</v>
      </c>
      <c r="G16" s="253">
        <f t="shared" si="0"/>
        <v>413.815</v>
      </c>
      <c r="H16" s="563">
        <f t="shared" si="1"/>
        <v>68.509372222222211</v>
      </c>
      <c r="I16" s="563"/>
      <c r="J16" s="563"/>
    </row>
    <row r="17" spans="1:10" s="249" customFormat="1" ht="14.25" customHeight="1" x14ac:dyDescent="0.2">
      <c r="A17" s="559" t="s">
        <v>161</v>
      </c>
      <c r="B17" s="559"/>
      <c r="C17" s="251">
        <v>20</v>
      </c>
      <c r="D17" s="252" t="s">
        <v>60</v>
      </c>
      <c r="E17" s="253">
        <f t="shared" ref="E17:E30" si="2">IF(C16=0,0,IF(C17=0,0,(C17-C16)))</f>
        <v>10</v>
      </c>
      <c r="F17" s="349">
        <v>447.23</v>
      </c>
      <c r="G17" s="253">
        <f t="shared" si="0"/>
        <v>436.04</v>
      </c>
      <c r="H17" s="563">
        <f t="shared" si="1"/>
        <v>161.49629629629632</v>
      </c>
      <c r="I17" s="563"/>
      <c r="J17" s="563"/>
    </row>
    <row r="18" spans="1:10" s="249" customFormat="1" ht="14.25" customHeight="1" x14ac:dyDescent="0.2">
      <c r="A18" s="559" t="s">
        <v>161</v>
      </c>
      <c r="B18" s="559"/>
      <c r="C18" s="251">
        <v>30</v>
      </c>
      <c r="D18" s="252" t="s">
        <v>60</v>
      </c>
      <c r="E18" s="253">
        <f t="shared" si="2"/>
        <v>10</v>
      </c>
      <c r="F18" s="349">
        <v>511.36</v>
      </c>
      <c r="G18" s="253">
        <f t="shared" si="0"/>
        <v>479.29500000000002</v>
      </c>
      <c r="H18" s="563">
        <f t="shared" si="1"/>
        <v>177.51666666666665</v>
      </c>
      <c r="I18" s="563"/>
      <c r="J18" s="563"/>
    </row>
    <row r="19" spans="1:10" s="249" customFormat="1" ht="14.25" customHeight="1" x14ac:dyDescent="0.2">
      <c r="A19" s="559" t="s">
        <v>161</v>
      </c>
      <c r="B19" s="559"/>
      <c r="C19" s="251">
        <v>40</v>
      </c>
      <c r="D19" s="252" t="s">
        <v>60</v>
      </c>
      <c r="E19" s="253">
        <f t="shared" si="2"/>
        <v>10</v>
      </c>
      <c r="F19" s="349">
        <v>571.22</v>
      </c>
      <c r="G19" s="253">
        <f t="shared" si="0"/>
        <v>541.29</v>
      </c>
      <c r="H19" s="563">
        <f t="shared" si="1"/>
        <v>200.47777777777776</v>
      </c>
      <c r="I19" s="563"/>
      <c r="J19" s="563"/>
    </row>
    <row r="20" spans="1:10" s="249" customFormat="1" ht="14.25" customHeight="1" x14ac:dyDescent="0.2">
      <c r="A20" s="559" t="s">
        <v>161</v>
      </c>
      <c r="B20" s="559"/>
      <c r="C20" s="251">
        <v>50</v>
      </c>
      <c r="D20" s="252" t="s">
        <v>60</v>
      </c>
      <c r="E20" s="253">
        <f t="shared" si="2"/>
        <v>10</v>
      </c>
      <c r="F20" s="349">
        <v>585.16</v>
      </c>
      <c r="G20" s="253">
        <f t="shared" si="0"/>
        <v>578.19000000000005</v>
      </c>
      <c r="H20" s="563">
        <f t="shared" si="1"/>
        <v>214.14444444444447</v>
      </c>
      <c r="I20" s="563"/>
      <c r="J20" s="563"/>
    </row>
    <row r="21" spans="1:10" s="249" customFormat="1" ht="14.25" customHeight="1" x14ac:dyDescent="0.2">
      <c r="A21" s="559" t="s">
        <v>161</v>
      </c>
      <c r="B21" s="559"/>
      <c r="C21" s="251">
        <v>60</v>
      </c>
      <c r="D21" s="252" t="s">
        <v>60</v>
      </c>
      <c r="E21" s="253">
        <f t="shared" si="2"/>
        <v>10</v>
      </c>
      <c r="F21" s="349">
        <v>589.57000000000005</v>
      </c>
      <c r="G21" s="253">
        <f t="shared" si="0"/>
        <v>587.36500000000001</v>
      </c>
      <c r="H21" s="563">
        <f t="shared" si="1"/>
        <v>217.54259259259257</v>
      </c>
      <c r="I21" s="563"/>
      <c r="J21" s="563"/>
    </row>
    <row r="22" spans="1:10" s="249" customFormat="1" ht="14.25" customHeight="1" x14ac:dyDescent="0.2">
      <c r="A22" s="559" t="s">
        <v>161</v>
      </c>
      <c r="B22" s="559"/>
      <c r="C22" s="251">
        <v>70</v>
      </c>
      <c r="D22" s="252" t="s">
        <v>60</v>
      </c>
      <c r="E22" s="253">
        <f t="shared" si="2"/>
        <v>10</v>
      </c>
      <c r="F22" s="349">
        <v>543.27</v>
      </c>
      <c r="G22" s="253">
        <f t="shared" si="0"/>
        <v>566.42000000000007</v>
      </c>
      <c r="H22" s="563">
        <f t="shared" si="1"/>
        <v>209.78518518518521</v>
      </c>
      <c r="I22" s="563"/>
      <c r="J22" s="563"/>
    </row>
    <row r="23" spans="1:10" s="249" customFormat="1" ht="14.25" customHeight="1" x14ac:dyDescent="0.2">
      <c r="A23" s="559" t="s">
        <v>161</v>
      </c>
      <c r="B23" s="559"/>
      <c r="C23" s="251">
        <v>80</v>
      </c>
      <c r="D23" s="252" t="s">
        <v>60</v>
      </c>
      <c r="E23" s="253">
        <f t="shared" si="2"/>
        <v>10</v>
      </c>
      <c r="F23" s="349">
        <v>464.56</v>
      </c>
      <c r="G23" s="253">
        <f t="shared" si="0"/>
        <v>503.91499999999996</v>
      </c>
      <c r="H23" s="563">
        <f t="shared" si="1"/>
        <v>186.63518518518518</v>
      </c>
      <c r="I23" s="563"/>
      <c r="J23" s="563"/>
    </row>
    <row r="24" spans="1:10" s="249" customFormat="1" ht="14.25" customHeight="1" x14ac:dyDescent="0.2">
      <c r="A24" s="559" t="s">
        <v>161</v>
      </c>
      <c r="B24" s="559"/>
      <c r="C24" s="251">
        <v>90</v>
      </c>
      <c r="D24" s="252" t="s">
        <v>60</v>
      </c>
      <c r="E24" s="253">
        <f t="shared" si="2"/>
        <v>10</v>
      </c>
      <c r="F24" s="349">
        <v>388.66</v>
      </c>
      <c r="G24" s="253">
        <f t="shared" si="0"/>
        <v>426.61</v>
      </c>
      <c r="H24" s="563">
        <f t="shared" si="1"/>
        <v>158.00370370370371</v>
      </c>
      <c r="I24" s="563"/>
      <c r="J24" s="563"/>
    </row>
    <row r="25" spans="1:10" s="249" customFormat="1" ht="14.25" customHeight="1" x14ac:dyDescent="0.2">
      <c r="A25" s="559" t="s">
        <v>161</v>
      </c>
      <c r="B25" s="559"/>
      <c r="C25" s="251">
        <v>100</v>
      </c>
      <c r="D25" s="252" t="s">
        <v>60</v>
      </c>
      <c r="E25" s="253">
        <f t="shared" si="2"/>
        <v>10</v>
      </c>
      <c r="F25" s="349">
        <v>271.12</v>
      </c>
      <c r="G25" s="253">
        <f t="shared" si="0"/>
        <v>329.89</v>
      </c>
      <c r="H25" s="563">
        <f t="shared" si="1"/>
        <v>122.18148148148147</v>
      </c>
      <c r="I25" s="563"/>
      <c r="J25" s="563"/>
    </row>
    <row r="26" spans="1:10" s="249" customFormat="1" ht="14.25" customHeight="1" x14ac:dyDescent="0.2">
      <c r="A26" s="559" t="s">
        <v>161</v>
      </c>
      <c r="B26" s="559"/>
      <c r="C26" s="251">
        <v>110</v>
      </c>
      <c r="D26" s="252" t="s">
        <v>60</v>
      </c>
      <c r="E26" s="253">
        <f t="shared" si="2"/>
        <v>10</v>
      </c>
      <c r="F26" s="349">
        <v>128.68</v>
      </c>
      <c r="G26" s="253">
        <f t="shared" si="0"/>
        <v>199.9</v>
      </c>
      <c r="H26" s="563">
        <f t="shared" si="1"/>
        <v>74.037037037037038</v>
      </c>
      <c r="I26" s="563"/>
      <c r="J26" s="563"/>
    </row>
    <row r="27" spans="1:10" s="249" customFormat="1" ht="14.25" customHeight="1" x14ac:dyDescent="0.2">
      <c r="A27" s="559" t="s">
        <v>161</v>
      </c>
      <c r="B27" s="559"/>
      <c r="C27" s="251">
        <v>130</v>
      </c>
      <c r="D27" s="252" t="s">
        <v>60</v>
      </c>
      <c r="E27" s="253">
        <f>IF(C26=0,0,IF(C27=0,0,(C27-C26)))</f>
        <v>20</v>
      </c>
      <c r="F27" s="349">
        <v>46.74</v>
      </c>
      <c r="G27" s="253">
        <f>IF(E27=0," ",(F26+F27)*0.5)</f>
        <v>87.710000000000008</v>
      </c>
      <c r="H27" s="563">
        <f>IF(E27=0," ",E27*G27/27)</f>
        <v>64.970370370370375</v>
      </c>
      <c r="I27" s="563"/>
      <c r="J27" s="563"/>
    </row>
    <row r="28" spans="1:10" s="249" customFormat="1" ht="14.25" customHeight="1" x14ac:dyDescent="0.2">
      <c r="A28" s="559" t="s">
        <v>161</v>
      </c>
      <c r="B28" s="559"/>
      <c r="C28" s="251">
        <v>133.26</v>
      </c>
      <c r="D28" s="252" t="s">
        <v>60</v>
      </c>
      <c r="E28" s="253">
        <f>IF(C27=0,0,IF(C28=0,0,(C28-C27)))</f>
        <v>3.2599999999999909</v>
      </c>
      <c r="F28" s="349">
        <v>10.09</v>
      </c>
      <c r="G28" s="253">
        <f>IF(E28=0," ",(F27+F28)*0.5)</f>
        <v>28.414999999999999</v>
      </c>
      <c r="H28" s="563">
        <f>IF(E28=0," ",E28*G28/27)</f>
        <v>3.4308481481481383</v>
      </c>
      <c r="I28" s="563"/>
      <c r="J28" s="563"/>
    </row>
    <row r="29" spans="1:10" s="249" customFormat="1" ht="14.25" customHeight="1" x14ac:dyDescent="0.2">
      <c r="A29" s="559"/>
      <c r="B29" s="559"/>
      <c r="C29" s="251"/>
      <c r="D29" s="252"/>
      <c r="E29" s="253">
        <f t="shared" si="2"/>
        <v>0</v>
      </c>
      <c r="F29" s="349"/>
      <c r="G29" s="253" t="str">
        <f t="shared" si="0"/>
        <v xml:space="preserve"> </v>
      </c>
      <c r="H29" s="557" t="str">
        <f t="shared" si="1"/>
        <v xml:space="preserve"> </v>
      </c>
      <c r="I29" s="557"/>
      <c r="J29" s="557"/>
    </row>
    <row r="30" spans="1:10" s="249" customFormat="1" ht="14.25" customHeight="1" x14ac:dyDescent="0.2">
      <c r="A30" s="559"/>
      <c r="B30" s="559"/>
      <c r="C30" s="251"/>
      <c r="D30" s="252"/>
      <c r="E30" s="253">
        <f t="shared" si="2"/>
        <v>0</v>
      </c>
      <c r="F30" s="349"/>
      <c r="G30" s="254" t="s">
        <v>151</v>
      </c>
      <c r="H30" s="560">
        <f>SUM(H16:J29)</f>
        <v>1858.7309611111111</v>
      </c>
      <c r="I30" s="560"/>
      <c r="J30" s="560"/>
    </row>
    <row r="31" spans="1:10" s="249" customFormat="1" ht="14.25" customHeight="1" x14ac:dyDescent="0.2">
      <c r="A31" s="559"/>
      <c r="B31" s="559"/>
      <c r="C31" s="251"/>
      <c r="D31" s="252"/>
      <c r="E31" s="253"/>
      <c r="F31" s="349"/>
      <c r="G31" s="499" t="s">
        <v>39</v>
      </c>
      <c r="H31" s="564">
        <v>1882</v>
      </c>
      <c r="I31" s="564"/>
      <c r="J31" s="564"/>
    </row>
    <row r="32" spans="1:10" s="249" customFormat="1" ht="14.25" customHeight="1" x14ac:dyDescent="0.2">
      <c r="A32" s="561" t="s">
        <v>239</v>
      </c>
      <c r="B32" s="562"/>
      <c r="C32" s="251"/>
      <c r="D32" s="252"/>
      <c r="E32" s="253"/>
      <c r="F32" s="349"/>
      <c r="G32" s="253"/>
      <c r="H32" s="563"/>
      <c r="I32" s="563"/>
      <c r="J32" s="563"/>
    </row>
    <row r="33" spans="1:12" s="249" customFormat="1" ht="14.25" customHeight="1" x14ac:dyDescent="0.2">
      <c r="A33" s="559" t="s">
        <v>36</v>
      </c>
      <c r="B33" s="559"/>
      <c r="C33" s="251">
        <v>1426</v>
      </c>
      <c r="D33" s="252" t="s">
        <v>60</v>
      </c>
      <c r="E33" s="253" t="s">
        <v>162</v>
      </c>
      <c r="F33" s="349"/>
      <c r="G33" s="253" t="s">
        <v>162</v>
      </c>
      <c r="H33" s="563">
        <v>18</v>
      </c>
      <c r="I33" s="563"/>
      <c r="J33" s="563"/>
    </row>
    <row r="34" spans="1:12" s="249" customFormat="1" ht="14.25" customHeight="1" x14ac:dyDescent="0.2">
      <c r="A34" s="555"/>
      <c r="B34" s="556"/>
      <c r="C34" s="258"/>
      <c r="D34" s="259"/>
      <c r="E34" s="253" t="s">
        <v>162</v>
      </c>
      <c r="F34" s="389"/>
      <c r="G34" s="260" t="s">
        <v>162</v>
      </c>
      <c r="H34" s="557"/>
      <c r="I34" s="557"/>
      <c r="J34" s="557"/>
    </row>
    <row r="35" spans="1:12" s="249" customFormat="1" ht="14.25" customHeight="1" x14ac:dyDescent="0.2">
      <c r="A35" s="261"/>
      <c r="B35" s="262"/>
      <c r="C35" s="262"/>
      <c r="D35" s="262"/>
      <c r="E35" s="262"/>
      <c r="F35" s="262"/>
      <c r="G35" s="263" t="s">
        <v>163</v>
      </c>
      <c r="H35" s="558">
        <f>H13+H31+H33</f>
        <v>3100</v>
      </c>
      <c r="I35" s="558"/>
      <c r="J35" s="558"/>
    </row>
    <row r="36" spans="1:12" s="41" customFormat="1" ht="14.25" customHeight="1" x14ac:dyDescent="0.2">
      <c r="C36" s="39"/>
      <c r="D36" s="39"/>
      <c r="E36" s="39"/>
      <c r="F36" s="39"/>
      <c r="G36" s="39"/>
      <c r="H36" s="39"/>
      <c r="I36" s="39"/>
    </row>
    <row r="37" spans="1:12" s="41" customFormat="1" ht="14.25" customHeight="1" x14ac:dyDescent="0.2">
      <c r="C37" s="39"/>
      <c r="D37" s="39"/>
      <c r="E37" s="39"/>
      <c r="F37" s="39"/>
      <c r="G37" s="39"/>
      <c r="H37" s="39"/>
      <c r="I37" s="39"/>
      <c r="L37" s="68"/>
    </row>
    <row r="38" spans="1:12" s="41" customFormat="1" ht="14.25" customHeight="1" x14ac:dyDescent="0.2">
      <c r="C38" s="39"/>
      <c r="D38" s="39"/>
      <c r="E38" s="39"/>
      <c r="F38" s="39"/>
      <c r="G38" s="39"/>
      <c r="H38" s="39"/>
      <c r="I38" s="39"/>
    </row>
    <row r="39" spans="1:12" s="41" customFormat="1" ht="14.25" customHeight="1" x14ac:dyDescent="0.2">
      <c r="C39" s="361" t="s">
        <v>96</v>
      </c>
      <c r="D39" s="362" t="s">
        <v>196</v>
      </c>
      <c r="E39" s="39"/>
      <c r="F39" s="39"/>
      <c r="G39" s="39"/>
      <c r="H39" s="39"/>
      <c r="I39" s="39"/>
    </row>
    <row r="40" spans="1:12" s="41" customFormat="1" ht="14.25" customHeight="1" x14ac:dyDescent="0.2">
      <c r="C40" s="39"/>
      <c r="D40" s="362" t="s">
        <v>195</v>
      </c>
      <c r="E40" s="39"/>
      <c r="F40" s="39"/>
      <c r="G40" s="39"/>
      <c r="H40" s="39"/>
      <c r="I40" s="39"/>
    </row>
    <row r="41" spans="1:12" s="41" customFormat="1" ht="14.25" customHeight="1" x14ac:dyDescent="0.2">
      <c r="C41" s="39"/>
      <c r="D41" s="39"/>
      <c r="E41" s="39"/>
      <c r="F41" s="39"/>
      <c r="G41" s="39"/>
      <c r="H41" s="39"/>
      <c r="I41" s="39"/>
    </row>
    <row r="42" spans="1:12" s="41" customFormat="1" ht="14.25" customHeight="1" x14ac:dyDescent="0.2">
      <c r="C42" s="39"/>
      <c r="D42" s="39"/>
      <c r="E42" s="39"/>
      <c r="F42" s="39"/>
      <c r="G42" s="39"/>
      <c r="H42" s="39"/>
      <c r="I42" s="39"/>
    </row>
    <row r="43" spans="1:12" s="41" customFormat="1" ht="14.25" customHeight="1" x14ac:dyDescent="0.2">
      <c r="C43" s="39"/>
      <c r="D43" s="39"/>
      <c r="E43" s="39"/>
      <c r="F43" s="39"/>
      <c r="G43" s="39"/>
      <c r="H43" s="39"/>
      <c r="I43" s="39"/>
    </row>
    <row r="44" spans="1:12" s="41" customFormat="1" ht="14.25" customHeight="1" x14ac:dyDescent="0.2">
      <c r="C44" s="39"/>
      <c r="D44" s="39"/>
      <c r="E44" s="39"/>
      <c r="F44" s="39"/>
      <c r="G44" s="39"/>
      <c r="H44" s="39"/>
      <c r="I44" s="39"/>
    </row>
    <row r="45" spans="1:12" s="41" customFormat="1" ht="14.25" customHeight="1" x14ac:dyDescent="0.2">
      <c r="C45" s="39"/>
      <c r="D45" s="39"/>
      <c r="E45" s="39"/>
      <c r="F45" s="39"/>
      <c r="G45" s="39"/>
      <c r="H45" s="39"/>
      <c r="I45" s="39"/>
    </row>
    <row r="46" spans="1:12" s="41" customFormat="1" ht="14.25" customHeight="1" x14ac:dyDescent="0.2">
      <c r="C46" s="39"/>
      <c r="D46" s="39"/>
      <c r="E46" s="39"/>
      <c r="F46" s="39"/>
      <c r="G46" s="39"/>
      <c r="H46" s="39"/>
      <c r="I46" s="39"/>
    </row>
    <row r="47" spans="1:12" s="41" customFormat="1" ht="14.25" customHeight="1" x14ac:dyDescent="0.2">
      <c r="C47" s="39"/>
      <c r="D47" s="39"/>
      <c r="E47" s="39"/>
      <c r="F47" s="39"/>
      <c r="G47" s="39"/>
      <c r="H47" s="39"/>
      <c r="I47" s="39"/>
    </row>
    <row r="48" spans="1:12" s="41" customFormat="1" ht="14.25" customHeight="1" x14ac:dyDescent="0.2">
      <c r="C48" s="39"/>
      <c r="D48" s="39"/>
      <c r="E48" s="39"/>
      <c r="F48" s="39"/>
      <c r="G48" s="39"/>
      <c r="H48" s="39"/>
      <c r="I48" s="39"/>
    </row>
    <row r="49" spans="3:9" s="41" customFormat="1" ht="14.25" customHeight="1" x14ac:dyDescent="0.2">
      <c r="C49" s="39"/>
      <c r="D49" s="39"/>
      <c r="E49" s="39"/>
      <c r="F49" s="39"/>
      <c r="G49" s="39"/>
      <c r="H49" s="39"/>
      <c r="I49" s="39"/>
    </row>
    <row r="50" spans="3:9" s="41" customFormat="1" ht="14.25" customHeight="1" x14ac:dyDescent="0.2">
      <c r="C50" s="39"/>
      <c r="D50" s="39"/>
      <c r="E50" s="39"/>
      <c r="F50" s="39"/>
      <c r="G50" s="39"/>
      <c r="H50" s="39"/>
      <c r="I50" s="39"/>
    </row>
    <row r="51" spans="3:9" s="41" customFormat="1" ht="14.25" customHeight="1" x14ac:dyDescent="0.2">
      <c r="C51" s="39"/>
      <c r="D51" s="39"/>
      <c r="E51" s="39"/>
      <c r="F51" s="39"/>
      <c r="G51" s="39"/>
      <c r="H51" s="39"/>
      <c r="I51" s="39"/>
    </row>
    <row r="52" spans="3:9" s="41" customFormat="1" ht="14.25" customHeight="1" x14ac:dyDescent="0.2">
      <c r="C52" s="39"/>
      <c r="D52" s="39"/>
      <c r="E52" s="39"/>
      <c r="F52" s="39"/>
      <c r="G52" s="39"/>
      <c r="H52" s="39"/>
      <c r="I52" s="39"/>
    </row>
    <row r="53" spans="3:9" s="41" customFormat="1" ht="14.25" customHeight="1" x14ac:dyDescent="0.2">
      <c r="C53" s="39"/>
      <c r="D53" s="39"/>
      <c r="E53" s="39"/>
      <c r="F53" s="39"/>
      <c r="G53" s="39"/>
      <c r="H53" s="39"/>
      <c r="I53" s="39"/>
    </row>
    <row r="54" spans="3:9" s="41" customFormat="1" ht="14.25" customHeight="1" x14ac:dyDescent="0.2">
      <c r="C54" s="39"/>
      <c r="D54" s="39"/>
      <c r="E54" s="39"/>
      <c r="F54" s="39"/>
      <c r="G54" s="39"/>
      <c r="H54" s="39"/>
      <c r="I54" s="39"/>
    </row>
    <row r="55" spans="3:9" s="41" customFormat="1" ht="14.25" customHeight="1" x14ac:dyDescent="0.2">
      <c r="C55" s="39"/>
      <c r="D55" s="39"/>
      <c r="E55" s="39"/>
      <c r="F55" s="39"/>
      <c r="G55" s="39"/>
      <c r="H55" s="39"/>
      <c r="I55" s="39"/>
    </row>
    <row r="56" spans="3:9" s="41" customFormat="1" ht="14.25" customHeight="1" x14ac:dyDescent="0.2">
      <c r="C56" s="39"/>
      <c r="D56" s="39"/>
      <c r="E56" s="39"/>
      <c r="F56" s="39"/>
      <c r="G56" s="39"/>
      <c r="H56" s="39"/>
      <c r="I56" s="39"/>
    </row>
    <row r="57" spans="3:9" s="41" customFormat="1" ht="14.25" customHeight="1" x14ac:dyDescent="0.2">
      <c r="C57" s="39"/>
      <c r="D57" s="39"/>
      <c r="E57" s="39"/>
      <c r="F57" s="39"/>
      <c r="G57" s="39"/>
      <c r="H57" s="39"/>
      <c r="I57" s="39"/>
    </row>
    <row r="58" spans="3:9" s="41" customFormat="1" ht="14.25" customHeight="1" x14ac:dyDescent="0.2">
      <c r="C58" s="39"/>
      <c r="D58" s="39"/>
      <c r="E58" s="39"/>
      <c r="F58" s="39"/>
      <c r="G58" s="39"/>
      <c r="H58" s="39"/>
      <c r="I58" s="39"/>
    </row>
    <row r="59" spans="3:9" s="41" customFormat="1" ht="14.25" customHeight="1" x14ac:dyDescent="0.2">
      <c r="C59" s="39"/>
      <c r="D59" s="39"/>
      <c r="E59" s="39"/>
      <c r="F59" s="39"/>
      <c r="G59" s="39"/>
      <c r="H59" s="39"/>
      <c r="I59" s="39"/>
    </row>
    <row r="60" spans="3:9" s="41" customFormat="1" ht="14.25" customHeight="1" x14ac:dyDescent="0.2">
      <c r="C60" s="39"/>
      <c r="D60" s="39"/>
      <c r="E60" s="39"/>
      <c r="F60" s="39"/>
      <c r="G60" s="39"/>
      <c r="H60" s="39"/>
      <c r="I60" s="39"/>
    </row>
    <row r="61" spans="3:9" s="41" customFormat="1" ht="14.25" customHeight="1" x14ac:dyDescent="0.2">
      <c r="C61" s="39"/>
      <c r="D61" s="39"/>
      <c r="E61" s="39"/>
      <c r="F61" s="39"/>
      <c r="G61" s="39"/>
      <c r="H61" s="39"/>
      <c r="I61" s="39"/>
    </row>
    <row r="62" spans="3:9" s="41" customFormat="1" ht="14.25" customHeight="1" x14ac:dyDescent="0.2">
      <c r="C62" s="39"/>
      <c r="D62" s="39"/>
      <c r="E62" s="39"/>
      <c r="F62" s="39"/>
      <c r="G62" s="39"/>
      <c r="H62" s="39"/>
      <c r="I62" s="39"/>
    </row>
    <row r="63" spans="3:9" s="41" customFormat="1" ht="14.25" customHeight="1" x14ac:dyDescent="0.2">
      <c r="C63" s="39"/>
      <c r="D63" s="39"/>
      <c r="E63" s="39"/>
      <c r="F63" s="39"/>
      <c r="G63" s="39"/>
      <c r="H63" s="39"/>
      <c r="I63" s="39"/>
    </row>
    <row r="64" spans="3:9" s="41" customFormat="1" ht="14.25" customHeight="1" x14ac:dyDescent="0.2">
      <c r="C64" s="39"/>
      <c r="D64" s="39"/>
      <c r="E64" s="39"/>
      <c r="F64" s="39"/>
      <c r="G64" s="39"/>
      <c r="H64" s="39"/>
      <c r="I64" s="39"/>
    </row>
    <row r="65" spans="3:9" s="41" customFormat="1" ht="14.25" customHeight="1" x14ac:dyDescent="0.2">
      <c r="C65" s="39"/>
      <c r="D65" s="39"/>
      <c r="E65" s="39"/>
      <c r="F65" s="39"/>
      <c r="G65" s="39"/>
      <c r="H65" s="39"/>
      <c r="I65" s="39"/>
    </row>
    <row r="66" spans="3:9" s="41" customFormat="1" ht="14.25" customHeight="1" x14ac:dyDescent="0.2">
      <c r="C66" s="39"/>
      <c r="D66" s="39"/>
      <c r="E66" s="39"/>
      <c r="F66" s="39"/>
      <c r="G66" s="39"/>
      <c r="H66" s="39"/>
      <c r="I66" s="39"/>
    </row>
    <row r="67" spans="3:9" s="41" customFormat="1" ht="14.25" customHeight="1" x14ac:dyDescent="0.2">
      <c r="C67" s="39"/>
      <c r="D67" s="39"/>
      <c r="E67" s="39"/>
      <c r="F67" s="39"/>
      <c r="G67" s="39"/>
      <c r="H67" s="39"/>
      <c r="I67" s="39"/>
    </row>
    <row r="68" spans="3:9" s="41" customFormat="1" ht="14.25" customHeight="1" x14ac:dyDescent="0.2">
      <c r="C68" s="39"/>
      <c r="D68" s="39"/>
      <c r="E68" s="39"/>
      <c r="F68" s="39"/>
      <c r="G68" s="39"/>
      <c r="H68" s="39"/>
      <c r="I68" s="39"/>
    </row>
    <row r="69" spans="3:9" s="41" customFormat="1" ht="14.25" customHeight="1" x14ac:dyDescent="0.2">
      <c r="C69" s="39"/>
      <c r="D69" s="39"/>
      <c r="E69" s="39"/>
      <c r="F69" s="39"/>
      <c r="G69" s="39"/>
      <c r="H69" s="39"/>
      <c r="I69" s="39"/>
    </row>
    <row r="70" spans="3:9" s="41" customFormat="1" ht="14.25" customHeight="1" x14ac:dyDescent="0.2">
      <c r="C70" s="39"/>
      <c r="D70" s="39"/>
      <c r="E70" s="39"/>
      <c r="F70" s="39"/>
      <c r="G70" s="39"/>
      <c r="H70" s="39"/>
      <c r="I70" s="39"/>
    </row>
    <row r="71" spans="3:9" s="41" customFormat="1" ht="14.25" customHeight="1" x14ac:dyDescent="0.2">
      <c r="C71" s="39"/>
      <c r="D71" s="39"/>
      <c r="E71" s="39"/>
      <c r="F71" s="39"/>
      <c r="G71" s="39"/>
      <c r="H71" s="39"/>
      <c r="I71" s="39"/>
    </row>
    <row r="72" spans="3:9" s="41" customFormat="1" ht="14.25" customHeight="1" x14ac:dyDescent="0.2">
      <c r="C72" s="39"/>
      <c r="D72" s="39"/>
      <c r="E72" s="39"/>
      <c r="F72" s="39"/>
      <c r="G72" s="39"/>
      <c r="H72" s="39"/>
      <c r="I72" s="39"/>
    </row>
    <row r="73" spans="3:9" s="41" customFormat="1" ht="14.25" customHeight="1" x14ac:dyDescent="0.2">
      <c r="C73" s="39"/>
      <c r="D73" s="39"/>
      <c r="E73" s="39"/>
      <c r="F73" s="39"/>
      <c r="G73" s="39"/>
      <c r="H73" s="39"/>
      <c r="I73" s="39"/>
    </row>
    <row r="74" spans="3:9" s="41" customFormat="1" ht="14.25" customHeight="1" x14ac:dyDescent="0.2">
      <c r="C74" s="39"/>
      <c r="D74" s="39"/>
      <c r="E74" s="39"/>
      <c r="F74" s="39"/>
      <c r="G74" s="39"/>
      <c r="H74" s="39"/>
      <c r="I74" s="39"/>
    </row>
    <row r="75" spans="3:9" s="41" customFormat="1" ht="14.25" customHeight="1" x14ac:dyDescent="0.2">
      <c r="C75" s="39"/>
      <c r="D75" s="39"/>
      <c r="E75" s="39"/>
      <c r="F75" s="39"/>
      <c r="G75" s="39"/>
      <c r="H75" s="39"/>
      <c r="I75" s="39"/>
    </row>
    <row r="76" spans="3:9" s="41" customFormat="1" ht="14.25" customHeight="1" x14ac:dyDescent="0.2">
      <c r="C76" s="39"/>
      <c r="D76" s="39"/>
      <c r="E76" s="39"/>
      <c r="F76" s="39"/>
      <c r="G76" s="39"/>
      <c r="H76" s="39"/>
      <c r="I76" s="39"/>
    </row>
    <row r="77" spans="3:9" s="41" customFormat="1" ht="14.25" customHeight="1" x14ac:dyDescent="0.2">
      <c r="C77" s="39"/>
      <c r="D77" s="39"/>
      <c r="E77" s="39"/>
      <c r="F77" s="39"/>
      <c r="G77" s="39"/>
      <c r="H77" s="39"/>
      <c r="I77" s="39"/>
    </row>
    <row r="78" spans="3:9" s="41" customFormat="1" ht="14.25" customHeight="1" x14ac:dyDescent="0.2">
      <c r="C78" s="39"/>
      <c r="D78" s="39"/>
      <c r="E78" s="39"/>
      <c r="F78" s="39"/>
      <c r="G78" s="39"/>
      <c r="H78" s="39"/>
      <c r="I78" s="39"/>
    </row>
    <row r="79" spans="3:9" s="41" customFormat="1" ht="14.25" customHeight="1" x14ac:dyDescent="0.2">
      <c r="C79" s="39"/>
      <c r="D79" s="39"/>
      <c r="E79" s="39"/>
      <c r="F79" s="39"/>
      <c r="G79" s="39"/>
      <c r="H79" s="39"/>
      <c r="I79" s="39"/>
    </row>
    <row r="80" spans="3:9" s="41" customFormat="1" ht="14.25" customHeight="1" x14ac:dyDescent="0.2">
      <c r="C80" s="39"/>
      <c r="D80" s="39"/>
      <c r="E80" s="39"/>
      <c r="F80" s="39"/>
      <c r="G80" s="39"/>
      <c r="H80" s="39"/>
      <c r="I80" s="39"/>
    </row>
    <row r="81" spans="3:9" s="41" customFormat="1" ht="14.25" customHeight="1" x14ac:dyDescent="0.2">
      <c r="C81" s="39"/>
      <c r="D81" s="39"/>
      <c r="E81" s="39"/>
      <c r="F81" s="39"/>
      <c r="G81" s="39"/>
      <c r="H81" s="39"/>
      <c r="I81" s="39"/>
    </row>
    <row r="82" spans="3:9" s="41" customFormat="1" ht="14.25" customHeight="1" x14ac:dyDescent="0.2">
      <c r="C82" s="39"/>
      <c r="D82" s="39"/>
      <c r="E82" s="39"/>
      <c r="F82" s="39"/>
      <c r="G82" s="39"/>
      <c r="H82" s="39"/>
      <c r="I82" s="39"/>
    </row>
    <row r="83" spans="3:9" s="41" customFormat="1" ht="14.25" customHeight="1" x14ac:dyDescent="0.2">
      <c r="C83" s="39"/>
      <c r="D83" s="39"/>
      <c r="E83" s="39"/>
      <c r="F83" s="39"/>
      <c r="G83" s="39"/>
      <c r="H83" s="39"/>
      <c r="I83" s="39"/>
    </row>
    <row r="84" spans="3:9" s="41" customFormat="1" ht="14.25" customHeight="1" x14ac:dyDescent="0.2">
      <c r="C84" s="39"/>
      <c r="D84" s="39"/>
      <c r="E84" s="39"/>
      <c r="F84" s="39"/>
      <c r="G84" s="39"/>
      <c r="H84" s="39"/>
      <c r="I84" s="39"/>
    </row>
    <row r="85" spans="3:9" s="41" customFormat="1" ht="14.25" customHeight="1" x14ac:dyDescent="0.2">
      <c r="C85" s="39"/>
      <c r="D85" s="39"/>
      <c r="E85" s="39"/>
      <c r="F85" s="39"/>
      <c r="G85" s="39"/>
      <c r="H85" s="39"/>
      <c r="I85" s="39"/>
    </row>
    <row r="86" spans="3:9" s="41" customFormat="1" ht="15" x14ac:dyDescent="0.2">
      <c r="C86" s="39"/>
      <c r="D86" s="39"/>
      <c r="E86" s="39"/>
      <c r="F86" s="39"/>
      <c r="G86" s="39"/>
      <c r="H86" s="39"/>
      <c r="I86" s="39"/>
    </row>
    <row r="87" spans="3:9" s="41" customFormat="1" ht="15" x14ac:dyDescent="0.2">
      <c r="C87" s="39"/>
      <c r="D87" s="39"/>
      <c r="E87" s="39"/>
      <c r="F87" s="39"/>
      <c r="G87" s="39"/>
      <c r="H87" s="39"/>
      <c r="I87" s="39"/>
    </row>
    <row r="88" spans="3:9" s="41" customFormat="1" ht="15" x14ac:dyDescent="0.2">
      <c r="C88" s="39"/>
      <c r="D88" s="39"/>
      <c r="E88" s="39"/>
      <c r="F88" s="39"/>
      <c r="G88" s="39"/>
      <c r="H88" s="39"/>
      <c r="I88" s="39"/>
    </row>
    <row r="89" spans="3:9" s="41" customFormat="1" ht="15" x14ac:dyDescent="0.2">
      <c r="C89" s="39"/>
      <c r="D89" s="39"/>
      <c r="E89" s="39"/>
      <c r="F89" s="39"/>
      <c r="G89" s="39"/>
      <c r="H89" s="39"/>
      <c r="I89" s="39"/>
    </row>
    <row r="90" spans="3:9" s="41" customFormat="1" ht="15" x14ac:dyDescent="0.2">
      <c r="C90" s="39"/>
      <c r="D90" s="39"/>
      <c r="E90" s="39"/>
      <c r="F90" s="39"/>
      <c r="G90" s="39"/>
      <c r="H90" s="39"/>
      <c r="I90" s="39"/>
    </row>
    <row r="91" spans="3:9" x14ac:dyDescent="0.2">
      <c r="C91" s="38"/>
      <c r="D91" s="38"/>
      <c r="E91" s="38"/>
      <c r="F91" s="38"/>
      <c r="G91" s="38"/>
      <c r="H91" s="38"/>
    </row>
    <row r="92" spans="3:9" x14ac:dyDescent="0.2">
      <c r="C92" s="38"/>
      <c r="D92" s="38"/>
      <c r="E92" s="38"/>
      <c r="F92" s="38"/>
      <c r="G92" s="38"/>
      <c r="H92" s="38"/>
    </row>
    <row r="93" spans="3:9" x14ac:dyDescent="0.2">
      <c r="C93" s="38"/>
      <c r="D93" s="38"/>
      <c r="E93" s="38"/>
      <c r="F93" s="38"/>
      <c r="G93" s="38"/>
      <c r="H93" s="38"/>
    </row>
    <row r="94" spans="3:9" x14ac:dyDescent="0.2">
      <c r="C94" s="38"/>
      <c r="D94" s="38"/>
      <c r="E94" s="38"/>
      <c r="F94" s="38"/>
      <c r="G94" s="38"/>
      <c r="H94" s="38"/>
    </row>
    <row r="95" spans="3:9" x14ac:dyDescent="0.2">
      <c r="C95" s="38"/>
      <c r="D95" s="38"/>
      <c r="E95" s="38"/>
      <c r="F95" s="38"/>
      <c r="G95" s="38"/>
      <c r="H95" s="38"/>
    </row>
    <row r="96" spans="3:9" x14ac:dyDescent="0.2">
      <c r="C96" s="38"/>
      <c r="D96" s="38"/>
      <c r="E96" s="38"/>
      <c r="F96" s="38"/>
      <c r="G96" s="38"/>
      <c r="H96" s="38"/>
    </row>
    <row r="97" spans="3:8" x14ac:dyDescent="0.2">
      <c r="C97" s="38"/>
      <c r="D97" s="38"/>
      <c r="E97" s="38"/>
      <c r="F97" s="38"/>
      <c r="G97" s="38"/>
      <c r="H97" s="38"/>
    </row>
    <row r="98" spans="3:8" x14ac:dyDescent="0.2">
      <c r="C98" s="38"/>
      <c r="D98" s="38"/>
      <c r="E98" s="38"/>
      <c r="F98" s="38"/>
      <c r="G98" s="38"/>
      <c r="H98" s="38"/>
    </row>
    <row r="99" spans="3:8" x14ac:dyDescent="0.2">
      <c r="C99" s="38"/>
      <c r="D99" s="38"/>
      <c r="E99" s="38"/>
      <c r="F99" s="38"/>
      <c r="G99" s="38"/>
      <c r="H99" s="38"/>
    </row>
    <row r="100" spans="3:8" x14ac:dyDescent="0.2">
      <c r="C100" s="38"/>
      <c r="D100" s="38"/>
      <c r="E100" s="38"/>
      <c r="F100" s="38"/>
      <c r="G100" s="38"/>
      <c r="H100" s="38"/>
    </row>
    <row r="101" spans="3:8" x14ac:dyDescent="0.2">
      <c r="C101" s="38"/>
      <c r="D101" s="38"/>
      <c r="E101" s="38"/>
      <c r="F101" s="38"/>
      <c r="G101" s="38"/>
      <c r="H101" s="38"/>
    </row>
    <row r="102" spans="3:8" x14ac:dyDescent="0.2">
      <c r="C102" s="38"/>
      <c r="D102" s="38"/>
      <c r="E102" s="38"/>
      <c r="F102" s="38"/>
      <c r="G102" s="38"/>
      <c r="H102" s="38"/>
    </row>
    <row r="103" spans="3:8" x14ac:dyDescent="0.2">
      <c r="C103" s="38"/>
      <c r="D103" s="38"/>
      <c r="E103" s="38"/>
      <c r="F103" s="38"/>
      <c r="G103" s="38"/>
      <c r="H103" s="38"/>
    </row>
    <row r="104" spans="3:8" x14ac:dyDescent="0.2">
      <c r="C104" s="38"/>
      <c r="D104" s="38"/>
      <c r="E104" s="38"/>
      <c r="F104" s="38"/>
      <c r="G104" s="38"/>
      <c r="H104" s="38"/>
    </row>
    <row r="105" spans="3:8" x14ac:dyDescent="0.2">
      <c r="C105" s="38"/>
      <c r="D105" s="38"/>
      <c r="E105" s="38"/>
      <c r="F105" s="38"/>
      <c r="G105" s="38"/>
      <c r="H105" s="38"/>
    </row>
    <row r="106" spans="3:8" x14ac:dyDescent="0.2">
      <c r="C106" s="38"/>
      <c r="D106" s="38"/>
      <c r="E106" s="38"/>
      <c r="F106" s="38"/>
      <c r="G106" s="38"/>
      <c r="H106" s="38"/>
    </row>
    <row r="107" spans="3:8" x14ac:dyDescent="0.2">
      <c r="C107" s="38"/>
      <c r="D107" s="38"/>
      <c r="E107" s="38"/>
      <c r="F107" s="38"/>
      <c r="G107" s="38"/>
      <c r="H107" s="38"/>
    </row>
    <row r="108" spans="3:8" x14ac:dyDescent="0.2">
      <c r="C108" s="38"/>
      <c r="D108" s="38"/>
      <c r="E108" s="38"/>
      <c r="F108" s="38"/>
      <c r="G108" s="38"/>
      <c r="H108" s="38"/>
    </row>
    <row r="109" spans="3:8" x14ac:dyDescent="0.2">
      <c r="C109" s="38"/>
      <c r="D109" s="38"/>
      <c r="E109" s="38"/>
      <c r="F109" s="38"/>
      <c r="G109" s="38"/>
      <c r="H109" s="38"/>
    </row>
    <row r="110" spans="3:8" x14ac:dyDescent="0.2">
      <c r="C110" s="38"/>
      <c r="D110" s="38"/>
      <c r="E110" s="38"/>
      <c r="F110" s="38"/>
      <c r="G110" s="38"/>
      <c r="H110" s="38"/>
    </row>
    <row r="111" spans="3:8" x14ac:dyDescent="0.2">
      <c r="C111" s="38"/>
      <c r="D111" s="38"/>
      <c r="E111" s="38"/>
      <c r="F111" s="38"/>
      <c r="G111" s="38"/>
      <c r="H111" s="38"/>
    </row>
    <row r="112" spans="3:8" x14ac:dyDescent="0.2">
      <c r="C112" s="38"/>
      <c r="D112" s="38"/>
      <c r="E112" s="38"/>
      <c r="F112" s="38"/>
      <c r="G112" s="38"/>
      <c r="H112" s="38"/>
    </row>
    <row r="113" spans="3:8" x14ac:dyDescent="0.2">
      <c r="C113" s="38"/>
      <c r="D113" s="38"/>
      <c r="E113" s="38"/>
      <c r="F113" s="38"/>
      <c r="G113" s="38"/>
      <c r="H113" s="38"/>
    </row>
    <row r="114" spans="3:8" x14ac:dyDescent="0.2">
      <c r="C114" s="38"/>
      <c r="D114" s="38"/>
      <c r="E114" s="38"/>
      <c r="F114" s="38"/>
      <c r="G114" s="38"/>
      <c r="H114" s="38"/>
    </row>
    <row r="115" spans="3:8" x14ac:dyDescent="0.2">
      <c r="C115" s="38"/>
      <c r="D115" s="38"/>
      <c r="E115" s="38"/>
      <c r="F115" s="38"/>
      <c r="G115" s="38"/>
      <c r="H115" s="38"/>
    </row>
    <row r="116" spans="3:8" x14ac:dyDescent="0.2">
      <c r="C116" s="38"/>
      <c r="D116" s="38"/>
      <c r="E116" s="38"/>
      <c r="F116" s="38"/>
      <c r="G116" s="38"/>
      <c r="H116" s="38"/>
    </row>
    <row r="117" spans="3:8" x14ac:dyDescent="0.2">
      <c r="C117" s="38"/>
      <c r="D117" s="38"/>
      <c r="E117" s="38"/>
      <c r="F117" s="38"/>
      <c r="G117" s="38"/>
      <c r="H117" s="38"/>
    </row>
    <row r="118" spans="3:8" x14ac:dyDescent="0.2">
      <c r="C118" s="38"/>
      <c r="D118" s="38"/>
      <c r="E118" s="38"/>
      <c r="F118" s="38"/>
      <c r="G118" s="38"/>
      <c r="H118" s="38"/>
    </row>
    <row r="119" spans="3:8" x14ac:dyDescent="0.2">
      <c r="C119" s="38"/>
      <c r="D119" s="38"/>
      <c r="E119" s="38"/>
      <c r="F119" s="38"/>
      <c r="G119" s="38"/>
      <c r="H119" s="38"/>
    </row>
    <row r="120" spans="3:8" x14ac:dyDescent="0.2">
      <c r="C120" s="38"/>
      <c r="D120" s="38"/>
      <c r="E120" s="38"/>
      <c r="F120" s="38"/>
      <c r="G120" s="38"/>
      <c r="H120" s="38"/>
    </row>
    <row r="121" spans="3:8" x14ac:dyDescent="0.2">
      <c r="C121" s="38"/>
      <c r="D121" s="38"/>
      <c r="E121" s="38"/>
      <c r="F121" s="38"/>
      <c r="G121" s="38"/>
      <c r="H121" s="38"/>
    </row>
    <row r="122" spans="3:8" x14ac:dyDescent="0.2">
      <c r="C122" s="38"/>
      <c r="D122" s="38"/>
      <c r="E122" s="38"/>
      <c r="F122" s="38"/>
      <c r="G122" s="38"/>
      <c r="H122" s="38"/>
    </row>
    <row r="123" spans="3:8" x14ac:dyDescent="0.2">
      <c r="C123" s="38"/>
      <c r="D123" s="38"/>
      <c r="E123" s="38"/>
      <c r="F123" s="38"/>
      <c r="G123" s="38"/>
      <c r="H123" s="38"/>
    </row>
    <row r="124" spans="3:8" x14ac:dyDescent="0.2">
      <c r="C124" s="38"/>
      <c r="D124" s="38"/>
      <c r="E124" s="38"/>
      <c r="F124" s="38"/>
      <c r="G124" s="38"/>
      <c r="H124" s="38"/>
    </row>
    <row r="125" spans="3:8" x14ac:dyDescent="0.2">
      <c r="C125" s="38"/>
      <c r="D125" s="38"/>
      <c r="E125" s="38"/>
      <c r="F125" s="38"/>
      <c r="G125" s="38"/>
      <c r="H125" s="38"/>
    </row>
    <row r="126" spans="3:8" x14ac:dyDescent="0.2">
      <c r="C126" s="38"/>
      <c r="D126" s="38"/>
      <c r="E126" s="38"/>
      <c r="F126" s="38"/>
      <c r="G126" s="38"/>
      <c r="H126" s="38"/>
    </row>
    <row r="127" spans="3:8" x14ac:dyDescent="0.2">
      <c r="C127" s="38"/>
      <c r="D127" s="38"/>
      <c r="E127" s="38"/>
      <c r="F127" s="38"/>
      <c r="G127" s="38"/>
      <c r="H127" s="38"/>
    </row>
    <row r="128" spans="3:8" x14ac:dyDescent="0.2">
      <c r="C128" s="38"/>
      <c r="D128" s="38"/>
      <c r="E128" s="38"/>
      <c r="F128" s="38"/>
      <c r="G128" s="38"/>
      <c r="H128" s="38"/>
    </row>
    <row r="129" spans="3:8" x14ac:dyDescent="0.2">
      <c r="C129" s="38"/>
      <c r="D129" s="38"/>
      <c r="E129" s="38"/>
      <c r="F129" s="38"/>
      <c r="G129" s="38"/>
      <c r="H129" s="38"/>
    </row>
    <row r="130" spans="3:8" x14ac:dyDescent="0.2">
      <c r="C130" s="38"/>
      <c r="D130" s="38"/>
      <c r="E130" s="38"/>
      <c r="F130" s="38"/>
      <c r="G130" s="38"/>
      <c r="H130" s="38"/>
    </row>
    <row r="131" spans="3:8" x14ac:dyDescent="0.2">
      <c r="C131" s="38"/>
      <c r="D131" s="38"/>
      <c r="E131" s="38"/>
      <c r="F131" s="38"/>
      <c r="G131" s="38"/>
      <c r="H131" s="38"/>
    </row>
    <row r="132" spans="3:8" x14ac:dyDescent="0.2">
      <c r="C132" s="38"/>
      <c r="D132" s="38"/>
      <c r="E132" s="38"/>
      <c r="F132" s="38"/>
      <c r="G132" s="38"/>
      <c r="H132" s="38"/>
    </row>
    <row r="133" spans="3:8" x14ac:dyDescent="0.2">
      <c r="C133" s="38"/>
      <c r="D133" s="38"/>
      <c r="E133" s="38"/>
      <c r="F133" s="38"/>
      <c r="G133" s="38"/>
      <c r="H133" s="38"/>
    </row>
    <row r="134" spans="3:8" x14ac:dyDescent="0.2">
      <c r="C134" s="38"/>
      <c r="D134" s="38"/>
      <c r="E134" s="38"/>
      <c r="F134" s="38"/>
      <c r="G134" s="38"/>
      <c r="H134" s="38"/>
    </row>
    <row r="135" spans="3:8" x14ac:dyDescent="0.2">
      <c r="C135" s="38"/>
      <c r="D135" s="38"/>
      <c r="E135" s="38"/>
      <c r="F135" s="38"/>
      <c r="G135" s="38"/>
      <c r="H135" s="38"/>
    </row>
    <row r="136" spans="3:8" x14ac:dyDescent="0.2">
      <c r="C136" s="38"/>
      <c r="D136" s="38"/>
      <c r="E136" s="38"/>
      <c r="F136" s="38"/>
      <c r="G136" s="38"/>
      <c r="H136" s="38"/>
    </row>
    <row r="137" spans="3:8" x14ac:dyDescent="0.2">
      <c r="C137" s="38"/>
      <c r="D137" s="38"/>
      <c r="E137" s="38"/>
      <c r="F137" s="38"/>
      <c r="G137" s="38"/>
      <c r="H137" s="38"/>
    </row>
    <row r="138" spans="3:8" x14ac:dyDescent="0.2">
      <c r="C138" s="38"/>
      <c r="D138" s="38"/>
      <c r="E138" s="38"/>
      <c r="F138" s="38"/>
      <c r="G138" s="38"/>
      <c r="H138" s="38"/>
    </row>
    <row r="139" spans="3:8" x14ac:dyDescent="0.2">
      <c r="C139" s="38"/>
      <c r="D139" s="38"/>
      <c r="E139" s="38"/>
      <c r="F139" s="38"/>
      <c r="G139" s="38"/>
      <c r="H139" s="38"/>
    </row>
    <row r="140" spans="3:8" x14ac:dyDescent="0.2">
      <c r="C140" s="38"/>
      <c r="D140" s="38"/>
      <c r="E140" s="38"/>
      <c r="F140" s="38"/>
      <c r="G140" s="38"/>
      <c r="H140" s="38"/>
    </row>
    <row r="141" spans="3:8" x14ac:dyDescent="0.2">
      <c r="C141" s="38"/>
      <c r="D141" s="38"/>
      <c r="E141" s="38"/>
      <c r="F141" s="38"/>
      <c r="G141" s="38"/>
      <c r="H141" s="38"/>
    </row>
    <row r="142" spans="3:8" x14ac:dyDescent="0.2">
      <c r="C142" s="38"/>
      <c r="D142" s="38"/>
      <c r="E142" s="38"/>
      <c r="F142" s="38"/>
      <c r="G142" s="38"/>
      <c r="H142" s="38"/>
    </row>
    <row r="143" spans="3:8" x14ac:dyDescent="0.2">
      <c r="C143" s="38"/>
      <c r="D143" s="38"/>
      <c r="E143" s="38"/>
      <c r="F143" s="38"/>
      <c r="G143" s="38"/>
      <c r="H143" s="38"/>
    </row>
    <row r="144" spans="3:8" x14ac:dyDescent="0.2">
      <c r="C144" s="38"/>
      <c r="D144" s="38"/>
      <c r="E144" s="38"/>
      <c r="F144" s="38"/>
      <c r="G144" s="38"/>
      <c r="H144" s="38"/>
    </row>
    <row r="145" spans="3:8" x14ac:dyDescent="0.2">
      <c r="C145" s="38"/>
      <c r="D145" s="38"/>
      <c r="E145" s="38"/>
      <c r="F145" s="38"/>
      <c r="G145" s="38"/>
      <c r="H145" s="38"/>
    </row>
    <row r="146" spans="3:8" x14ac:dyDescent="0.2">
      <c r="C146" s="38"/>
      <c r="D146" s="38"/>
      <c r="E146" s="38"/>
      <c r="F146" s="38"/>
      <c r="G146" s="38"/>
      <c r="H146" s="38"/>
    </row>
    <row r="147" spans="3:8" x14ac:dyDescent="0.2">
      <c r="C147" s="38"/>
      <c r="D147" s="38"/>
      <c r="E147" s="38"/>
      <c r="F147" s="38"/>
      <c r="G147" s="38"/>
      <c r="H147" s="38"/>
    </row>
    <row r="148" spans="3:8" x14ac:dyDescent="0.2">
      <c r="C148" s="38"/>
      <c r="D148" s="38"/>
      <c r="E148" s="38"/>
      <c r="F148" s="38"/>
      <c r="G148" s="38"/>
      <c r="H148" s="38"/>
    </row>
    <row r="149" spans="3:8" x14ac:dyDescent="0.2">
      <c r="C149" s="38"/>
      <c r="D149" s="38"/>
      <c r="E149" s="38"/>
      <c r="F149" s="38"/>
      <c r="G149" s="38"/>
      <c r="H149" s="38"/>
    </row>
    <row r="150" spans="3:8" x14ac:dyDescent="0.2">
      <c r="C150" s="38"/>
      <c r="D150" s="38"/>
      <c r="E150" s="38"/>
      <c r="F150" s="38"/>
      <c r="G150" s="38"/>
      <c r="H150" s="38"/>
    </row>
    <row r="151" spans="3:8" x14ac:dyDescent="0.2">
      <c r="C151" s="38"/>
      <c r="D151" s="38"/>
      <c r="E151" s="38"/>
      <c r="F151" s="38"/>
      <c r="G151" s="38"/>
      <c r="H151" s="38"/>
    </row>
    <row r="152" spans="3:8" x14ac:dyDescent="0.2">
      <c r="C152" s="38"/>
      <c r="D152" s="38"/>
      <c r="E152" s="38"/>
      <c r="F152" s="38"/>
      <c r="G152" s="38"/>
      <c r="H152" s="38"/>
    </row>
    <row r="153" spans="3:8" x14ac:dyDescent="0.2">
      <c r="C153" s="38"/>
      <c r="D153" s="38"/>
      <c r="E153" s="38"/>
      <c r="F153" s="38"/>
      <c r="G153" s="38"/>
      <c r="H153" s="38"/>
    </row>
    <row r="154" spans="3:8" x14ac:dyDescent="0.2">
      <c r="C154" s="38"/>
      <c r="D154" s="38"/>
      <c r="E154" s="38"/>
      <c r="F154" s="38"/>
      <c r="G154" s="38"/>
      <c r="H154" s="38"/>
    </row>
    <row r="155" spans="3:8" x14ac:dyDescent="0.2">
      <c r="C155" s="38"/>
      <c r="D155" s="38"/>
      <c r="E155" s="38"/>
      <c r="F155" s="38"/>
      <c r="G155" s="38"/>
      <c r="H155" s="38"/>
    </row>
    <row r="156" spans="3:8" x14ac:dyDescent="0.2">
      <c r="C156" s="38"/>
      <c r="D156" s="38"/>
      <c r="E156" s="38"/>
      <c r="F156" s="38"/>
      <c r="G156" s="38"/>
      <c r="H156" s="38"/>
    </row>
    <row r="157" spans="3:8" x14ac:dyDescent="0.2">
      <c r="C157" s="38"/>
      <c r="D157" s="38"/>
      <c r="E157" s="38"/>
      <c r="F157" s="38"/>
      <c r="G157" s="38"/>
      <c r="H157" s="38"/>
    </row>
    <row r="158" spans="3:8" x14ac:dyDescent="0.2">
      <c r="C158" s="38"/>
      <c r="D158" s="38"/>
      <c r="E158" s="38"/>
      <c r="F158" s="38"/>
      <c r="G158" s="38"/>
      <c r="H158" s="38"/>
    </row>
    <row r="159" spans="3:8" x14ac:dyDescent="0.2">
      <c r="C159" s="38"/>
      <c r="D159" s="38"/>
      <c r="E159" s="38"/>
      <c r="F159" s="38"/>
      <c r="G159" s="38"/>
      <c r="H159" s="38"/>
    </row>
    <row r="160" spans="3:8" x14ac:dyDescent="0.2">
      <c r="C160" s="38"/>
      <c r="D160" s="38"/>
      <c r="E160" s="38"/>
      <c r="F160" s="38"/>
      <c r="G160" s="38"/>
      <c r="H160" s="38"/>
    </row>
    <row r="161" spans="3:8" x14ac:dyDescent="0.2">
      <c r="C161" s="38"/>
      <c r="D161" s="38"/>
      <c r="E161" s="38"/>
      <c r="F161" s="38"/>
      <c r="G161" s="38"/>
      <c r="H161" s="38"/>
    </row>
    <row r="162" spans="3:8" x14ac:dyDescent="0.2">
      <c r="C162" s="38"/>
      <c r="D162" s="38"/>
      <c r="E162" s="38"/>
      <c r="F162" s="38"/>
      <c r="G162" s="38"/>
      <c r="H162" s="38"/>
    </row>
    <row r="163" spans="3:8" x14ac:dyDescent="0.2">
      <c r="C163" s="38"/>
      <c r="D163" s="38"/>
      <c r="E163" s="38"/>
      <c r="F163" s="38"/>
      <c r="G163" s="38"/>
      <c r="H163" s="38"/>
    </row>
    <row r="164" spans="3:8" x14ac:dyDescent="0.2">
      <c r="C164" s="38"/>
      <c r="D164" s="38"/>
      <c r="E164" s="38"/>
      <c r="F164" s="38"/>
      <c r="G164" s="38"/>
      <c r="H164" s="38"/>
    </row>
    <row r="165" spans="3:8" x14ac:dyDescent="0.2">
      <c r="C165" s="38"/>
      <c r="D165" s="38"/>
      <c r="E165" s="38"/>
      <c r="F165" s="38"/>
      <c r="G165" s="38"/>
      <c r="H165" s="38"/>
    </row>
    <row r="166" spans="3:8" x14ac:dyDescent="0.2">
      <c r="C166" s="38"/>
      <c r="D166" s="38"/>
      <c r="E166" s="38"/>
      <c r="F166" s="38"/>
      <c r="G166" s="38"/>
      <c r="H166" s="38"/>
    </row>
    <row r="167" spans="3:8" x14ac:dyDescent="0.2">
      <c r="C167" s="38"/>
      <c r="D167" s="38"/>
      <c r="E167" s="38"/>
      <c r="F167" s="38"/>
      <c r="G167" s="38"/>
      <c r="H167" s="38"/>
    </row>
    <row r="168" spans="3:8" x14ac:dyDescent="0.2">
      <c r="C168" s="38"/>
      <c r="D168" s="38"/>
      <c r="E168" s="38"/>
      <c r="F168" s="38"/>
      <c r="G168" s="38"/>
      <c r="H168" s="38"/>
    </row>
    <row r="169" spans="3:8" x14ac:dyDescent="0.2">
      <c r="C169" s="38"/>
      <c r="D169" s="38"/>
      <c r="E169" s="38"/>
      <c r="F169" s="38"/>
      <c r="G169" s="38"/>
      <c r="H169" s="38"/>
    </row>
    <row r="170" spans="3:8" x14ac:dyDescent="0.2">
      <c r="C170" s="38"/>
      <c r="D170" s="38"/>
      <c r="E170" s="38"/>
      <c r="F170" s="38"/>
      <c r="G170" s="38"/>
      <c r="H170" s="38"/>
    </row>
    <row r="171" spans="3:8" x14ac:dyDescent="0.2">
      <c r="C171" s="38"/>
      <c r="D171" s="38"/>
      <c r="E171" s="38"/>
      <c r="F171" s="38"/>
      <c r="G171" s="38"/>
      <c r="H171" s="38"/>
    </row>
    <row r="172" spans="3:8" x14ac:dyDescent="0.2">
      <c r="C172" s="38"/>
      <c r="D172" s="38"/>
      <c r="E172" s="38"/>
      <c r="F172" s="38"/>
      <c r="G172" s="38"/>
      <c r="H172" s="38"/>
    </row>
    <row r="173" spans="3:8" x14ac:dyDescent="0.2">
      <c r="C173" s="38"/>
      <c r="D173" s="38"/>
      <c r="E173" s="38"/>
      <c r="F173" s="38"/>
      <c r="G173" s="38"/>
      <c r="H173" s="38"/>
    </row>
    <row r="174" spans="3:8" x14ac:dyDescent="0.2">
      <c r="C174" s="38"/>
      <c r="D174" s="38"/>
      <c r="E174" s="38"/>
      <c r="F174" s="38"/>
      <c r="G174" s="38"/>
      <c r="H174" s="38"/>
    </row>
    <row r="175" spans="3:8" x14ac:dyDescent="0.2">
      <c r="C175" s="38"/>
      <c r="D175" s="38"/>
      <c r="E175" s="38"/>
      <c r="F175" s="38"/>
      <c r="G175" s="38"/>
      <c r="H175" s="38"/>
    </row>
    <row r="176" spans="3:8" x14ac:dyDescent="0.2">
      <c r="C176" s="38"/>
      <c r="D176" s="38"/>
      <c r="E176" s="38"/>
      <c r="F176" s="38"/>
      <c r="G176" s="38"/>
      <c r="H176" s="38"/>
    </row>
    <row r="177" spans="3:8" x14ac:dyDescent="0.2">
      <c r="C177" s="38"/>
      <c r="D177" s="38"/>
      <c r="E177" s="38"/>
      <c r="F177" s="38"/>
      <c r="G177" s="38"/>
      <c r="H177" s="38"/>
    </row>
    <row r="178" spans="3:8" x14ac:dyDescent="0.2">
      <c r="C178" s="38"/>
      <c r="D178" s="38"/>
      <c r="E178" s="38"/>
      <c r="F178" s="38"/>
      <c r="G178" s="38"/>
      <c r="H178" s="38"/>
    </row>
    <row r="179" spans="3:8" x14ac:dyDescent="0.2">
      <c r="C179" s="38"/>
      <c r="D179" s="38"/>
      <c r="E179" s="38"/>
      <c r="F179" s="38"/>
      <c r="G179" s="38"/>
      <c r="H179" s="38"/>
    </row>
    <row r="180" spans="3:8" x14ac:dyDescent="0.2">
      <c r="C180" s="38"/>
      <c r="D180" s="38"/>
      <c r="E180" s="38"/>
      <c r="F180" s="38"/>
      <c r="G180" s="38"/>
      <c r="H180" s="38"/>
    </row>
    <row r="181" spans="3:8" x14ac:dyDescent="0.2">
      <c r="C181" s="38"/>
      <c r="D181" s="38"/>
      <c r="E181" s="38"/>
      <c r="F181" s="38"/>
      <c r="G181" s="38"/>
      <c r="H181" s="38"/>
    </row>
    <row r="182" spans="3:8" x14ac:dyDescent="0.2">
      <c r="C182" s="38"/>
      <c r="D182" s="38"/>
      <c r="E182" s="38"/>
      <c r="F182" s="38"/>
      <c r="G182" s="38"/>
      <c r="H182" s="38"/>
    </row>
    <row r="183" spans="3:8" x14ac:dyDescent="0.2">
      <c r="C183" s="38"/>
      <c r="D183" s="38"/>
      <c r="E183" s="38"/>
      <c r="F183" s="38"/>
      <c r="G183" s="38"/>
      <c r="H183" s="38"/>
    </row>
    <row r="184" spans="3:8" x14ac:dyDescent="0.2">
      <c r="C184" s="38"/>
      <c r="D184" s="38"/>
      <c r="E184" s="38"/>
      <c r="F184" s="38"/>
      <c r="G184" s="38"/>
      <c r="H184" s="38"/>
    </row>
    <row r="185" spans="3:8" x14ac:dyDescent="0.2">
      <c r="C185" s="38"/>
      <c r="D185" s="38"/>
      <c r="E185" s="38"/>
      <c r="F185" s="38"/>
      <c r="G185" s="38"/>
      <c r="H185" s="38"/>
    </row>
    <row r="186" spans="3:8" x14ac:dyDescent="0.2">
      <c r="C186" s="38"/>
      <c r="D186" s="38"/>
      <c r="E186" s="38"/>
      <c r="F186" s="38"/>
      <c r="G186" s="38"/>
      <c r="H186" s="38"/>
    </row>
    <row r="187" spans="3:8" x14ac:dyDescent="0.2">
      <c r="C187" s="38"/>
      <c r="D187" s="38"/>
      <c r="E187" s="38"/>
      <c r="F187" s="38"/>
      <c r="G187" s="38"/>
      <c r="H187" s="38"/>
    </row>
    <row r="188" spans="3:8" x14ac:dyDescent="0.2">
      <c r="C188" s="38"/>
      <c r="D188" s="38"/>
      <c r="E188" s="38"/>
      <c r="F188" s="38"/>
      <c r="G188" s="38"/>
      <c r="H188" s="38"/>
    </row>
    <row r="189" spans="3:8" x14ac:dyDescent="0.2">
      <c r="C189" s="38"/>
      <c r="D189" s="38"/>
      <c r="E189" s="38"/>
      <c r="F189" s="38"/>
      <c r="G189" s="38"/>
      <c r="H189" s="38"/>
    </row>
    <row r="190" spans="3:8" x14ac:dyDescent="0.2">
      <c r="C190" s="38"/>
      <c r="D190" s="38"/>
      <c r="E190" s="38"/>
      <c r="F190" s="38"/>
      <c r="G190" s="38"/>
      <c r="H190" s="38"/>
    </row>
    <row r="191" spans="3:8" x14ac:dyDescent="0.2">
      <c r="C191" s="38"/>
      <c r="D191" s="38"/>
      <c r="E191" s="38"/>
      <c r="F191" s="38"/>
      <c r="G191" s="38"/>
      <c r="H191" s="38"/>
    </row>
    <row r="192" spans="3:8" x14ac:dyDescent="0.2">
      <c r="C192" s="38"/>
      <c r="D192" s="38"/>
      <c r="E192" s="38"/>
      <c r="F192" s="38"/>
      <c r="G192" s="38"/>
      <c r="H192" s="38"/>
    </row>
    <row r="193" spans="3:8" x14ac:dyDescent="0.2">
      <c r="C193" s="38"/>
      <c r="D193" s="38"/>
      <c r="E193" s="38"/>
      <c r="F193" s="38"/>
      <c r="G193" s="38"/>
      <c r="H193" s="38"/>
    </row>
    <row r="194" spans="3:8" x14ac:dyDescent="0.2">
      <c r="C194" s="38"/>
      <c r="D194" s="38"/>
      <c r="E194" s="38"/>
      <c r="F194" s="38"/>
      <c r="G194" s="38"/>
      <c r="H194" s="38"/>
    </row>
    <row r="195" spans="3:8" x14ac:dyDescent="0.2">
      <c r="C195" s="38"/>
      <c r="D195" s="38"/>
      <c r="E195" s="38"/>
      <c r="F195" s="38"/>
      <c r="G195" s="38"/>
      <c r="H195" s="38"/>
    </row>
    <row r="196" spans="3:8" x14ac:dyDescent="0.2">
      <c r="C196" s="38"/>
      <c r="D196" s="38"/>
      <c r="E196" s="38"/>
      <c r="F196" s="38"/>
      <c r="G196" s="38"/>
      <c r="H196" s="38"/>
    </row>
    <row r="197" spans="3:8" x14ac:dyDescent="0.2">
      <c r="C197" s="38"/>
      <c r="D197" s="38"/>
      <c r="E197" s="38"/>
      <c r="F197" s="38"/>
      <c r="G197" s="38"/>
      <c r="H197" s="38"/>
    </row>
    <row r="198" spans="3:8" x14ac:dyDescent="0.2">
      <c r="C198" s="38"/>
      <c r="D198" s="38"/>
      <c r="E198" s="38"/>
      <c r="F198" s="38"/>
      <c r="G198" s="38"/>
      <c r="H198" s="38"/>
    </row>
    <row r="199" spans="3:8" x14ac:dyDescent="0.2">
      <c r="C199" s="38"/>
      <c r="D199" s="38"/>
      <c r="E199" s="38"/>
      <c r="F199" s="38"/>
      <c r="G199" s="38"/>
      <c r="H199" s="38"/>
    </row>
    <row r="200" spans="3:8" x14ac:dyDescent="0.2">
      <c r="C200" s="38"/>
      <c r="D200" s="38"/>
      <c r="E200" s="38"/>
      <c r="F200" s="38"/>
      <c r="G200" s="38"/>
      <c r="H200" s="38"/>
    </row>
    <row r="201" spans="3:8" x14ac:dyDescent="0.2">
      <c r="C201" s="38"/>
      <c r="D201" s="38"/>
      <c r="E201" s="38"/>
      <c r="F201" s="38"/>
      <c r="G201" s="38"/>
      <c r="H201" s="38"/>
    </row>
    <row r="202" spans="3:8" x14ac:dyDescent="0.2">
      <c r="C202" s="38"/>
      <c r="D202" s="38"/>
      <c r="E202" s="38"/>
      <c r="F202" s="38"/>
      <c r="G202" s="38"/>
      <c r="H202" s="38"/>
    </row>
    <row r="203" spans="3:8" x14ac:dyDescent="0.2">
      <c r="C203" s="38"/>
      <c r="D203" s="38"/>
      <c r="E203" s="38"/>
      <c r="F203" s="38"/>
      <c r="G203" s="38"/>
      <c r="H203" s="38"/>
    </row>
    <row r="204" spans="3:8" x14ac:dyDescent="0.2">
      <c r="C204" s="38"/>
      <c r="D204" s="38"/>
      <c r="E204" s="38"/>
      <c r="F204" s="38"/>
      <c r="G204" s="38"/>
      <c r="H204" s="38"/>
    </row>
    <row r="205" spans="3:8" x14ac:dyDescent="0.2">
      <c r="C205" s="38"/>
      <c r="D205" s="38"/>
      <c r="E205" s="38"/>
      <c r="F205" s="38"/>
      <c r="G205" s="38"/>
      <c r="H205" s="38"/>
    </row>
    <row r="206" spans="3:8" x14ac:dyDescent="0.2">
      <c r="C206" s="38"/>
      <c r="D206" s="38"/>
      <c r="E206" s="38"/>
      <c r="F206" s="38"/>
      <c r="G206" s="38"/>
      <c r="H206" s="38"/>
    </row>
    <row r="207" spans="3:8" x14ac:dyDescent="0.2">
      <c r="C207" s="38"/>
      <c r="D207" s="38"/>
      <c r="E207" s="38"/>
      <c r="F207" s="38"/>
      <c r="G207" s="38"/>
      <c r="H207" s="38"/>
    </row>
    <row r="208" spans="3:8" x14ac:dyDescent="0.2">
      <c r="C208" s="38"/>
      <c r="D208" s="38"/>
      <c r="E208" s="38"/>
      <c r="F208" s="38"/>
      <c r="G208" s="38"/>
      <c r="H208" s="38"/>
    </row>
    <row r="209" spans="3:8" x14ac:dyDescent="0.2">
      <c r="C209" s="38"/>
      <c r="D209" s="38"/>
      <c r="E209" s="38"/>
      <c r="F209" s="38"/>
      <c r="G209" s="38"/>
      <c r="H209" s="38"/>
    </row>
    <row r="210" spans="3:8" x14ac:dyDescent="0.2">
      <c r="C210" s="38"/>
      <c r="D210" s="38"/>
      <c r="E210" s="38"/>
      <c r="F210" s="38"/>
      <c r="G210" s="38"/>
      <c r="H210" s="38"/>
    </row>
    <row r="211" spans="3:8" x14ac:dyDescent="0.2">
      <c r="C211" s="38"/>
      <c r="D211" s="38"/>
      <c r="E211" s="38"/>
      <c r="F211" s="38"/>
      <c r="G211" s="38"/>
      <c r="H211" s="38"/>
    </row>
    <row r="212" spans="3:8" x14ac:dyDescent="0.2">
      <c r="C212" s="38"/>
      <c r="D212" s="38"/>
      <c r="E212" s="38"/>
      <c r="F212" s="38"/>
      <c r="G212" s="38"/>
      <c r="H212" s="38"/>
    </row>
    <row r="213" spans="3:8" x14ac:dyDescent="0.2">
      <c r="C213" s="38"/>
      <c r="D213" s="38"/>
      <c r="E213" s="38"/>
      <c r="F213" s="38"/>
      <c r="G213" s="38"/>
      <c r="H213" s="38"/>
    </row>
    <row r="214" spans="3:8" x14ac:dyDescent="0.2">
      <c r="C214" s="38"/>
      <c r="D214" s="38"/>
      <c r="E214" s="38"/>
      <c r="F214" s="38"/>
      <c r="G214" s="38"/>
      <c r="H214" s="38"/>
    </row>
    <row r="215" spans="3:8" x14ac:dyDescent="0.2">
      <c r="C215" s="38"/>
      <c r="D215" s="38"/>
      <c r="E215" s="38"/>
      <c r="F215" s="38"/>
      <c r="G215" s="38"/>
      <c r="H215" s="38"/>
    </row>
    <row r="216" spans="3:8" x14ac:dyDescent="0.2">
      <c r="C216" s="38"/>
      <c r="D216" s="38"/>
      <c r="E216" s="38"/>
      <c r="F216" s="38"/>
      <c r="G216" s="38"/>
      <c r="H216" s="38"/>
    </row>
    <row r="217" spans="3:8" x14ac:dyDescent="0.2">
      <c r="C217" s="38"/>
      <c r="D217" s="38"/>
      <c r="E217" s="38"/>
      <c r="F217" s="38"/>
      <c r="G217" s="38"/>
      <c r="H217" s="38"/>
    </row>
    <row r="218" spans="3:8" x14ac:dyDescent="0.2">
      <c r="C218" s="38"/>
      <c r="D218" s="38"/>
      <c r="E218" s="38"/>
      <c r="F218" s="38"/>
      <c r="G218" s="38"/>
      <c r="H218" s="38"/>
    </row>
    <row r="219" spans="3:8" x14ac:dyDescent="0.2">
      <c r="C219" s="38"/>
      <c r="D219" s="38"/>
      <c r="E219" s="38"/>
      <c r="F219" s="38"/>
      <c r="G219" s="38"/>
      <c r="H219" s="38"/>
    </row>
    <row r="220" spans="3:8" x14ac:dyDescent="0.2">
      <c r="C220" s="38"/>
      <c r="D220" s="38"/>
      <c r="E220" s="38"/>
      <c r="F220" s="38"/>
      <c r="G220" s="38"/>
      <c r="H220" s="38"/>
    </row>
    <row r="221" spans="3:8" x14ac:dyDescent="0.2">
      <c r="C221" s="38"/>
      <c r="D221" s="38"/>
      <c r="E221" s="38"/>
      <c r="F221" s="38"/>
      <c r="G221" s="38"/>
      <c r="H221" s="38"/>
    </row>
    <row r="222" spans="3:8" x14ac:dyDescent="0.2">
      <c r="C222" s="38"/>
      <c r="D222" s="38"/>
      <c r="E222" s="38"/>
      <c r="F222" s="38"/>
      <c r="G222" s="38"/>
      <c r="H222" s="38"/>
    </row>
    <row r="223" spans="3:8" x14ac:dyDescent="0.2">
      <c r="C223" s="38"/>
      <c r="D223" s="38"/>
      <c r="E223" s="38"/>
      <c r="F223" s="38"/>
      <c r="G223" s="38"/>
      <c r="H223" s="38"/>
    </row>
    <row r="224" spans="3:8" x14ac:dyDescent="0.2">
      <c r="C224" s="38"/>
      <c r="D224" s="38"/>
      <c r="E224" s="38"/>
      <c r="F224" s="38"/>
      <c r="G224" s="38"/>
      <c r="H224" s="38"/>
    </row>
    <row r="225" spans="3:8" x14ac:dyDescent="0.2">
      <c r="C225" s="38"/>
      <c r="D225" s="38"/>
      <c r="E225" s="38"/>
      <c r="F225" s="38"/>
      <c r="G225" s="38"/>
      <c r="H225" s="38"/>
    </row>
    <row r="226" spans="3:8" x14ac:dyDescent="0.2">
      <c r="C226" s="38"/>
      <c r="D226" s="38"/>
      <c r="E226" s="38"/>
      <c r="F226" s="38"/>
      <c r="G226" s="38"/>
      <c r="H226" s="38"/>
    </row>
    <row r="227" spans="3:8" x14ac:dyDescent="0.2">
      <c r="C227" s="38"/>
      <c r="D227" s="38"/>
      <c r="E227" s="38"/>
      <c r="F227" s="38"/>
      <c r="G227" s="38"/>
      <c r="H227" s="38"/>
    </row>
    <row r="228" spans="3:8" x14ac:dyDescent="0.2">
      <c r="C228" s="38"/>
      <c r="D228" s="38"/>
      <c r="E228" s="38"/>
      <c r="F228" s="38"/>
      <c r="G228" s="38"/>
      <c r="H228" s="38"/>
    </row>
    <row r="229" spans="3:8" x14ac:dyDescent="0.2">
      <c r="C229" s="38"/>
      <c r="D229" s="38"/>
      <c r="E229" s="38"/>
      <c r="F229" s="38"/>
      <c r="G229" s="38"/>
      <c r="H229" s="38"/>
    </row>
    <row r="230" spans="3:8" x14ac:dyDescent="0.2">
      <c r="C230" s="38"/>
      <c r="D230" s="38"/>
      <c r="E230" s="38"/>
      <c r="F230" s="38"/>
      <c r="G230" s="38"/>
      <c r="H230" s="38"/>
    </row>
    <row r="231" spans="3:8" x14ac:dyDescent="0.2">
      <c r="C231" s="38"/>
      <c r="D231" s="38"/>
      <c r="E231" s="38"/>
      <c r="F231" s="38"/>
      <c r="G231" s="38"/>
      <c r="H231" s="38"/>
    </row>
    <row r="232" spans="3:8" x14ac:dyDescent="0.2">
      <c r="C232" s="38"/>
      <c r="D232" s="38"/>
      <c r="E232" s="38"/>
      <c r="F232" s="38"/>
      <c r="G232" s="38"/>
      <c r="H232" s="38"/>
    </row>
    <row r="233" spans="3:8" x14ac:dyDescent="0.2">
      <c r="C233" s="38"/>
      <c r="D233" s="38"/>
      <c r="E233" s="38"/>
      <c r="F233" s="38"/>
      <c r="G233" s="38"/>
      <c r="H233" s="38"/>
    </row>
    <row r="234" spans="3:8" x14ac:dyDescent="0.2">
      <c r="C234" s="38"/>
      <c r="D234" s="38"/>
      <c r="E234" s="38"/>
      <c r="F234" s="38"/>
      <c r="G234" s="38"/>
      <c r="H234" s="38"/>
    </row>
    <row r="235" spans="3:8" x14ac:dyDescent="0.2">
      <c r="C235" s="38"/>
      <c r="D235" s="38"/>
      <c r="E235" s="38"/>
      <c r="F235" s="38"/>
      <c r="G235" s="38"/>
      <c r="H235" s="38"/>
    </row>
    <row r="236" spans="3:8" x14ac:dyDescent="0.2">
      <c r="C236" s="38"/>
      <c r="D236" s="38"/>
      <c r="E236" s="38"/>
      <c r="F236" s="38"/>
      <c r="G236" s="38"/>
      <c r="H236" s="38"/>
    </row>
    <row r="237" spans="3:8" x14ac:dyDescent="0.2">
      <c r="C237" s="38"/>
      <c r="D237" s="38"/>
      <c r="E237" s="38"/>
      <c r="F237" s="38"/>
      <c r="G237" s="38"/>
      <c r="H237" s="38"/>
    </row>
    <row r="238" spans="3:8" x14ac:dyDescent="0.2">
      <c r="C238" s="38"/>
      <c r="D238" s="38"/>
      <c r="E238" s="38"/>
      <c r="F238" s="38"/>
      <c r="G238" s="38"/>
      <c r="H238" s="38"/>
    </row>
    <row r="239" spans="3:8" x14ac:dyDescent="0.2">
      <c r="C239" s="38"/>
      <c r="D239" s="38"/>
      <c r="E239" s="38"/>
      <c r="F239" s="38"/>
      <c r="G239" s="38"/>
      <c r="H239" s="38"/>
    </row>
    <row r="240" spans="3:8" x14ac:dyDescent="0.2">
      <c r="C240" s="38"/>
      <c r="D240" s="38"/>
      <c r="E240" s="38"/>
      <c r="F240" s="38"/>
      <c r="G240" s="38"/>
      <c r="H240" s="38"/>
    </row>
    <row r="241" spans="3:8" x14ac:dyDescent="0.2">
      <c r="C241" s="38"/>
      <c r="D241" s="38"/>
      <c r="E241" s="38"/>
      <c r="F241" s="38"/>
      <c r="G241" s="38"/>
      <c r="H241" s="38"/>
    </row>
    <row r="242" spans="3:8" x14ac:dyDescent="0.2">
      <c r="C242" s="38"/>
      <c r="D242" s="38"/>
      <c r="E242" s="38"/>
      <c r="F242" s="38"/>
      <c r="G242" s="38"/>
      <c r="H242" s="38"/>
    </row>
    <row r="243" spans="3:8" x14ac:dyDescent="0.2">
      <c r="C243" s="38"/>
      <c r="D243" s="38"/>
      <c r="E243" s="38"/>
      <c r="F243" s="38"/>
      <c r="G243" s="38"/>
      <c r="H243" s="38"/>
    </row>
    <row r="244" spans="3:8" x14ac:dyDescent="0.2">
      <c r="C244" s="38"/>
      <c r="D244" s="38"/>
      <c r="E244" s="38"/>
      <c r="F244" s="38"/>
      <c r="G244" s="38"/>
      <c r="H244" s="38"/>
    </row>
    <row r="245" spans="3:8" x14ac:dyDescent="0.2">
      <c r="C245" s="38"/>
      <c r="D245" s="38"/>
      <c r="E245" s="38"/>
      <c r="F245" s="38"/>
      <c r="G245" s="38"/>
      <c r="H245" s="38"/>
    </row>
    <row r="246" spans="3:8" x14ac:dyDescent="0.2">
      <c r="C246" s="38"/>
      <c r="D246" s="38"/>
      <c r="E246" s="38"/>
      <c r="F246" s="38"/>
      <c r="G246" s="38"/>
      <c r="H246" s="38"/>
    </row>
    <row r="247" spans="3:8" x14ac:dyDescent="0.2">
      <c r="C247" s="38"/>
      <c r="D247" s="38"/>
      <c r="E247" s="38"/>
      <c r="F247" s="38"/>
      <c r="G247" s="38"/>
      <c r="H247" s="38"/>
    </row>
    <row r="248" spans="3:8" x14ac:dyDescent="0.2">
      <c r="C248" s="38"/>
      <c r="D248" s="38"/>
      <c r="E248" s="38"/>
      <c r="F248" s="38"/>
      <c r="G248" s="38"/>
      <c r="H248" s="38"/>
    </row>
    <row r="249" spans="3:8" x14ac:dyDescent="0.2">
      <c r="C249" s="38"/>
      <c r="D249" s="38"/>
      <c r="E249" s="38"/>
      <c r="F249" s="38"/>
      <c r="G249" s="38"/>
      <c r="H249" s="38"/>
    </row>
    <row r="250" spans="3:8" x14ac:dyDescent="0.2">
      <c r="C250" s="38"/>
      <c r="D250" s="38"/>
      <c r="E250" s="38"/>
      <c r="F250" s="38"/>
      <c r="G250" s="38"/>
      <c r="H250" s="38"/>
    </row>
    <row r="251" spans="3:8" x14ac:dyDescent="0.2">
      <c r="C251" s="38"/>
      <c r="D251" s="38"/>
      <c r="E251" s="38"/>
      <c r="F251" s="38"/>
      <c r="G251" s="38"/>
      <c r="H251" s="38"/>
    </row>
    <row r="252" spans="3:8" x14ac:dyDescent="0.2">
      <c r="C252" s="38"/>
      <c r="D252" s="38"/>
      <c r="E252" s="38"/>
      <c r="F252" s="38"/>
      <c r="G252" s="38"/>
      <c r="H252" s="38"/>
    </row>
    <row r="253" spans="3:8" x14ac:dyDescent="0.2">
      <c r="C253" s="38"/>
      <c r="D253" s="38"/>
      <c r="E253" s="38"/>
      <c r="F253" s="38"/>
      <c r="G253" s="38"/>
      <c r="H253" s="38"/>
    </row>
    <row r="254" spans="3:8" x14ac:dyDescent="0.2">
      <c r="C254" s="38"/>
      <c r="D254" s="38"/>
      <c r="E254" s="38"/>
      <c r="F254" s="38"/>
      <c r="G254" s="38"/>
      <c r="H254" s="38"/>
    </row>
    <row r="255" spans="3:8" x14ac:dyDescent="0.2">
      <c r="C255" s="38"/>
      <c r="D255" s="38"/>
      <c r="E255" s="38"/>
      <c r="F255" s="38"/>
      <c r="G255" s="38"/>
      <c r="H255" s="38"/>
    </row>
    <row r="256" spans="3:8" x14ac:dyDescent="0.2">
      <c r="C256" s="38"/>
      <c r="D256" s="38"/>
      <c r="E256" s="38"/>
      <c r="F256" s="38"/>
      <c r="G256" s="38"/>
      <c r="H256" s="38"/>
    </row>
    <row r="257" spans="3:8" x14ac:dyDescent="0.2">
      <c r="C257" s="38"/>
      <c r="D257" s="38"/>
      <c r="E257" s="38"/>
      <c r="F257" s="38"/>
      <c r="G257" s="38"/>
      <c r="H257" s="38"/>
    </row>
    <row r="258" spans="3:8" x14ac:dyDescent="0.2">
      <c r="C258" s="38"/>
      <c r="D258" s="38"/>
      <c r="E258" s="38"/>
      <c r="F258" s="38"/>
      <c r="G258" s="38"/>
      <c r="H258" s="38"/>
    </row>
    <row r="259" spans="3:8" x14ac:dyDescent="0.2">
      <c r="C259" s="38"/>
      <c r="D259" s="38"/>
      <c r="E259" s="38"/>
      <c r="F259" s="38"/>
      <c r="G259" s="38"/>
      <c r="H259" s="38"/>
    </row>
    <row r="260" spans="3:8" x14ac:dyDescent="0.2">
      <c r="C260" s="38"/>
      <c r="D260" s="38"/>
      <c r="E260" s="38"/>
      <c r="F260" s="38"/>
      <c r="G260" s="38"/>
      <c r="H260" s="38"/>
    </row>
    <row r="261" spans="3:8" x14ac:dyDescent="0.2">
      <c r="C261" s="38"/>
      <c r="D261" s="38"/>
      <c r="E261" s="38"/>
      <c r="F261" s="38"/>
      <c r="G261" s="38"/>
      <c r="H261" s="38"/>
    </row>
    <row r="262" spans="3:8" x14ac:dyDescent="0.2">
      <c r="C262" s="38"/>
      <c r="D262" s="38"/>
      <c r="E262" s="38"/>
      <c r="F262" s="38"/>
      <c r="G262" s="38"/>
      <c r="H262" s="38"/>
    </row>
    <row r="263" spans="3:8" x14ac:dyDescent="0.2">
      <c r="C263" s="38"/>
      <c r="D263" s="38"/>
      <c r="E263" s="38"/>
      <c r="F263" s="38"/>
      <c r="G263" s="38"/>
      <c r="H263" s="38"/>
    </row>
    <row r="264" spans="3:8" x14ac:dyDescent="0.2">
      <c r="C264" s="38"/>
      <c r="D264" s="38"/>
      <c r="E264" s="38"/>
      <c r="F264" s="38"/>
      <c r="G264" s="38"/>
      <c r="H264" s="38"/>
    </row>
    <row r="265" spans="3:8" x14ac:dyDescent="0.2">
      <c r="C265" s="38"/>
      <c r="D265" s="38"/>
      <c r="E265" s="38"/>
      <c r="F265" s="38"/>
      <c r="G265" s="38"/>
      <c r="H265" s="38"/>
    </row>
    <row r="266" spans="3:8" x14ac:dyDescent="0.2">
      <c r="C266" s="38"/>
      <c r="D266" s="38"/>
      <c r="E266" s="38"/>
      <c r="F266" s="38"/>
      <c r="G266" s="38"/>
      <c r="H266" s="38"/>
    </row>
    <row r="267" spans="3:8" x14ac:dyDescent="0.2">
      <c r="C267" s="38"/>
      <c r="D267" s="38"/>
      <c r="E267" s="38"/>
      <c r="F267" s="38"/>
      <c r="G267" s="38"/>
      <c r="H267" s="38"/>
    </row>
    <row r="268" spans="3:8" x14ac:dyDescent="0.2">
      <c r="C268" s="38"/>
      <c r="D268" s="38"/>
      <c r="E268" s="38"/>
      <c r="F268" s="38"/>
      <c r="G268" s="38"/>
      <c r="H268" s="38"/>
    </row>
    <row r="269" spans="3:8" x14ac:dyDescent="0.2">
      <c r="C269" s="38"/>
      <c r="D269" s="38"/>
      <c r="E269" s="38"/>
      <c r="F269" s="38"/>
      <c r="G269" s="38"/>
      <c r="H269" s="38"/>
    </row>
    <row r="270" spans="3:8" x14ac:dyDescent="0.2">
      <c r="C270" s="38"/>
      <c r="D270" s="38"/>
      <c r="E270" s="38"/>
      <c r="F270" s="38"/>
      <c r="G270" s="38"/>
      <c r="H270" s="38"/>
    </row>
    <row r="271" spans="3:8" x14ac:dyDescent="0.2">
      <c r="C271" s="38"/>
      <c r="D271" s="38"/>
      <c r="E271" s="38"/>
      <c r="F271" s="38"/>
      <c r="G271" s="38"/>
      <c r="H271" s="38"/>
    </row>
    <row r="272" spans="3:8" x14ac:dyDescent="0.2">
      <c r="C272" s="38"/>
      <c r="D272" s="38"/>
      <c r="E272" s="38"/>
      <c r="F272" s="38"/>
      <c r="G272" s="38"/>
      <c r="H272" s="38"/>
    </row>
    <row r="273" spans="3:8" x14ac:dyDescent="0.2">
      <c r="C273" s="38"/>
      <c r="D273" s="38"/>
      <c r="E273" s="38"/>
      <c r="F273" s="38"/>
      <c r="G273" s="38"/>
      <c r="H273" s="38"/>
    </row>
    <row r="274" spans="3:8" x14ac:dyDescent="0.2">
      <c r="C274" s="38"/>
      <c r="D274" s="38"/>
      <c r="E274" s="38"/>
      <c r="F274" s="38"/>
      <c r="G274" s="38"/>
      <c r="H274" s="38"/>
    </row>
    <row r="275" spans="3:8" x14ac:dyDescent="0.2">
      <c r="C275" s="38"/>
      <c r="D275" s="38"/>
      <c r="E275" s="38"/>
      <c r="F275" s="38"/>
      <c r="G275" s="38"/>
      <c r="H275" s="38"/>
    </row>
    <row r="276" spans="3:8" x14ac:dyDescent="0.2">
      <c r="C276" s="38"/>
      <c r="D276" s="38"/>
      <c r="E276" s="38"/>
      <c r="F276" s="38"/>
      <c r="G276" s="38"/>
      <c r="H276" s="38"/>
    </row>
    <row r="277" spans="3:8" x14ac:dyDescent="0.2">
      <c r="C277" s="38"/>
      <c r="D277" s="38"/>
      <c r="E277" s="38"/>
      <c r="F277" s="38"/>
      <c r="G277" s="38"/>
      <c r="H277" s="38"/>
    </row>
    <row r="278" spans="3:8" x14ac:dyDescent="0.2">
      <c r="C278" s="38"/>
      <c r="D278" s="38"/>
      <c r="E278" s="38"/>
      <c r="F278" s="38"/>
      <c r="G278" s="38"/>
      <c r="H278" s="38"/>
    </row>
    <row r="279" spans="3:8" x14ac:dyDescent="0.2">
      <c r="C279" s="38"/>
      <c r="D279" s="38"/>
      <c r="E279" s="38"/>
      <c r="F279" s="38"/>
      <c r="G279" s="38"/>
      <c r="H279" s="38"/>
    </row>
    <row r="280" spans="3:8" x14ac:dyDescent="0.2">
      <c r="C280" s="38"/>
      <c r="D280" s="38"/>
      <c r="E280" s="38"/>
      <c r="F280" s="38"/>
      <c r="G280" s="38"/>
      <c r="H280" s="38"/>
    </row>
    <row r="281" spans="3:8" x14ac:dyDescent="0.2">
      <c r="C281" s="38"/>
      <c r="D281" s="38"/>
      <c r="E281" s="38"/>
      <c r="F281" s="38"/>
      <c r="G281" s="38"/>
      <c r="H281" s="38"/>
    </row>
    <row r="282" spans="3:8" x14ac:dyDescent="0.2">
      <c r="C282" s="38"/>
      <c r="D282" s="38"/>
      <c r="E282" s="38"/>
      <c r="F282" s="38"/>
      <c r="G282" s="38"/>
      <c r="H282" s="38"/>
    </row>
    <row r="283" spans="3:8" x14ac:dyDescent="0.2">
      <c r="C283" s="38"/>
      <c r="D283" s="38"/>
      <c r="E283" s="38"/>
      <c r="F283" s="38"/>
      <c r="G283" s="38"/>
      <c r="H283" s="38"/>
    </row>
    <row r="284" spans="3:8" x14ac:dyDescent="0.2">
      <c r="C284" s="38"/>
      <c r="D284" s="38"/>
      <c r="E284" s="38"/>
      <c r="F284" s="38"/>
      <c r="G284" s="38"/>
      <c r="H284" s="38"/>
    </row>
    <row r="285" spans="3:8" x14ac:dyDescent="0.2">
      <c r="C285" s="38"/>
      <c r="D285" s="38"/>
      <c r="E285" s="38"/>
      <c r="F285" s="38"/>
      <c r="G285" s="38"/>
      <c r="H285" s="38"/>
    </row>
    <row r="286" spans="3:8" x14ac:dyDescent="0.2">
      <c r="C286" s="38"/>
      <c r="D286" s="38"/>
      <c r="E286" s="38"/>
      <c r="F286" s="38"/>
      <c r="G286" s="38"/>
      <c r="H286" s="38"/>
    </row>
    <row r="287" spans="3:8" x14ac:dyDescent="0.2">
      <c r="C287" s="38"/>
      <c r="D287" s="38"/>
      <c r="E287" s="38"/>
      <c r="F287" s="38"/>
      <c r="G287" s="38"/>
      <c r="H287" s="38"/>
    </row>
    <row r="288" spans="3:8" x14ac:dyDescent="0.2">
      <c r="C288" s="38"/>
      <c r="D288" s="38"/>
      <c r="E288" s="38"/>
      <c r="F288" s="38"/>
      <c r="G288" s="38"/>
      <c r="H288" s="38"/>
    </row>
    <row r="289" spans="3:8" x14ac:dyDescent="0.2">
      <c r="C289" s="38"/>
      <c r="D289" s="38"/>
      <c r="E289" s="38"/>
      <c r="F289" s="38"/>
      <c r="G289" s="38"/>
      <c r="H289" s="38"/>
    </row>
    <row r="290" spans="3:8" x14ac:dyDescent="0.2">
      <c r="C290" s="38"/>
      <c r="D290" s="38"/>
      <c r="E290" s="38"/>
      <c r="F290" s="38"/>
      <c r="G290" s="38"/>
      <c r="H290" s="38"/>
    </row>
    <row r="291" spans="3:8" x14ac:dyDescent="0.2">
      <c r="C291" s="38"/>
      <c r="D291" s="38"/>
      <c r="E291" s="38"/>
      <c r="F291" s="38"/>
      <c r="G291" s="38"/>
      <c r="H291" s="38"/>
    </row>
    <row r="292" spans="3:8" x14ac:dyDescent="0.2">
      <c r="C292" s="38"/>
      <c r="D292" s="38"/>
      <c r="E292" s="38"/>
      <c r="F292" s="38"/>
      <c r="G292" s="38"/>
      <c r="H292" s="38"/>
    </row>
    <row r="293" spans="3:8" x14ac:dyDescent="0.2">
      <c r="C293" s="38"/>
      <c r="D293" s="38"/>
      <c r="E293" s="38"/>
      <c r="F293" s="38"/>
      <c r="G293" s="38"/>
      <c r="H293" s="38"/>
    </row>
    <row r="294" spans="3:8" x14ac:dyDescent="0.2">
      <c r="C294" s="38"/>
      <c r="D294" s="38"/>
      <c r="E294" s="38"/>
      <c r="F294" s="38"/>
      <c r="G294" s="38"/>
      <c r="H294" s="38"/>
    </row>
    <row r="295" spans="3:8" x14ac:dyDescent="0.2">
      <c r="C295" s="38"/>
      <c r="D295" s="38"/>
      <c r="E295" s="38"/>
      <c r="F295" s="38"/>
      <c r="G295" s="38"/>
      <c r="H295" s="38"/>
    </row>
    <row r="296" spans="3:8" x14ac:dyDescent="0.2">
      <c r="C296" s="38"/>
      <c r="D296" s="38"/>
      <c r="E296" s="38"/>
      <c r="F296" s="38"/>
      <c r="G296" s="38"/>
      <c r="H296" s="38"/>
    </row>
    <row r="297" spans="3:8" x14ac:dyDescent="0.2">
      <c r="C297" s="38"/>
      <c r="D297" s="38"/>
      <c r="E297" s="38"/>
      <c r="F297" s="38"/>
      <c r="G297" s="38"/>
      <c r="H297" s="38"/>
    </row>
    <row r="298" spans="3:8" x14ac:dyDescent="0.2">
      <c r="C298" s="38"/>
      <c r="D298" s="38"/>
      <c r="E298" s="38"/>
      <c r="F298" s="38"/>
      <c r="G298" s="38"/>
      <c r="H298" s="38"/>
    </row>
    <row r="299" spans="3:8" x14ac:dyDescent="0.2">
      <c r="C299" s="38"/>
      <c r="D299" s="38"/>
      <c r="E299" s="38"/>
      <c r="F299" s="38"/>
      <c r="G299" s="38"/>
      <c r="H299" s="38"/>
    </row>
    <row r="300" spans="3:8" x14ac:dyDescent="0.2">
      <c r="C300" s="38"/>
      <c r="D300" s="38"/>
      <c r="E300" s="38"/>
      <c r="F300" s="38"/>
      <c r="G300" s="38"/>
      <c r="H300" s="38"/>
    </row>
    <row r="301" spans="3:8" x14ac:dyDescent="0.2">
      <c r="C301" s="38"/>
      <c r="D301" s="38"/>
      <c r="E301" s="38"/>
      <c r="F301" s="38"/>
      <c r="G301" s="38"/>
      <c r="H301" s="38"/>
    </row>
    <row r="302" spans="3:8" x14ac:dyDescent="0.2">
      <c r="C302" s="38"/>
      <c r="D302" s="38"/>
      <c r="E302" s="38"/>
      <c r="F302" s="38"/>
      <c r="G302" s="38"/>
      <c r="H302" s="38"/>
    </row>
    <row r="303" spans="3:8" x14ac:dyDescent="0.2">
      <c r="C303" s="38"/>
      <c r="D303" s="38"/>
      <c r="E303" s="38"/>
      <c r="F303" s="38"/>
      <c r="G303" s="38"/>
      <c r="H303" s="38"/>
    </row>
    <row r="304" spans="3:8" x14ac:dyDescent="0.2">
      <c r="C304" s="38"/>
      <c r="D304" s="38"/>
      <c r="E304" s="38"/>
      <c r="F304" s="38"/>
      <c r="G304" s="38"/>
      <c r="H304" s="38"/>
    </row>
    <row r="305" spans="3:8" x14ac:dyDescent="0.2">
      <c r="C305" s="38"/>
      <c r="D305" s="38"/>
      <c r="E305" s="38"/>
      <c r="F305" s="38"/>
      <c r="G305" s="38"/>
      <c r="H305" s="38"/>
    </row>
    <row r="306" spans="3:8" x14ac:dyDescent="0.2">
      <c r="C306" s="38"/>
      <c r="D306" s="38"/>
      <c r="E306" s="38"/>
      <c r="F306" s="38"/>
      <c r="G306" s="38"/>
      <c r="H306" s="38"/>
    </row>
    <row r="307" spans="3:8" x14ac:dyDescent="0.2">
      <c r="C307" s="38"/>
      <c r="D307" s="38"/>
      <c r="E307" s="38"/>
      <c r="F307" s="38"/>
      <c r="G307" s="38"/>
      <c r="H307" s="38"/>
    </row>
    <row r="308" spans="3:8" x14ac:dyDescent="0.2">
      <c r="C308" s="38"/>
      <c r="D308" s="38"/>
      <c r="E308" s="38"/>
      <c r="F308" s="38"/>
      <c r="G308" s="38"/>
      <c r="H308" s="38"/>
    </row>
    <row r="309" spans="3:8" x14ac:dyDescent="0.2">
      <c r="C309" s="38"/>
      <c r="D309" s="38"/>
      <c r="E309" s="38"/>
      <c r="F309" s="38"/>
      <c r="G309" s="38"/>
      <c r="H309" s="38"/>
    </row>
    <row r="310" spans="3:8" x14ac:dyDescent="0.2">
      <c r="C310" s="38"/>
      <c r="D310" s="38"/>
      <c r="E310" s="38"/>
      <c r="F310" s="38"/>
      <c r="G310" s="38"/>
      <c r="H310" s="38"/>
    </row>
    <row r="311" spans="3:8" x14ac:dyDescent="0.2">
      <c r="C311" s="38"/>
      <c r="D311" s="38"/>
      <c r="E311" s="38"/>
      <c r="F311" s="38"/>
      <c r="G311" s="38"/>
      <c r="H311" s="38"/>
    </row>
    <row r="312" spans="3:8" x14ac:dyDescent="0.2">
      <c r="C312" s="38"/>
      <c r="D312" s="38"/>
      <c r="E312" s="38"/>
      <c r="F312" s="38"/>
      <c r="G312" s="38"/>
      <c r="H312" s="38"/>
    </row>
    <row r="313" spans="3:8" x14ac:dyDescent="0.2">
      <c r="C313" s="38"/>
      <c r="D313" s="38"/>
      <c r="E313" s="38"/>
      <c r="F313" s="38"/>
      <c r="G313" s="38"/>
      <c r="H313" s="38"/>
    </row>
    <row r="314" spans="3:8" x14ac:dyDescent="0.2">
      <c r="C314" s="38"/>
      <c r="D314" s="38"/>
      <c r="E314" s="38"/>
      <c r="F314" s="38"/>
      <c r="G314" s="38"/>
      <c r="H314" s="38"/>
    </row>
    <row r="315" spans="3:8" x14ac:dyDescent="0.2">
      <c r="C315" s="38"/>
      <c r="D315" s="38"/>
      <c r="E315" s="38"/>
      <c r="F315" s="38"/>
      <c r="G315" s="38"/>
      <c r="H315" s="38"/>
    </row>
    <row r="316" spans="3:8" x14ac:dyDescent="0.2">
      <c r="C316" s="38"/>
      <c r="D316" s="38"/>
      <c r="E316" s="38"/>
      <c r="F316" s="38"/>
      <c r="G316" s="38"/>
      <c r="H316" s="38"/>
    </row>
    <row r="317" spans="3:8" x14ac:dyDescent="0.2">
      <c r="C317" s="38"/>
      <c r="D317" s="38"/>
      <c r="E317" s="38"/>
      <c r="F317" s="38"/>
      <c r="G317" s="38"/>
      <c r="H317" s="38"/>
    </row>
    <row r="318" spans="3:8" x14ac:dyDescent="0.2">
      <c r="C318" s="38"/>
      <c r="D318" s="38"/>
      <c r="E318" s="38"/>
      <c r="F318" s="38"/>
      <c r="G318" s="38"/>
      <c r="H318" s="38"/>
    </row>
    <row r="319" spans="3:8" x14ac:dyDescent="0.2">
      <c r="C319" s="38"/>
      <c r="D319" s="38"/>
      <c r="E319" s="38"/>
      <c r="F319" s="38"/>
      <c r="G319" s="38"/>
      <c r="H319" s="38"/>
    </row>
    <row r="320" spans="3:8" x14ac:dyDescent="0.2">
      <c r="C320" s="38"/>
      <c r="D320" s="38"/>
      <c r="E320" s="38"/>
      <c r="F320" s="38"/>
      <c r="G320" s="38"/>
      <c r="H320" s="38"/>
    </row>
    <row r="321" spans="3:8" x14ac:dyDescent="0.2">
      <c r="C321" s="38"/>
      <c r="D321" s="38"/>
      <c r="E321" s="38"/>
      <c r="F321" s="38"/>
      <c r="G321" s="38"/>
      <c r="H321" s="38"/>
    </row>
    <row r="322" spans="3:8" x14ac:dyDescent="0.2">
      <c r="C322" s="38"/>
      <c r="D322" s="38"/>
      <c r="E322" s="38"/>
      <c r="F322" s="38"/>
      <c r="G322" s="38"/>
      <c r="H322" s="38"/>
    </row>
    <row r="323" spans="3:8" x14ac:dyDescent="0.2">
      <c r="C323" s="38"/>
      <c r="D323" s="38"/>
      <c r="E323" s="38"/>
      <c r="F323" s="38"/>
      <c r="G323" s="38"/>
      <c r="H323" s="38"/>
    </row>
    <row r="324" spans="3:8" x14ac:dyDescent="0.2">
      <c r="C324" s="38"/>
      <c r="D324" s="38"/>
      <c r="E324" s="38"/>
      <c r="F324" s="38"/>
      <c r="G324" s="38"/>
      <c r="H324" s="38"/>
    </row>
    <row r="325" spans="3:8" x14ac:dyDescent="0.2">
      <c r="C325" s="38"/>
      <c r="D325" s="38"/>
      <c r="E325" s="38"/>
      <c r="F325" s="38"/>
      <c r="G325" s="38"/>
      <c r="H325" s="38"/>
    </row>
    <row r="326" spans="3:8" x14ac:dyDescent="0.2">
      <c r="C326" s="38"/>
      <c r="D326" s="38"/>
      <c r="E326" s="38"/>
      <c r="F326" s="38"/>
      <c r="G326" s="38"/>
      <c r="H326" s="38"/>
    </row>
    <row r="327" spans="3:8" x14ac:dyDescent="0.2">
      <c r="C327" s="38"/>
      <c r="D327" s="38"/>
      <c r="E327" s="38"/>
      <c r="F327" s="38"/>
      <c r="G327" s="38"/>
      <c r="H327" s="38"/>
    </row>
    <row r="328" spans="3:8" x14ac:dyDescent="0.2">
      <c r="C328" s="38"/>
      <c r="D328" s="38"/>
      <c r="E328" s="38"/>
      <c r="F328" s="38"/>
      <c r="G328" s="38"/>
      <c r="H328" s="38"/>
    </row>
    <row r="329" spans="3:8" x14ac:dyDescent="0.2">
      <c r="C329" s="38"/>
      <c r="D329" s="38"/>
      <c r="E329" s="38"/>
      <c r="F329" s="38"/>
      <c r="G329" s="38"/>
      <c r="H329" s="38"/>
    </row>
    <row r="330" spans="3:8" x14ac:dyDescent="0.2">
      <c r="C330" s="38"/>
      <c r="D330" s="38"/>
      <c r="E330" s="38"/>
      <c r="F330" s="38"/>
      <c r="G330" s="38"/>
      <c r="H330" s="38"/>
    </row>
    <row r="331" spans="3:8" x14ac:dyDescent="0.2">
      <c r="C331" s="38"/>
      <c r="D331" s="38"/>
      <c r="E331" s="38"/>
      <c r="F331" s="38"/>
      <c r="G331" s="38"/>
      <c r="H331" s="38"/>
    </row>
    <row r="332" spans="3:8" x14ac:dyDescent="0.2">
      <c r="C332" s="38"/>
      <c r="D332" s="38"/>
      <c r="E332" s="38"/>
      <c r="F332" s="38"/>
      <c r="G332" s="38"/>
      <c r="H332" s="38"/>
    </row>
    <row r="333" spans="3:8" x14ac:dyDescent="0.2">
      <c r="C333" s="38"/>
      <c r="D333" s="38"/>
      <c r="E333" s="38"/>
      <c r="F333" s="38"/>
      <c r="G333" s="38"/>
      <c r="H333" s="38"/>
    </row>
    <row r="334" spans="3:8" x14ac:dyDescent="0.2">
      <c r="C334" s="38"/>
      <c r="D334" s="38"/>
      <c r="E334" s="38"/>
      <c r="F334" s="38"/>
      <c r="G334" s="38"/>
      <c r="H334" s="38"/>
    </row>
    <row r="335" spans="3:8" x14ac:dyDescent="0.2">
      <c r="C335" s="38"/>
      <c r="D335" s="38"/>
      <c r="E335" s="38"/>
      <c r="F335" s="38"/>
      <c r="G335" s="38"/>
      <c r="H335" s="38"/>
    </row>
    <row r="336" spans="3:8" x14ac:dyDescent="0.2">
      <c r="C336" s="38"/>
      <c r="D336" s="38"/>
      <c r="E336" s="38"/>
      <c r="F336" s="38"/>
      <c r="G336" s="38"/>
      <c r="H336" s="38"/>
    </row>
    <row r="337" spans="3:8" x14ac:dyDescent="0.2">
      <c r="C337" s="38"/>
      <c r="D337" s="38"/>
      <c r="E337" s="38"/>
      <c r="F337" s="38"/>
      <c r="G337" s="38"/>
      <c r="H337" s="38"/>
    </row>
    <row r="338" spans="3:8" x14ac:dyDescent="0.2">
      <c r="C338" s="38"/>
      <c r="D338" s="38"/>
      <c r="E338" s="38"/>
      <c r="F338" s="38"/>
      <c r="G338" s="38"/>
      <c r="H338" s="38"/>
    </row>
    <row r="339" spans="3:8" x14ac:dyDescent="0.2">
      <c r="C339" s="38"/>
      <c r="D339" s="38"/>
      <c r="E339" s="38"/>
      <c r="F339" s="38"/>
      <c r="G339" s="38"/>
      <c r="H339" s="38"/>
    </row>
    <row r="340" spans="3:8" x14ac:dyDescent="0.2">
      <c r="C340" s="38"/>
      <c r="D340" s="38"/>
      <c r="E340" s="38"/>
      <c r="F340" s="38"/>
      <c r="G340" s="38"/>
      <c r="H340" s="38"/>
    </row>
    <row r="341" spans="3:8" x14ac:dyDescent="0.2">
      <c r="C341" s="38"/>
      <c r="D341" s="38"/>
      <c r="E341" s="38"/>
      <c r="F341" s="38"/>
      <c r="G341" s="38"/>
      <c r="H341" s="38"/>
    </row>
    <row r="342" spans="3:8" x14ac:dyDescent="0.2">
      <c r="C342" s="38"/>
      <c r="D342" s="38"/>
      <c r="E342" s="38"/>
      <c r="F342" s="38"/>
      <c r="G342" s="38"/>
      <c r="H342" s="38"/>
    </row>
    <row r="343" spans="3:8" x14ac:dyDescent="0.2">
      <c r="C343" s="38"/>
      <c r="D343" s="38"/>
      <c r="E343" s="38"/>
      <c r="F343" s="38"/>
      <c r="G343" s="38"/>
      <c r="H343" s="38"/>
    </row>
    <row r="344" spans="3:8" x14ac:dyDescent="0.2">
      <c r="C344" s="38"/>
      <c r="D344" s="38"/>
      <c r="E344" s="38"/>
      <c r="F344" s="38"/>
      <c r="G344" s="38"/>
      <c r="H344" s="38"/>
    </row>
    <row r="345" spans="3:8" x14ac:dyDescent="0.2">
      <c r="C345" s="38"/>
      <c r="D345" s="38"/>
      <c r="E345" s="38"/>
      <c r="F345" s="38"/>
      <c r="G345" s="38"/>
      <c r="H345" s="38"/>
    </row>
    <row r="346" spans="3:8" x14ac:dyDescent="0.2">
      <c r="C346" s="38"/>
      <c r="D346" s="38"/>
      <c r="E346" s="38"/>
      <c r="F346" s="38"/>
      <c r="G346" s="38"/>
      <c r="H346" s="38"/>
    </row>
    <row r="347" spans="3:8" x14ac:dyDescent="0.2">
      <c r="C347" s="38"/>
      <c r="D347" s="38"/>
      <c r="E347" s="38"/>
      <c r="F347" s="38"/>
      <c r="G347" s="38"/>
      <c r="H347" s="38"/>
    </row>
    <row r="348" spans="3:8" x14ac:dyDescent="0.2">
      <c r="C348" s="38"/>
      <c r="D348" s="38"/>
      <c r="E348" s="38"/>
      <c r="F348" s="38"/>
      <c r="G348" s="38"/>
      <c r="H348" s="38"/>
    </row>
    <row r="349" spans="3:8" x14ac:dyDescent="0.2">
      <c r="C349" s="38"/>
      <c r="D349" s="38"/>
      <c r="E349" s="38"/>
      <c r="F349" s="38"/>
      <c r="G349" s="38"/>
      <c r="H349" s="38"/>
    </row>
    <row r="350" spans="3:8" x14ac:dyDescent="0.2">
      <c r="C350" s="38"/>
      <c r="D350" s="38"/>
      <c r="E350" s="38"/>
      <c r="F350" s="38"/>
      <c r="G350" s="38"/>
      <c r="H350" s="38"/>
    </row>
    <row r="351" spans="3:8" x14ac:dyDescent="0.2">
      <c r="C351" s="38"/>
      <c r="D351" s="38"/>
      <c r="E351" s="38"/>
      <c r="F351" s="38"/>
      <c r="G351" s="38"/>
      <c r="H351" s="38"/>
    </row>
    <row r="352" spans="3:8" x14ac:dyDescent="0.2">
      <c r="C352" s="38"/>
      <c r="D352" s="38"/>
      <c r="E352" s="38"/>
      <c r="F352" s="38"/>
      <c r="G352" s="38"/>
      <c r="H352" s="38"/>
    </row>
    <row r="353" spans="3:8" x14ac:dyDescent="0.2">
      <c r="C353" s="38"/>
      <c r="D353" s="38"/>
      <c r="E353" s="38"/>
      <c r="F353" s="38"/>
      <c r="G353" s="38"/>
      <c r="H353" s="38"/>
    </row>
    <row r="354" spans="3:8" x14ac:dyDescent="0.2">
      <c r="C354" s="38"/>
      <c r="D354" s="38"/>
      <c r="E354" s="38"/>
      <c r="F354" s="38"/>
      <c r="G354" s="38"/>
      <c r="H354" s="38"/>
    </row>
    <row r="355" spans="3:8" x14ac:dyDescent="0.2">
      <c r="C355" s="38"/>
      <c r="D355" s="38"/>
      <c r="E355" s="38"/>
      <c r="F355" s="38"/>
      <c r="G355" s="38"/>
      <c r="H355" s="38"/>
    </row>
    <row r="356" spans="3:8" x14ac:dyDescent="0.2">
      <c r="C356" s="38"/>
      <c r="D356" s="38"/>
      <c r="E356" s="38"/>
      <c r="F356" s="38"/>
      <c r="G356" s="38"/>
      <c r="H356" s="38"/>
    </row>
    <row r="357" spans="3:8" x14ac:dyDescent="0.2">
      <c r="C357" s="38"/>
      <c r="D357" s="38"/>
      <c r="E357" s="38"/>
      <c r="F357" s="38"/>
      <c r="G357" s="38"/>
      <c r="H357" s="38"/>
    </row>
    <row r="358" spans="3:8" x14ac:dyDescent="0.2">
      <c r="C358" s="38"/>
      <c r="D358" s="38"/>
      <c r="E358" s="38"/>
      <c r="F358" s="38"/>
      <c r="G358" s="38"/>
      <c r="H358" s="38"/>
    </row>
    <row r="359" spans="3:8" x14ac:dyDescent="0.2">
      <c r="C359" s="38"/>
      <c r="D359" s="38"/>
      <c r="E359" s="38"/>
      <c r="F359" s="38"/>
      <c r="G359" s="38"/>
      <c r="H359" s="38"/>
    </row>
    <row r="360" spans="3:8" x14ac:dyDescent="0.2">
      <c r="C360" s="38"/>
      <c r="D360" s="38"/>
      <c r="E360" s="38"/>
      <c r="F360" s="38"/>
      <c r="G360" s="38"/>
      <c r="H360" s="38"/>
    </row>
    <row r="361" spans="3:8" x14ac:dyDescent="0.2">
      <c r="C361" s="38"/>
      <c r="D361" s="38"/>
      <c r="E361" s="38"/>
      <c r="F361" s="38"/>
      <c r="G361" s="38"/>
      <c r="H361" s="38"/>
    </row>
    <row r="362" spans="3:8" x14ac:dyDescent="0.2">
      <c r="C362" s="38"/>
      <c r="D362" s="38"/>
      <c r="E362" s="38"/>
      <c r="F362" s="38"/>
      <c r="G362" s="38"/>
      <c r="H362" s="38"/>
    </row>
    <row r="363" spans="3:8" x14ac:dyDescent="0.2">
      <c r="C363" s="38"/>
      <c r="D363" s="38"/>
      <c r="E363" s="38"/>
      <c r="F363" s="38"/>
      <c r="G363" s="38"/>
      <c r="H363" s="38"/>
    </row>
    <row r="364" spans="3:8" x14ac:dyDescent="0.2">
      <c r="C364" s="38"/>
      <c r="D364" s="38"/>
      <c r="E364" s="38"/>
      <c r="F364" s="38"/>
      <c r="G364" s="38"/>
      <c r="H364" s="38"/>
    </row>
    <row r="365" spans="3:8" x14ac:dyDescent="0.2">
      <c r="C365" s="38"/>
      <c r="D365" s="38"/>
      <c r="E365" s="38"/>
      <c r="F365" s="38"/>
      <c r="G365" s="38"/>
      <c r="H365" s="38"/>
    </row>
    <row r="366" spans="3:8" x14ac:dyDescent="0.2">
      <c r="C366" s="38"/>
      <c r="D366" s="38"/>
      <c r="E366" s="38"/>
      <c r="F366" s="38"/>
      <c r="G366" s="38"/>
      <c r="H366" s="38"/>
    </row>
    <row r="367" spans="3:8" x14ac:dyDescent="0.2">
      <c r="C367" s="38"/>
      <c r="D367" s="38"/>
      <c r="E367" s="38"/>
      <c r="F367" s="38"/>
      <c r="G367" s="38"/>
      <c r="H367" s="38"/>
    </row>
    <row r="368" spans="3:8" x14ac:dyDescent="0.2">
      <c r="C368" s="38"/>
      <c r="D368" s="38"/>
      <c r="E368" s="38"/>
      <c r="F368" s="38"/>
      <c r="G368" s="38"/>
      <c r="H368" s="38"/>
    </row>
    <row r="369" spans="3:8" x14ac:dyDescent="0.2">
      <c r="C369" s="38"/>
      <c r="D369" s="38"/>
      <c r="E369" s="38"/>
      <c r="F369" s="38"/>
      <c r="G369" s="38"/>
      <c r="H369" s="38"/>
    </row>
    <row r="370" spans="3:8" x14ac:dyDescent="0.2">
      <c r="C370" s="38"/>
      <c r="D370" s="38"/>
      <c r="E370" s="38"/>
      <c r="F370" s="38"/>
      <c r="G370" s="38"/>
      <c r="H370" s="38"/>
    </row>
    <row r="371" spans="3:8" x14ac:dyDescent="0.2">
      <c r="C371" s="38"/>
      <c r="D371" s="38"/>
      <c r="E371" s="38"/>
      <c r="F371" s="38"/>
      <c r="G371" s="38"/>
      <c r="H371" s="38"/>
    </row>
    <row r="372" spans="3:8" x14ac:dyDescent="0.2">
      <c r="C372" s="38"/>
      <c r="D372" s="38"/>
      <c r="E372" s="38"/>
      <c r="F372" s="38"/>
      <c r="G372" s="38"/>
      <c r="H372" s="38"/>
    </row>
    <row r="373" spans="3:8" x14ac:dyDescent="0.2">
      <c r="C373" s="38"/>
      <c r="D373" s="38"/>
      <c r="E373" s="38"/>
      <c r="F373" s="38"/>
      <c r="G373" s="38"/>
      <c r="H373" s="38"/>
    </row>
    <row r="374" spans="3:8" x14ac:dyDescent="0.2">
      <c r="C374" s="38"/>
      <c r="D374" s="38"/>
      <c r="E374" s="38"/>
      <c r="F374" s="38"/>
      <c r="G374" s="38"/>
      <c r="H374" s="38"/>
    </row>
    <row r="375" spans="3:8" x14ac:dyDescent="0.2">
      <c r="C375" s="38"/>
      <c r="D375" s="38"/>
      <c r="E375" s="38"/>
      <c r="F375" s="38"/>
      <c r="G375" s="38"/>
      <c r="H375" s="38"/>
    </row>
    <row r="376" spans="3:8" x14ac:dyDescent="0.2">
      <c r="C376" s="38"/>
      <c r="D376" s="38"/>
      <c r="E376" s="38"/>
      <c r="F376" s="38"/>
      <c r="G376" s="38"/>
      <c r="H376" s="38"/>
    </row>
    <row r="377" spans="3:8" x14ac:dyDescent="0.2">
      <c r="C377" s="38"/>
      <c r="D377" s="38"/>
      <c r="E377" s="38"/>
      <c r="F377" s="38"/>
      <c r="G377" s="38"/>
      <c r="H377" s="38"/>
    </row>
    <row r="378" spans="3:8" x14ac:dyDescent="0.2">
      <c r="C378" s="38"/>
      <c r="D378" s="38"/>
      <c r="E378" s="38"/>
      <c r="F378" s="38"/>
      <c r="G378" s="38"/>
      <c r="H378" s="38"/>
    </row>
    <row r="379" spans="3:8" x14ac:dyDescent="0.2">
      <c r="C379" s="38"/>
      <c r="D379" s="38"/>
      <c r="E379" s="38"/>
      <c r="F379" s="38"/>
      <c r="G379" s="38"/>
      <c r="H379" s="38"/>
    </row>
    <row r="380" spans="3:8" x14ac:dyDescent="0.2">
      <c r="C380" s="38"/>
      <c r="D380" s="38"/>
      <c r="E380" s="38"/>
      <c r="F380" s="38"/>
      <c r="G380" s="38"/>
      <c r="H380" s="38"/>
    </row>
    <row r="381" spans="3:8" x14ac:dyDescent="0.2">
      <c r="C381" s="38"/>
      <c r="D381" s="38"/>
      <c r="E381" s="38"/>
      <c r="F381" s="38"/>
      <c r="G381" s="38"/>
      <c r="H381" s="38"/>
    </row>
    <row r="382" spans="3:8" x14ac:dyDescent="0.2">
      <c r="C382" s="38"/>
      <c r="D382" s="38"/>
      <c r="E382" s="38"/>
      <c r="F382" s="38"/>
      <c r="G382" s="38"/>
      <c r="H382" s="38"/>
    </row>
    <row r="383" spans="3:8" x14ac:dyDescent="0.2">
      <c r="C383" s="38"/>
      <c r="D383" s="38"/>
      <c r="E383" s="38"/>
      <c r="F383" s="38"/>
      <c r="G383" s="38"/>
      <c r="H383" s="38"/>
    </row>
    <row r="384" spans="3:8" x14ac:dyDescent="0.2">
      <c r="C384" s="38"/>
      <c r="D384" s="38"/>
      <c r="E384" s="38"/>
      <c r="F384" s="38"/>
      <c r="G384" s="38"/>
      <c r="H384" s="38"/>
    </row>
    <row r="385" spans="3:8" x14ac:dyDescent="0.2">
      <c r="C385" s="38"/>
      <c r="D385" s="38"/>
      <c r="E385" s="38"/>
      <c r="F385" s="38"/>
      <c r="G385" s="38"/>
      <c r="H385" s="38"/>
    </row>
    <row r="386" spans="3:8" x14ac:dyDescent="0.2">
      <c r="C386" s="38"/>
      <c r="D386" s="38"/>
      <c r="E386" s="38"/>
      <c r="F386" s="38"/>
      <c r="G386" s="38"/>
      <c r="H386" s="38"/>
    </row>
    <row r="387" spans="3:8" x14ac:dyDescent="0.2">
      <c r="C387" s="38"/>
      <c r="D387" s="38"/>
      <c r="E387" s="38"/>
      <c r="F387" s="38"/>
      <c r="G387" s="38"/>
      <c r="H387" s="38"/>
    </row>
    <row r="388" spans="3:8" x14ac:dyDescent="0.2">
      <c r="C388" s="38"/>
      <c r="D388" s="38"/>
      <c r="E388" s="38"/>
      <c r="F388" s="38"/>
      <c r="G388" s="38"/>
      <c r="H388" s="38"/>
    </row>
    <row r="389" spans="3:8" x14ac:dyDescent="0.2">
      <c r="C389" s="38"/>
      <c r="D389" s="38"/>
      <c r="E389" s="38"/>
      <c r="F389" s="38"/>
      <c r="G389" s="38"/>
      <c r="H389" s="38"/>
    </row>
    <row r="390" spans="3:8" x14ac:dyDescent="0.2">
      <c r="C390" s="38"/>
      <c r="D390" s="38"/>
      <c r="E390" s="38"/>
      <c r="F390" s="38"/>
      <c r="G390" s="38"/>
      <c r="H390" s="38"/>
    </row>
    <row r="391" spans="3:8" x14ac:dyDescent="0.2">
      <c r="C391" s="38"/>
      <c r="D391" s="38"/>
      <c r="E391" s="38"/>
      <c r="F391" s="38"/>
      <c r="G391" s="38"/>
      <c r="H391" s="38"/>
    </row>
    <row r="392" spans="3:8" x14ac:dyDescent="0.2">
      <c r="C392" s="38"/>
      <c r="D392" s="38"/>
      <c r="E392" s="38"/>
      <c r="F392" s="38"/>
      <c r="G392" s="38"/>
      <c r="H392" s="38"/>
    </row>
    <row r="393" spans="3:8" x14ac:dyDescent="0.2">
      <c r="C393" s="38"/>
      <c r="D393" s="38"/>
      <c r="E393" s="38"/>
      <c r="F393" s="38"/>
      <c r="G393" s="38"/>
      <c r="H393" s="38"/>
    </row>
    <row r="394" spans="3:8" x14ac:dyDescent="0.2">
      <c r="C394" s="38"/>
      <c r="D394" s="38"/>
      <c r="E394" s="38"/>
      <c r="F394" s="38"/>
      <c r="G394" s="38"/>
      <c r="H394" s="38"/>
    </row>
    <row r="395" spans="3:8" x14ac:dyDescent="0.2">
      <c r="C395" s="38"/>
      <c r="D395" s="38"/>
      <c r="E395" s="38"/>
      <c r="F395" s="38"/>
      <c r="G395" s="38"/>
      <c r="H395" s="38"/>
    </row>
    <row r="396" spans="3:8" x14ac:dyDescent="0.2">
      <c r="C396" s="38"/>
      <c r="D396" s="38"/>
      <c r="E396" s="38"/>
      <c r="F396" s="38"/>
      <c r="G396" s="38"/>
      <c r="H396" s="38"/>
    </row>
    <row r="397" spans="3:8" x14ac:dyDescent="0.2">
      <c r="C397" s="38"/>
      <c r="D397" s="38"/>
      <c r="E397" s="38"/>
      <c r="F397" s="38"/>
      <c r="G397" s="38"/>
      <c r="H397" s="38"/>
    </row>
    <row r="398" spans="3:8" x14ac:dyDescent="0.2">
      <c r="C398" s="38"/>
      <c r="D398" s="38"/>
      <c r="E398" s="38"/>
      <c r="F398" s="38"/>
      <c r="G398" s="38"/>
      <c r="H398" s="38"/>
    </row>
    <row r="399" spans="3:8" x14ac:dyDescent="0.2">
      <c r="C399" s="38"/>
      <c r="D399" s="38"/>
      <c r="E399" s="38"/>
      <c r="F399" s="38"/>
      <c r="G399" s="38"/>
      <c r="H399" s="38"/>
    </row>
    <row r="400" spans="3:8" x14ac:dyDescent="0.2">
      <c r="C400" s="38"/>
      <c r="D400" s="38"/>
      <c r="E400" s="38"/>
      <c r="F400" s="38"/>
      <c r="G400" s="38"/>
      <c r="H400" s="38"/>
    </row>
    <row r="401" spans="3:8" x14ac:dyDescent="0.2">
      <c r="C401" s="38"/>
      <c r="D401" s="38"/>
      <c r="E401" s="38"/>
      <c r="F401" s="38"/>
      <c r="G401" s="38"/>
      <c r="H401" s="38"/>
    </row>
    <row r="402" spans="3:8" x14ac:dyDescent="0.2">
      <c r="C402" s="38"/>
      <c r="D402" s="38"/>
      <c r="E402" s="38"/>
      <c r="F402" s="38"/>
      <c r="G402" s="38"/>
      <c r="H402" s="38"/>
    </row>
    <row r="403" spans="3:8" x14ac:dyDescent="0.2">
      <c r="C403" s="38"/>
      <c r="D403" s="38"/>
      <c r="E403" s="38"/>
      <c r="F403" s="38"/>
      <c r="G403" s="38"/>
      <c r="H403" s="38"/>
    </row>
    <row r="404" spans="3:8" x14ac:dyDescent="0.2">
      <c r="C404" s="38"/>
      <c r="D404" s="38"/>
      <c r="E404" s="38"/>
      <c r="F404" s="38"/>
      <c r="G404" s="38"/>
      <c r="H404" s="38"/>
    </row>
    <row r="405" spans="3:8" x14ac:dyDescent="0.2">
      <c r="C405" s="38"/>
      <c r="D405" s="38"/>
      <c r="E405" s="38"/>
      <c r="F405" s="38"/>
      <c r="G405" s="38"/>
      <c r="H405" s="38"/>
    </row>
    <row r="406" spans="3:8" x14ac:dyDescent="0.2">
      <c r="C406" s="38"/>
      <c r="D406" s="38"/>
      <c r="E406" s="38"/>
      <c r="F406" s="38"/>
      <c r="G406" s="38"/>
      <c r="H406" s="38"/>
    </row>
    <row r="407" spans="3:8" x14ac:dyDescent="0.2">
      <c r="C407" s="38"/>
      <c r="D407" s="38"/>
      <c r="E407" s="38"/>
      <c r="F407" s="38"/>
      <c r="G407" s="38"/>
      <c r="H407" s="38"/>
    </row>
    <row r="408" spans="3:8" x14ac:dyDescent="0.2">
      <c r="C408" s="38"/>
      <c r="D408" s="38"/>
      <c r="E408" s="38"/>
      <c r="F408" s="38"/>
      <c r="G408" s="38"/>
      <c r="H408" s="38"/>
    </row>
    <row r="409" spans="3:8" x14ac:dyDescent="0.2">
      <c r="C409" s="38"/>
      <c r="D409" s="38"/>
      <c r="E409" s="38"/>
      <c r="F409" s="38"/>
      <c r="G409" s="38"/>
      <c r="H409" s="38"/>
    </row>
    <row r="410" spans="3:8" x14ac:dyDescent="0.2">
      <c r="C410" s="38"/>
      <c r="D410" s="38"/>
      <c r="E410" s="38"/>
      <c r="F410" s="38"/>
      <c r="G410" s="38"/>
      <c r="H410" s="38"/>
    </row>
    <row r="411" spans="3:8" x14ac:dyDescent="0.2">
      <c r="C411" s="38"/>
      <c r="D411" s="38"/>
      <c r="E411" s="38"/>
      <c r="F411" s="38"/>
      <c r="G411" s="38"/>
      <c r="H411" s="38"/>
    </row>
    <row r="412" spans="3:8" x14ac:dyDescent="0.2">
      <c r="C412" s="38"/>
      <c r="D412" s="38"/>
      <c r="E412" s="38"/>
      <c r="F412" s="38"/>
      <c r="G412" s="38"/>
      <c r="H412" s="38"/>
    </row>
    <row r="413" spans="3:8" x14ac:dyDescent="0.2">
      <c r="C413" s="38"/>
      <c r="D413" s="38"/>
      <c r="E413" s="38"/>
      <c r="F413" s="38"/>
      <c r="G413" s="38"/>
      <c r="H413" s="38"/>
    </row>
    <row r="414" spans="3:8" x14ac:dyDescent="0.2">
      <c r="C414" s="38"/>
      <c r="D414" s="38"/>
      <c r="E414" s="38"/>
      <c r="F414" s="38"/>
      <c r="G414" s="38"/>
      <c r="H414" s="38"/>
    </row>
    <row r="415" spans="3:8" x14ac:dyDescent="0.2">
      <c r="C415" s="38"/>
      <c r="D415" s="38"/>
      <c r="E415" s="38"/>
      <c r="F415" s="38"/>
      <c r="G415" s="38"/>
      <c r="H415" s="38"/>
    </row>
    <row r="416" spans="3:8" x14ac:dyDescent="0.2">
      <c r="C416" s="38"/>
      <c r="D416" s="38"/>
      <c r="E416" s="38"/>
      <c r="F416" s="38"/>
      <c r="G416" s="38"/>
      <c r="H416" s="38"/>
    </row>
    <row r="417" spans="3:8" x14ac:dyDescent="0.2">
      <c r="C417" s="38"/>
      <c r="D417" s="38"/>
      <c r="E417" s="38"/>
      <c r="F417" s="38"/>
      <c r="G417" s="38"/>
      <c r="H417" s="38"/>
    </row>
    <row r="418" spans="3:8" x14ac:dyDescent="0.2">
      <c r="C418" s="38"/>
      <c r="D418" s="38"/>
      <c r="E418" s="38"/>
      <c r="F418" s="38"/>
      <c r="G418" s="38"/>
      <c r="H418" s="38"/>
    </row>
    <row r="419" spans="3:8" x14ac:dyDescent="0.2">
      <c r="C419" s="38"/>
      <c r="D419" s="38"/>
      <c r="E419" s="38"/>
      <c r="F419" s="38"/>
      <c r="G419" s="38"/>
      <c r="H419" s="38"/>
    </row>
    <row r="420" spans="3:8" x14ac:dyDescent="0.2">
      <c r="C420" s="38"/>
      <c r="D420" s="38"/>
      <c r="E420" s="38"/>
      <c r="F420" s="38"/>
      <c r="G420" s="38"/>
      <c r="H420" s="38"/>
    </row>
    <row r="421" spans="3:8" x14ac:dyDescent="0.2">
      <c r="C421" s="38"/>
      <c r="D421" s="38"/>
      <c r="E421" s="38"/>
      <c r="F421" s="38"/>
      <c r="G421" s="38"/>
      <c r="H421" s="38"/>
    </row>
    <row r="422" spans="3:8" x14ac:dyDescent="0.2">
      <c r="C422" s="38"/>
      <c r="D422" s="38"/>
      <c r="E422" s="38"/>
      <c r="F422" s="38"/>
      <c r="G422" s="38"/>
      <c r="H422" s="38"/>
    </row>
    <row r="423" spans="3:8" x14ac:dyDescent="0.2">
      <c r="C423" s="38"/>
      <c r="D423" s="38"/>
      <c r="E423" s="38"/>
      <c r="F423" s="38"/>
      <c r="G423" s="38"/>
      <c r="H423" s="38"/>
    </row>
    <row r="424" spans="3:8" x14ac:dyDescent="0.2">
      <c r="C424" s="38"/>
      <c r="D424" s="38"/>
      <c r="E424" s="38"/>
      <c r="F424" s="38"/>
      <c r="G424" s="38"/>
      <c r="H424" s="38"/>
    </row>
    <row r="425" spans="3:8" x14ac:dyDescent="0.2">
      <c r="C425" s="38"/>
      <c r="D425" s="38"/>
      <c r="E425" s="38"/>
      <c r="F425" s="38"/>
      <c r="G425" s="38"/>
      <c r="H425" s="38"/>
    </row>
    <row r="426" spans="3:8" x14ac:dyDescent="0.2">
      <c r="C426" s="38"/>
      <c r="D426" s="38"/>
      <c r="E426" s="38"/>
      <c r="F426" s="38"/>
      <c r="G426" s="38"/>
      <c r="H426" s="38"/>
    </row>
    <row r="427" spans="3:8" x14ac:dyDescent="0.2">
      <c r="C427" s="38"/>
      <c r="D427" s="38"/>
      <c r="E427" s="38"/>
      <c r="F427" s="38"/>
      <c r="G427" s="38"/>
      <c r="H427" s="38"/>
    </row>
    <row r="428" spans="3:8" x14ac:dyDescent="0.2">
      <c r="C428" s="38"/>
      <c r="D428" s="38"/>
      <c r="E428" s="38"/>
      <c r="F428" s="38"/>
      <c r="G428" s="38"/>
      <c r="H428" s="38"/>
    </row>
    <row r="429" spans="3:8" x14ac:dyDescent="0.2">
      <c r="C429" s="38"/>
      <c r="D429" s="38"/>
      <c r="E429" s="38"/>
      <c r="F429" s="38"/>
      <c r="G429" s="38"/>
      <c r="H429" s="38"/>
    </row>
    <row r="430" spans="3:8" x14ac:dyDescent="0.2">
      <c r="C430" s="38"/>
      <c r="D430" s="38"/>
      <c r="E430" s="38"/>
      <c r="F430" s="38"/>
      <c r="G430" s="38"/>
      <c r="H430" s="38"/>
    </row>
    <row r="431" spans="3:8" x14ac:dyDescent="0.2">
      <c r="C431" s="38"/>
      <c r="D431" s="38"/>
      <c r="E431" s="38"/>
      <c r="F431" s="38"/>
      <c r="G431" s="38"/>
      <c r="H431" s="38"/>
    </row>
    <row r="432" spans="3:8" x14ac:dyDescent="0.2">
      <c r="C432" s="38"/>
      <c r="D432" s="38"/>
      <c r="E432" s="38"/>
      <c r="F432" s="38"/>
      <c r="G432" s="38"/>
      <c r="H432" s="38"/>
    </row>
    <row r="433" spans="3:8" x14ac:dyDescent="0.2">
      <c r="C433" s="38"/>
      <c r="D433" s="38"/>
      <c r="E433" s="38"/>
      <c r="F433" s="38"/>
      <c r="G433" s="38"/>
      <c r="H433" s="38"/>
    </row>
    <row r="434" spans="3:8" x14ac:dyDescent="0.2">
      <c r="C434" s="38"/>
      <c r="D434" s="38"/>
      <c r="E434" s="38"/>
      <c r="F434" s="38"/>
      <c r="G434" s="38"/>
      <c r="H434" s="38"/>
    </row>
    <row r="435" spans="3:8" x14ac:dyDescent="0.2">
      <c r="C435" s="38"/>
      <c r="D435" s="38"/>
      <c r="E435" s="38"/>
      <c r="F435" s="38"/>
      <c r="G435" s="38"/>
      <c r="H435" s="38"/>
    </row>
    <row r="436" spans="3:8" x14ac:dyDescent="0.2">
      <c r="C436" s="38"/>
      <c r="D436" s="38"/>
      <c r="E436" s="38"/>
      <c r="F436" s="38"/>
      <c r="G436" s="38"/>
      <c r="H436" s="38"/>
    </row>
    <row r="437" spans="3:8" x14ac:dyDescent="0.2">
      <c r="C437" s="38"/>
      <c r="D437" s="38"/>
      <c r="E437" s="38"/>
      <c r="F437" s="38"/>
      <c r="G437" s="38"/>
      <c r="H437" s="38"/>
    </row>
    <row r="438" spans="3:8" x14ac:dyDescent="0.2">
      <c r="C438" s="38"/>
      <c r="D438" s="38"/>
      <c r="E438" s="38"/>
      <c r="F438" s="38"/>
      <c r="G438" s="38"/>
      <c r="H438" s="38"/>
    </row>
    <row r="439" spans="3:8" x14ac:dyDescent="0.2">
      <c r="C439" s="38"/>
      <c r="D439" s="38"/>
      <c r="E439" s="38"/>
      <c r="F439" s="38"/>
      <c r="G439" s="38"/>
      <c r="H439" s="38"/>
    </row>
    <row r="440" spans="3:8" x14ac:dyDescent="0.2">
      <c r="C440" s="38"/>
      <c r="D440" s="38"/>
      <c r="E440" s="38"/>
      <c r="F440" s="38"/>
      <c r="G440" s="38"/>
      <c r="H440" s="38"/>
    </row>
    <row r="441" spans="3:8" x14ac:dyDescent="0.2">
      <c r="C441" s="38"/>
      <c r="D441" s="38"/>
      <c r="E441" s="38"/>
      <c r="F441" s="38"/>
      <c r="G441" s="38"/>
      <c r="H441" s="38"/>
    </row>
    <row r="442" spans="3:8" x14ac:dyDescent="0.2">
      <c r="C442" s="38"/>
      <c r="D442" s="38"/>
      <c r="E442" s="38"/>
      <c r="F442" s="38"/>
      <c r="G442" s="38"/>
      <c r="H442" s="38"/>
    </row>
    <row r="443" spans="3:8" x14ac:dyDescent="0.2">
      <c r="C443" s="38"/>
      <c r="D443" s="38"/>
      <c r="E443" s="38"/>
      <c r="F443" s="38"/>
      <c r="G443" s="38"/>
      <c r="H443" s="38"/>
    </row>
    <row r="444" spans="3:8" x14ac:dyDescent="0.2">
      <c r="C444" s="38"/>
      <c r="D444" s="38"/>
      <c r="E444" s="38"/>
      <c r="F444" s="38"/>
      <c r="G444" s="38"/>
      <c r="H444" s="38"/>
    </row>
    <row r="445" spans="3:8" x14ac:dyDescent="0.2">
      <c r="C445" s="38"/>
      <c r="D445" s="38"/>
      <c r="E445" s="38"/>
      <c r="F445" s="38"/>
      <c r="G445" s="38"/>
      <c r="H445" s="38"/>
    </row>
    <row r="446" spans="3:8" x14ac:dyDescent="0.2">
      <c r="C446" s="38"/>
      <c r="D446" s="38"/>
      <c r="E446" s="38"/>
      <c r="F446" s="38"/>
      <c r="G446" s="38"/>
      <c r="H446" s="38"/>
    </row>
    <row r="447" spans="3:8" x14ac:dyDescent="0.2">
      <c r="C447" s="38"/>
      <c r="D447" s="38"/>
      <c r="E447" s="38"/>
      <c r="F447" s="38"/>
      <c r="G447" s="38"/>
      <c r="H447" s="38"/>
    </row>
    <row r="448" spans="3:8" x14ac:dyDescent="0.2">
      <c r="C448" s="38"/>
      <c r="D448" s="38"/>
      <c r="E448" s="38"/>
      <c r="F448" s="38"/>
      <c r="G448" s="38"/>
      <c r="H448" s="38"/>
    </row>
    <row r="449" spans="3:8" x14ac:dyDescent="0.2">
      <c r="C449" s="38"/>
      <c r="D449" s="38"/>
      <c r="E449" s="38"/>
      <c r="F449" s="38"/>
      <c r="G449" s="38"/>
      <c r="H449" s="38"/>
    </row>
    <row r="450" spans="3:8" x14ac:dyDescent="0.2">
      <c r="C450" s="38"/>
      <c r="D450" s="38"/>
      <c r="E450" s="38"/>
      <c r="F450" s="38"/>
      <c r="G450" s="38"/>
      <c r="H450" s="38"/>
    </row>
    <row r="451" spans="3:8" x14ac:dyDescent="0.2">
      <c r="C451" s="38"/>
      <c r="D451" s="38"/>
      <c r="E451" s="38"/>
      <c r="F451" s="38"/>
      <c r="G451" s="38"/>
      <c r="H451" s="38"/>
    </row>
    <row r="452" spans="3:8" x14ac:dyDescent="0.2">
      <c r="C452" s="38"/>
      <c r="D452" s="38"/>
      <c r="E452" s="38"/>
      <c r="F452" s="38"/>
      <c r="G452" s="38"/>
      <c r="H452" s="38"/>
    </row>
    <row r="453" spans="3:8" x14ac:dyDescent="0.2">
      <c r="C453" s="38"/>
      <c r="D453" s="38"/>
      <c r="E453" s="38"/>
      <c r="F453" s="38"/>
      <c r="G453" s="38"/>
      <c r="H453" s="38"/>
    </row>
    <row r="454" spans="3:8" x14ac:dyDescent="0.2">
      <c r="C454" s="38"/>
      <c r="D454" s="38"/>
      <c r="E454" s="38"/>
      <c r="F454" s="38"/>
      <c r="G454" s="38"/>
      <c r="H454" s="38"/>
    </row>
    <row r="455" spans="3:8" x14ac:dyDescent="0.2">
      <c r="C455" s="38"/>
      <c r="D455" s="38"/>
      <c r="E455" s="38"/>
      <c r="F455" s="38"/>
      <c r="G455" s="38"/>
      <c r="H455" s="38"/>
    </row>
    <row r="456" spans="3:8" x14ac:dyDescent="0.2">
      <c r="C456" s="38"/>
      <c r="D456" s="38"/>
      <c r="E456" s="38"/>
      <c r="F456" s="38"/>
      <c r="G456" s="38"/>
      <c r="H456" s="38"/>
    </row>
    <row r="457" spans="3:8" x14ac:dyDescent="0.2">
      <c r="C457" s="38"/>
      <c r="D457" s="38"/>
      <c r="E457" s="38"/>
      <c r="F457" s="38"/>
      <c r="G457" s="38"/>
      <c r="H457" s="38"/>
    </row>
    <row r="458" spans="3:8" x14ac:dyDescent="0.2">
      <c r="C458" s="38"/>
      <c r="D458" s="38"/>
      <c r="E458" s="38"/>
      <c r="F458" s="38"/>
      <c r="G458" s="38"/>
      <c r="H458" s="38"/>
    </row>
    <row r="459" spans="3:8" x14ac:dyDescent="0.2">
      <c r="C459" s="38"/>
      <c r="D459" s="38"/>
      <c r="E459" s="38"/>
      <c r="F459" s="38"/>
      <c r="G459" s="38"/>
      <c r="H459" s="38"/>
    </row>
    <row r="460" spans="3:8" x14ac:dyDescent="0.2">
      <c r="C460" s="38"/>
      <c r="D460" s="38"/>
      <c r="E460" s="38"/>
      <c r="F460" s="38"/>
      <c r="G460" s="38"/>
      <c r="H460" s="38"/>
    </row>
    <row r="461" spans="3:8" x14ac:dyDescent="0.2">
      <c r="C461" s="38"/>
      <c r="D461" s="38"/>
      <c r="E461" s="38"/>
      <c r="F461" s="38"/>
      <c r="G461" s="38"/>
      <c r="H461" s="38"/>
    </row>
    <row r="462" spans="3:8" x14ac:dyDescent="0.2">
      <c r="C462" s="38"/>
      <c r="D462" s="38"/>
      <c r="E462" s="38"/>
      <c r="F462" s="38"/>
      <c r="G462" s="38"/>
      <c r="H462" s="38"/>
    </row>
    <row r="463" spans="3:8" x14ac:dyDescent="0.2">
      <c r="C463" s="38"/>
      <c r="D463" s="38"/>
      <c r="E463" s="38"/>
      <c r="F463" s="38"/>
      <c r="G463" s="38"/>
      <c r="H463" s="38"/>
    </row>
    <row r="464" spans="3:8" x14ac:dyDescent="0.2">
      <c r="C464" s="38"/>
      <c r="D464" s="38"/>
      <c r="E464" s="38"/>
      <c r="F464" s="38"/>
      <c r="G464" s="38"/>
      <c r="H464" s="38"/>
    </row>
    <row r="465" spans="3:8" x14ac:dyDescent="0.2">
      <c r="C465" s="38"/>
      <c r="D465" s="38"/>
      <c r="E465" s="38"/>
      <c r="F465" s="38"/>
      <c r="G465" s="38"/>
      <c r="H465" s="38"/>
    </row>
    <row r="466" spans="3:8" x14ac:dyDescent="0.2">
      <c r="C466" s="38"/>
      <c r="D466" s="38"/>
      <c r="E466" s="38"/>
      <c r="F466" s="38"/>
      <c r="G466" s="38"/>
      <c r="H466" s="38"/>
    </row>
    <row r="467" spans="3:8" x14ac:dyDescent="0.2">
      <c r="C467" s="38"/>
      <c r="D467" s="38"/>
      <c r="E467" s="38"/>
      <c r="F467" s="38"/>
      <c r="G467" s="38"/>
      <c r="H467" s="38"/>
    </row>
    <row r="468" spans="3:8" x14ac:dyDescent="0.2">
      <c r="C468" s="38"/>
      <c r="D468" s="38"/>
      <c r="E468" s="38"/>
      <c r="F468" s="38"/>
      <c r="G468" s="38"/>
      <c r="H468" s="38"/>
    </row>
    <row r="469" spans="3:8" x14ac:dyDescent="0.2">
      <c r="C469" s="38"/>
      <c r="D469" s="38"/>
      <c r="E469" s="38"/>
      <c r="F469" s="38"/>
      <c r="G469" s="38"/>
      <c r="H469" s="38"/>
    </row>
    <row r="470" spans="3:8" x14ac:dyDescent="0.2">
      <c r="C470" s="38"/>
      <c r="D470" s="38"/>
      <c r="E470" s="38"/>
      <c r="F470" s="38"/>
      <c r="G470" s="38"/>
      <c r="H470" s="38"/>
    </row>
    <row r="471" spans="3:8" x14ac:dyDescent="0.2">
      <c r="C471" s="38"/>
      <c r="D471" s="38"/>
      <c r="E471" s="38"/>
      <c r="F471" s="38"/>
      <c r="G471" s="38"/>
      <c r="H471" s="38"/>
    </row>
    <row r="472" spans="3:8" x14ac:dyDescent="0.2">
      <c r="C472" s="38"/>
      <c r="D472" s="38"/>
      <c r="E472" s="38"/>
      <c r="F472" s="38"/>
      <c r="G472" s="38"/>
      <c r="H472" s="38"/>
    </row>
    <row r="473" spans="3:8" x14ac:dyDescent="0.2">
      <c r="C473" s="38"/>
      <c r="D473" s="38"/>
      <c r="E473" s="38"/>
      <c r="F473" s="38"/>
      <c r="G473" s="38"/>
      <c r="H473" s="38"/>
    </row>
    <row r="474" spans="3:8" x14ac:dyDescent="0.2">
      <c r="C474" s="38"/>
      <c r="D474" s="38"/>
      <c r="E474" s="38"/>
      <c r="F474" s="38"/>
      <c r="G474" s="38"/>
      <c r="H474" s="38"/>
    </row>
    <row r="475" spans="3:8" x14ac:dyDescent="0.2">
      <c r="C475" s="38"/>
      <c r="D475" s="38"/>
      <c r="E475" s="38"/>
      <c r="F475" s="38"/>
      <c r="G475" s="38"/>
      <c r="H475" s="38"/>
    </row>
    <row r="476" spans="3:8" x14ac:dyDescent="0.2">
      <c r="C476" s="38"/>
      <c r="D476" s="38"/>
      <c r="E476" s="38"/>
      <c r="F476" s="38"/>
      <c r="G476" s="38"/>
      <c r="H476" s="38"/>
    </row>
    <row r="477" spans="3:8" x14ac:dyDescent="0.2">
      <c r="C477" s="38"/>
      <c r="D477" s="38"/>
      <c r="E477" s="38"/>
      <c r="F477" s="38"/>
      <c r="G477" s="38"/>
      <c r="H477" s="38"/>
    </row>
    <row r="478" spans="3:8" x14ac:dyDescent="0.2">
      <c r="C478" s="38"/>
      <c r="D478" s="38"/>
      <c r="E478" s="38"/>
      <c r="F478" s="38"/>
      <c r="G478" s="38"/>
      <c r="H478" s="38"/>
    </row>
    <row r="479" spans="3:8" x14ac:dyDescent="0.2">
      <c r="C479" s="38"/>
      <c r="D479" s="38"/>
      <c r="E479" s="38"/>
      <c r="F479" s="38"/>
      <c r="G479" s="38"/>
      <c r="H479" s="38"/>
    </row>
    <row r="480" spans="3:8" x14ac:dyDescent="0.2">
      <c r="C480" s="38"/>
      <c r="D480" s="38"/>
      <c r="E480" s="38"/>
      <c r="F480" s="38"/>
      <c r="G480" s="38"/>
      <c r="H480" s="38"/>
    </row>
    <row r="481" spans="3:8" x14ac:dyDescent="0.2">
      <c r="C481" s="38"/>
      <c r="D481" s="38"/>
      <c r="E481" s="38"/>
      <c r="F481" s="38"/>
      <c r="G481" s="38"/>
      <c r="H481" s="38"/>
    </row>
    <row r="482" spans="3:8" x14ac:dyDescent="0.2">
      <c r="C482" s="38"/>
      <c r="D482" s="38"/>
      <c r="E482" s="38"/>
      <c r="F482" s="38"/>
      <c r="G482" s="38"/>
      <c r="H482" s="38"/>
    </row>
    <row r="483" spans="3:8" x14ac:dyDescent="0.2">
      <c r="C483" s="38"/>
      <c r="D483" s="38"/>
      <c r="E483" s="38"/>
      <c r="F483" s="38"/>
      <c r="G483" s="38"/>
      <c r="H483" s="38"/>
    </row>
    <row r="484" spans="3:8" x14ac:dyDescent="0.2">
      <c r="C484" s="38"/>
      <c r="D484" s="38"/>
      <c r="E484" s="38"/>
      <c r="F484" s="38"/>
      <c r="G484" s="38"/>
      <c r="H484" s="38"/>
    </row>
    <row r="485" spans="3:8" x14ac:dyDescent="0.2">
      <c r="C485" s="38"/>
      <c r="D485" s="38"/>
      <c r="E485" s="38"/>
      <c r="F485" s="38"/>
      <c r="G485" s="38"/>
      <c r="H485" s="38"/>
    </row>
    <row r="486" spans="3:8" x14ac:dyDescent="0.2">
      <c r="C486" s="38"/>
      <c r="D486" s="38"/>
      <c r="E486" s="38"/>
      <c r="F486" s="38"/>
      <c r="G486" s="38"/>
      <c r="H486" s="38"/>
    </row>
    <row r="487" spans="3:8" x14ac:dyDescent="0.2">
      <c r="C487" s="38"/>
      <c r="D487" s="38"/>
      <c r="E487" s="38"/>
      <c r="F487" s="38"/>
      <c r="G487" s="38"/>
      <c r="H487" s="38"/>
    </row>
    <row r="488" spans="3:8" x14ac:dyDescent="0.2">
      <c r="C488" s="38"/>
      <c r="D488" s="38"/>
      <c r="E488" s="38"/>
      <c r="F488" s="38"/>
      <c r="G488" s="38"/>
      <c r="H488" s="38"/>
    </row>
    <row r="489" spans="3:8" x14ac:dyDescent="0.2">
      <c r="C489" s="38"/>
      <c r="D489" s="38"/>
      <c r="E489" s="38"/>
      <c r="F489" s="38"/>
      <c r="G489" s="38"/>
      <c r="H489" s="38"/>
    </row>
    <row r="490" spans="3:8" x14ac:dyDescent="0.2">
      <c r="C490" s="38"/>
      <c r="D490" s="38"/>
      <c r="E490" s="38"/>
      <c r="F490" s="38"/>
      <c r="G490" s="38"/>
      <c r="H490" s="38"/>
    </row>
    <row r="491" spans="3:8" x14ac:dyDescent="0.2">
      <c r="C491" s="38"/>
      <c r="D491" s="38"/>
      <c r="E491" s="38"/>
      <c r="F491" s="38"/>
      <c r="G491" s="38"/>
      <c r="H491" s="38"/>
    </row>
    <row r="492" spans="3:8" x14ac:dyDescent="0.2">
      <c r="C492" s="38"/>
      <c r="D492" s="38"/>
      <c r="E492" s="38"/>
      <c r="F492" s="38"/>
      <c r="G492" s="38"/>
      <c r="H492" s="38"/>
    </row>
    <row r="493" spans="3:8" x14ac:dyDescent="0.2">
      <c r="C493" s="38"/>
      <c r="D493" s="38"/>
      <c r="E493" s="38"/>
      <c r="F493" s="38"/>
      <c r="G493" s="38"/>
      <c r="H493" s="38"/>
    </row>
    <row r="494" spans="3:8" x14ac:dyDescent="0.2">
      <c r="C494" s="38"/>
      <c r="D494" s="38"/>
      <c r="E494" s="38"/>
      <c r="F494" s="38"/>
      <c r="G494" s="38"/>
      <c r="H494" s="38"/>
    </row>
    <row r="495" spans="3:8" x14ac:dyDescent="0.2">
      <c r="C495" s="38"/>
      <c r="D495" s="38"/>
      <c r="E495" s="38"/>
      <c r="F495" s="38"/>
      <c r="G495" s="38"/>
      <c r="H495" s="38"/>
    </row>
    <row r="496" spans="3:8" x14ac:dyDescent="0.2">
      <c r="C496" s="38"/>
      <c r="D496" s="38"/>
      <c r="E496" s="38"/>
      <c r="F496" s="38"/>
      <c r="G496" s="38"/>
      <c r="H496" s="38"/>
    </row>
    <row r="497" spans="3:8" x14ac:dyDescent="0.2">
      <c r="C497" s="38"/>
      <c r="D497" s="38"/>
      <c r="E497" s="38"/>
      <c r="F497" s="38"/>
      <c r="G497" s="38"/>
      <c r="H497" s="38"/>
    </row>
    <row r="498" spans="3:8" x14ac:dyDescent="0.2">
      <c r="C498" s="38"/>
      <c r="D498" s="38"/>
      <c r="E498" s="38"/>
      <c r="F498" s="38"/>
      <c r="G498" s="38"/>
      <c r="H498" s="38"/>
    </row>
    <row r="499" spans="3:8" x14ac:dyDescent="0.2">
      <c r="C499" s="38"/>
      <c r="D499" s="38"/>
      <c r="E499" s="38"/>
      <c r="F499" s="38"/>
      <c r="G499" s="38"/>
      <c r="H499" s="38"/>
    </row>
    <row r="500" spans="3:8" x14ac:dyDescent="0.2">
      <c r="C500" s="38"/>
      <c r="D500" s="38"/>
      <c r="E500" s="38"/>
      <c r="F500" s="38"/>
      <c r="G500" s="38"/>
      <c r="H500" s="38"/>
    </row>
    <row r="501" spans="3:8" x14ac:dyDescent="0.2">
      <c r="C501" s="38"/>
      <c r="D501" s="38"/>
      <c r="E501" s="38"/>
      <c r="F501" s="38"/>
      <c r="G501" s="38"/>
      <c r="H501" s="38"/>
    </row>
    <row r="502" spans="3:8" x14ac:dyDescent="0.2">
      <c r="C502" s="38"/>
      <c r="D502" s="38"/>
      <c r="E502" s="38"/>
      <c r="F502" s="38"/>
      <c r="G502" s="38"/>
      <c r="H502" s="38"/>
    </row>
    <row r="503" spans="3:8" x14ac:dyDescent="0.2">
      <c r="C503" s="38"/>
      <c r="D503" s="38"/>
      <c r="E503" s="38"/>
      <c r="F503" s="38"/>
      <c r="G503" s="38"/>
      <c r="H503" s="38"/>
    </row>
    <row r="504" spans="3:8" x14ac:dyDescent="0.2">
      <c r="C504" s="38"/>
      <c r="D504" s="38"/>
      <c r="E504" s="38"/>
      <c r="F504" s="38"/>
      <c r="G504" s="38"/>
      <c r="H504" s="38"/>
    </row>
    <row r="505" spans="3:8" x14ac:dyDescent="0.2">
      <c r="C505" s="38"/>
      <c r="D505" s="38"/>
      <c r="E505" s="38"/>
      <c r="F505" s="38"/>
      <c r="G505" s="38"/>
      <c r="H505" s="38"/>
    </row>
    <row r="506" spans="3:8" x14ac:dyDescent="0.2">
      <c r="C506" s="38"/>
      <c r="D506" s="38"/>
      <c r="E506" s="38"/>
      <c r="F506" s="38"/>
      <c r="G506" s="38"/>
      <c r="H506" s="38"/>
    </row>
    <row r="507" spans="3:8" x14ac:dyDescent="0.2">
      <c r="C507" s="38"/>
      <c r="D507" s="38"/>
      <c r="E507" s="38"/>
      <c r="F507" s="38"/>
      <c r="G507" s="38"/>
      <c r="H507" s="38"/>
    </row>
    <row r="508" spans="3:8" x14ac:dyDescent="0.2">
      <c r="C508" s="38"/>
      <c r="D508" s="38"/>
      <c r="E508" s="38"/>
      <c r="F508" s="38"/>
      <c r="G508" s="38"/>
      <c r="H508" s="38"/>
    </row>
    <row r="509" spans="3:8" x14ac:dyDescent="0.2">
      <c r="C509" s="38"/>
      <c r="D509" s="38"/>
      <c r="E509" s="38"/>
      <c r="F509" s="38"/>
      <c r="G509" s="38"/>
      <c r="H509" s="38"/>
    </row>
    <row r="510" spans="3:8" x14ac:dyDescent="0.2">
      <c r="C510" s="38"/>
      <c r="D510" s="38"/>
      <c r="E510" s="38"/>
      <c r="F510" s="38"/>
      <c r="G510" s="38"/>
      <c r="H510" s="38"/>
    </row>
    <row r="511" spans="3:8" x14ac:dyDescent="0.2">
      <c r="C511" s="38"/>
      <c r="D511" s="38"/>
      <c r="E511" s="38"/>
      <c r="F511" s="38"/>
      <c r="G511" s="38"/>
      <c r="H511" s="38"/>
    </row>
    <row r="512" spans="3:8" x14ac:dyDescent="0.2">
      <c r="C512" s="38"/>
      <c r="D512" s="38"/>
      <c r="E512" s="38"/>
      <c r="F512" s="38"/>
      <c r="G512" s="38"/>
      <c r="H512" s="38"/>
    </row>
    <row r="513" spans="3:8" x14ac:dyDescent="0.2">
      <c r="C513" s="38"/>
      <c r="D513" s="38"/>
      <c r="E513" s="38"/>
      <c r="F513" s="38"/>
      <c r="G513" s="38"/>
      <c r="H513" s="38"/>
    </row>
    <row r="514" spans="3:8" x14ac:dyDescent="0.2">
      <c r="C514" s="38"/>
      <c r="D514" s="38"/>
      <c r="E514" s="38"/>
      <c r="F514" s="38"/>
      <c r="G514" s="38"/>
      <c r="H514" s="38"/>
    </row>
    <row r="515" spans="3:8" x14ac:dyDescent="0.2">
      <c r="C515" s="38"/>
      <c r="D515" s="38"/>
      <c r="E515" s="38"/>
      <c r="F515" s="38"/>
      <c r="G515" s="38"/>
      <c r="H515" s="38"/>
    </row>
    <row r="516" spans="3:8" x14ac:dyDescent="0.2">
      <c r="C516" s="38"/>
      <c r="D516" s="38"/>
      <c r="E516" s="38"/>
      <c r="F516" s="38"/>
      <c r="G516" s="38"/>
      <c r="H516" s="38"/>
    </row>
    <row r="517" spans="3:8" x14ac:dyDescent="0.2">
      <c r="C517" s="38"/>
      <c r="D517" s="38"/>
      <c r="E517" s="38"/>
      <c r="F517" s="38"/>
      <c r="G517" s="38"/>
      <c r="H517" s="38"/>
    </row>
    <row r="518" spans="3:8" x14ac:dyDescent="0.2">
      <c r="C518" s="38"/>
      <c r="D518" s="38"/>
      <c r="E518" s="38"/>
      <c r="F518" s="38"/>
      <c r="G518" s="38"/>
      <c r="H518" s="38"/>
    </row>
    <row r="519" spans="3:8" x14ac:dyDescent="0.2">
      <c r="C519" s="38"/>
      <c r="D519" s="38"/>
      <c r="E519" s="38"/>
      <c r="F519" s="38"/>
      <c r="G519" s="38"/>
      <c r="H519" s="38"/>
    </row>
    <row r="520" spans="3:8" x14ac:dyDescent="0.2">
      <c r="C520" s="38"/>
      <c r="D520" s="38"/>
      <c r="E520" s="38"/>
      <c r="F520" s="38"/>
      <c r="G520" s="38"/>
      <c r="H520" s="38"/>
    </row>
    <row r="521" spans="3:8" x14ac:dyDescent="0.2">
      <c r="C521" s="38"/>
      <c r="D521" s="38"/>
      <c r="E521" s="38"/>
      <c r="F521" s="38"/>
      <c r="G521" s="38"/>
      <c r="H521" s="38"/>
    </row>
    <row r="522" spans="3:8" x14ac:dyDescent="0.2">
      <c r="C522" s="38"/>
      <c r="D522" s="38"/>
      <c r="E522" s="38"/>
      <c r="F522" s="38"/>
      <c r="G522" s="38"/>
      <c r="H522" s="38"/>
    </row>
    <row r="523" spans="3:8" x14ac:dyDescent="0.2">
      <c r="C523" s="38"/>
      <c r="D523" s="38"/>
      <c r="E523" s="38"/>
      <c r="F523" s="38"/>
      <c r="G523" s="38"/>
      <c r="H523" s="38"/>
    </row>
    <row r="524" spans="3:8" x14ac:dyDescent="0.2">
      <c r="C524" s="38"/>
      <c r="D524" s="38"/>
      <c r="E524" s="38"/>
      <c r="F524" s="38"/>
      <c r="G524" s="38"/>
      <c r="H524" s="38"/>
    </row>
    <row r="525" spans="3:8" x14ac:dyDescent="0.2">
      <c r="C525" s="38"/>
      <c r="D525" s="38"/>
      <c r="E525" s="38"/>
      <c r="F525" s="38"/>
      <c r="G525" s="38"/>
      <c r="H525" s="38"/>
    </row>
    <row r="526" spans="3:8" x14ac:dyDescent="0.2">
      <c r="C526" s="38"/>
      <c r="D526" s="38"/>
      <c r="E526" s="38"/>
      <c r="F526" s="38"/>
      <c r="G526" s="38"/>
      <c r="H526" s="38"/>
    </row>
    <row r="527" spans="3:8" x14ac:dyDescent="0.2">
      <c r="C527" s="38"/>
      <c r="D527" s="38"/>
      <c r="E527" s="38"/>
      <c r="F527" s="38"/>
      <c r="G527" s="38"/>
      <c r="H527" s="38"/>
    </row>
    <row r="528" spans="3:8" x14ac:dyDescent="0.2">
      <c r="C528" s="38"/>
      <c r="D528" s="38"/>
      <c r="E528" s="38"/>
      <c r="F528" s="38"/>
      <c r="G528" s="38"/>
      <c r="H528" s="38"/>
    </row>
    <row r="529" spans="3:8" x14ac:dyDescent="0.2">
      <c r="C529" s="38"/>
      <c r="D529" s="38"/>
      <c r="E529" s="38"/>
      <c r="F529" s="38"/>
      <c r="G529" s="38"/>
      <c r="H529" s="38"/>
    </row>
    <row r="530" spans="3:8" x14ac:dyDescent="0.2">
      <c r="C530" s="38"/>
      <c r="D530" s="38"/>
      <c r="E530" s="38"/>
      <c r="F530" s="38"/>
      <c r="G530" s="38"/>
      <c r="H530" s="38"/>
    </row>
    <row r="531" spans="3:8" x14ac:dyDescent="0.2">
      <c r="C531" s="38"/>
      <c r="D531" s="38"/>
      <c r="E531" s="38"/>
      <c r="F531" s="38"/>
      <c r="G531" s="38"/>
      <c r="H531" s="38"/>
    </row>
    <row r="532" spans="3:8" x14ac:dyDescent="0.2">
      <c r="C532" s="38"/>
      <c r="D532" s="38"/>
      <c r="E532" s="38"/>
      <c r="F532" s="38"/>
      <c r="G532" s="38"/>
      <c r="H532" s="38"/>
    </row>
    <row r="533" spans="3:8" x14ac:dyDescent="0.2">
      <c r="C533" s="38"/>
      <c r="D533" s="38"/>
      <c r="E533" s="38"/>
      <c r="F533" s="38"/>
      <c r="G533" s="38"/>
      <c r="H533" s="38"/>
    </row>
    <row r="534" spans="3:8" x14ac:dyDescent="0.2">
      <c r="C534" s="38"/>
      <c r="D534" s="38"/>
      <c r="E534" s="38"/>
      <c r="F534" s="38"/>
      <c r="G534" s="38"/>
      <c r="H534" s="38"/>
    </row>
    <row r="535" spans="3:8" x14ac:dyDescent="0.2">
      <c r="C535" s="38"/>
      <c r="D535" s="38"/>
      <c r="E535" s="38"/>
      <c r="F535" s="38"/>
      <c r="G535" s="38"/>
      <c r="H535" s="38"/>
    </row>
    <row r="536" spans="3:8" x14ac:dyDescent="0.2">
      <c r="C536" s="38"/>
      <c r="D536" s="38"/>
      <c r="E536" s="38"/>
      <c r="F536" s="38"/>
      <c r="G536" s="38"/>
      <c r="H536" s="38"/>
    </row>
    <row r="537" spans="3:8" x14ac:dyDescent="0.2">
      <c r="C537" s="38"/>
      <c r="D537" s="38"/>
      <c r="E537" s="38"/>
      <c r="F537" s="38"/>
      <c r="G537" s="38"/>
      <c r="H537" s="38"/>
    </row>
    <row r="538" spans="3:8" x14ac:dyDescent="0.2">
      <c r="C538" s="38"/>
      <c r="D538" s="38"/>
      <c r="E538" s="38"/>
      <c r="F538" s="38"/>
      <c r="G538" s="38"/>
      <c r="H538" s="38"/>
    </row>
    <row r="539" spans="3:8" x14ac:dyDescent="0.2">
      <c r="C539" s="38"/>
      <c r="D539" s="38"/>
      <c r="E539" s="38"/>
      <c r="F539" s="38"/>
      <c r="G539" s="38"/>
      <c r="H539" s="38"/>
    </row>
    <row r="540" spans="3:8" x14ac:dyDescent="0.2">
      <c r="C540" s="38"/>
      <c r="D540" s="38"/>
      <c r="E540" s="38"/>
      <c r="F540" s="38"/>
      <c r="G540" s="38"/>
      <c r="H540" s="38"/>
    </row>
    <row r="541" spans="3:8" x14ac:dyDescent="0.2">
      <c r="C541" s="38"/>
      <c r="D541" s="38"/>
      <c r="E541" s="38"/>
      <c r="F541" s="38"/>
      <c r="G541" s="38"/>
      <c r="H541" s="38"/>
    </row>
    <row r="542" spans="3:8" x14ac:dyDescent="0.2">
      <c r="C542" s="38"/>
      <c r="D542" s="38"/>
      <c r="E542" s="38"/>
      <c r="F542" s="38"/>
      <c r="G542" s="38"/>
      <c r="H542" s="38"/>
    </row>
    <row r="543" spans="3:8" x14ac:dyDescent="0.2">
      <c r="C543" s="38"/>
      <c r="D543" s="38"/>
      <c r="E543" s="38"/>
      <c r="F543" s="38"/>
      <c r="G543" s="38"/>
      <c r="H543" s="38"/>
    </row>
    <row r="544" spans="3:8" x14ac:dyDescent="0.2">
      <c r="C544" s="38"/>
      <c r="D544" s="38"/>
      <c r="E544" s="38"/>
      <c r="F544" s="38"/>
      <c r="G544" s="38"/>
      <c r="H544" s="38"/>
    </row>
    <row r="545" spans="3:8" x14ac:dyDescent="0.2">
      <c r="C545" s="38"/>
      <c r="D545" s="38"/>
      <c r="E545" s="38"/>
      <c r="F545" s="38"/>
      <c r="G545" s="38"/>
      <c r="H545" s="38"/>
    </row>
    <row r="546" spans="3:8" x14ac:dyDescent="0.2">
      <c r="C546" s="38"/>
      <c r="D546" s="38"/>
      <c r="E546" s="38"/>
      <c r="F546" s="38"/>
      <c r="G546" s="38"/>
      <c r="H546" s="38"/>
    </row>
    <row r="547" spans="3:8" x14ac:dyDescent="0.2">
      <c r="C547" s="38"/>
      <c r="D547" s="38"/>
      <c r="E547" s="38"/>
      <c r="F547" s="38"/>
      <c r="G547" s="38"/>
      <c r="H547" s="38"/>
    </row>
    <row r="548" spans="3:8" x14ac:dyDescent="0.2">
      <c r="C548" s="38"/>
      <c r="D548" s="38"/>
      <c r="E548" s="38"/>
      <c r="F548" s="38"/>
      <c r="G548" s="38"/>
      <c r="H548" s="38"/>
    </row>
    <row r="549" spans="3:8" x14ac:dyDescent="0.2">
      <c r="C549" s="38"/>
      <c r="D549" s="38"/>
      <c r="E549" s="38"/>
      <c r="F549" s="38"/>
      <c r="G549" s="38"/>
      <c r="H549" s="38"/>
    </row>
    <row r="550" spans="3:8" x14ac:dyDescent="0.2">
      <c r="C550" s="38"/>
      <c r="D550" s="38"/>
      <c r="E550" s="38"/>
      <c r="F550" s="38"/>
      <c r="G550" s="38"/>
      <c r="H550" s="38"/>
    </row>
    <row r="551" spans="3:8" x14ac:dyDescent="0.2">
      <c r="C551" s="38"/>
      <c r="D551" s="38"/>
      <c r="E551" s="38"/>
      <c r="F551" s="38"/>
      <c r="G551" s="38"/>
      <c r="H551" s="38"/>
    </row>
    <row r="552" spans="3:8" x14ac:dyDescent="0.2">
      <c r="C552" s="38"/>
      <c r="D552" s="38"/>
      <c r="E552" s="38"/>
      <c r="F552" s="38"/>
      <c r="G552" s="38"/>
      <c r="H552" s="38"/>
    </row>
    <row r="553" spans="3:8" x14ac:dyDescent="0.2">
      <c r="C553" s="38"/>
      <c r="D553" s="38"/>
      <c r="E553" s="38"/>
      <c r="F553" s="38"/>
      <c r="G553" s="38"/>
      <c r="H553" s="38"/>
    </row>
    <row r="554" spans="3:8" x14ac:dyDescent="0.2">
      <c r="C554" s="38"/>
      <c r="D554" s="38"/>
      <c r="E554" s="38"/>
      <c r="F554" s="38"/>
      <c r="G554" s="38"/>
      <c r="H554" s="38"/>
    </row>
    <row r="555" spans="3:8" x14ac:dyDescent="0.2">
      <c r="C555" s="38"/>
      <c r="D555" s="38"/>
      <c r="E555" s="38"/>
      <c r="F555" s="38"/>
      <c r="G555" s="38"/>
      <c r="H555" s="38"/>
    </row>
    <row r="556" spans="3:8" x14ac:dyDescent="0.2">
      <c r="C556" s="38"/>
      <c r="D556" s="38"/>
      <c r="E556" s="38"/>
      <c r="F556" s="38"/>
      <c r="G556" s="38"/>
      <c r="H556" s="38"/>
    </row>
    <row r="557" spans="3:8" x14ac:dyDescent="0.2">
      <c r="C557" s="38"/>
      <c r="D557" s="38"/>
      <c r="E557" s="38"/>
      <c r="F557" s="38"/>
      <c r="G557" s="38"/>
      <c r="H557" s="38"/>
    </row>
    <row r="558" spans="3:8" x14ac:dyDescent="0.2">
      <c r="C558" s="38"/>
      <c r="D558" s="38"/>
      <c r="E558" s="38"/>
      <c r="F558" s="38"/>
      <c r="G558" s="38"/>
      <c r="H558" s="38"/>
    </row>
    <row r="559" spans="3:8" x14ac:dyDescent="0.2">
      <c r="C559" s="38"/>
      <c r="D559" s="38"/>
      <c r="E559" s="38"/>
      <c r="F559" s="38"/>
      <c r="G559" s="38"/>
      <c r="H559" s="38"/>
    </row>
    <row r="560" spans="3:8" x14ac:dyDescent="0.2">
      <c r="C560" s="38"/>
      <c r="D560" s="38"/>
      <c r="E560" s="38"/>
      <c r="F560" s="38"/>
      <c r="G560" s="38"/>
      <c r="H560" s="38"/>
    </row>
    <row r="561" spans="3:8" x14ac:dyDescent="0.2">
      <c r="C561" s="38"/>
      <c r="D561" s="38"/>
      <c r="E561" s="38"/>
      <c r="F561" s="38"/>
      <c r="G561" s="38"/>
      <c r="H561" s="38"/>
    </row>
    <row r="562" spans="3:8" x14ac:dyDescent="0.2">
      <c r="C562" s="38"/>
      <c r="D562" s="38"/>
      <c r="E562" s="38"/>
      <c r="F562" s="38"/>
      <c r="G562" s="38"/>
      <c r="H562" s="38"/>
    </row>
    <row r="563" spans="3:8" x14ac:dyDescent="0.2">
      <c r="C563" s="38"/>
      <c r="D563" s="38"/>
      <c r="E563" s="38"/>
      <c r="F563" s="38"/>
      <c r="G563" s="38"/>
      <c r="H563" s="38"/>
    </row>
    <row r="564" spans="3:8" x14ac:dyDescent="0.2">
      <c r="C564" s="38"/>
      <c r="D564" s="38"/>
      <c r="E564" s="38"/>
      <c r="F564" s="38"/>
      <c r="G564" s="38"/>
      <c r="H564" s="38"/>
    </row>
    <row r="565" spans="3:8" x14ac:dyDescent="0.2">
      <c r="C565" s="38"/>
      <c r="D565" s="38"/>
      <c r="E565" s="38"/>
      <c r="F565" s="38"/>
      <c r="G565" s="38"/>
      <c r="H565" s="38"/>
    </row>
    <row r="566" spans="3:8" x14ac:dyDescent="0.2">
      <c r="C566" s="38"/>
      <c r="D566" s="38"/>
      <c r="E566" s="38"/>
      <c r="F566" s="38"/>
      <c r="G566" s="38"/>
      <c r="H566" s="38"/>
    </row>
    <row r="567" spans="3:8" x14ac:dyDescent="0.2">
      <c r="C567" s="38"/>
      <c r="D567" s="38"/>
      <c r="E567" s="38"/>
      <c r="F567" s="38"/>
      <c r="G567" s="38"/>
      <c r="H567" s="38"/>
    </row>
    <row r="568" spans="3:8" x14ac:dyDescent="0.2">
      <c r="C568" s="38"/>
      <c r="D568" s="38"/>
      <c r="E568" s="38"/>
      <c r="F568" s="38"/>
      <c r="G568" s="38"/>
      <c r="H568" s="38"/>
    </row>
    <row r="569" spans="3:8" x14ac:dyDescent="0.2">
      <c r="C569" s="38"/>
      <c r="D569" s="38"/>
      <c r="E569" s="38"/>
      <c r="F569" s="38"/>
      <c r="G569" s="38"/>
      <c r="H569" s="38"/>
    </row>
    <row r="570" spans="3:8" x14ac:dyDescent="0.2">
      <c r="C570" s="38"/>
      <c r="D570" s="38"/>
      <c r="E570" s="38"/>
      <c r="F570" s="38"/>
      <c r="G570" s="38"/>
      <c r="H570" s="38"/>
    </row>
    <row r="571" spans="3:8" x14ac:dyDescent="0.2">
      <c r="C571" s="38"/>
      <c r="D571" s="38"/>
      <c r="E571" s="38"/>
      <c r="F571" s="38"/>
      <c r="G571" s="38"/>
      <c r="H571" s="38"/>
    </row>
    <row r="572" spans="3:8" x14ac:dyDescent="0.2">
      <c r="C572" s="38"/>
      <c r="D572" s="38"/>
      <c r="E572" s="38"/>
      <c r="F572" s="38"/>
      <c r="G572" s="38"/>
      <c r="H572" s="38"/>
    </row>
    <row r="573" spans="3:8" x14ac:dyDescent="0.2">
      <c r="C573" s="38"/>
      <c r="D573" s="38"/>
      <c r="E573" s="38"/>
      <c r="F573" s="38"/>
      <c r="G573" s="38"/>
      <c r="H573" s="38"/>
    </row>
    <row r="574" spans="3:8" x14ac:dyDescent="0.2">
      <c r="C574" s="38"/>
      <c r="D574" s="38"/>
      <c r="E574" s="38"/>
      <c r="F574" s="38"/>
      <c r="G574" s="38"/>
      <c r="H574" s="38"/>
    </row>
    <row r="575" spans="3:8" x14ac:dyDescent="0.2">
      <c r="C575" s="38"/>
      <c r="D575" s="38"/>
      <c r="E575" s="38"/>
      <c r="F575" s="38"/>
      <c r="G575" s="38"/>
      <c r="H575" s="38"/>
    </row>
    <row r="576" spans="3:8" x14ac:dyDescent="0.2">
      <c r="C576" s="38"/>
      <c r="D576" s="38"/>
      <c r="E576" s="38"/>
      <c r="F576" s="38"/>
      <c r="G576" s="38"/>
      <c r="H576" s="38"/>
    </row>
    <row r="577" spans="3:8" x14ac:dyDescent="0.2">
      <c r="C577" s="38"/>
      <c r="D577" s="38"/>
      <c r="E577" s="38"/>
      <c r="F577" s="38"/>
      <c r="G577" s="38"/>
      <c r="H577" s="38"/>
    </row>
    <row r="578" spans="3:8" x14ac:dyDescent="0.2">
      <c r="C578" s="38"/>
      <c r="D578" s="38"/>
      <c r="E578" s="38"/>
      <c r="F578" s="38"/>
      <c r="G578" s="38"/>
      <c r="H578" s="38"/>
    </row>
    <row r="579" spans="3:8" x14ac:dyDescent="0.2">
      <c r="C579" s="38"/>
      <c r="D579" s="38"/>
      <c r="E579" s="38"/>
      <c r="F579" s="38"/>
      <c r="G579" s="38"/>
      <c r="H579" s="38"/>
    </row>
    <row r="580" spans="3:8" x14ac:dyDescent="0.2">
      <c r="C580" s="38"/>
      <c r="D580" s="38"/>
      <c r="E580" s="38"/>
      <c r="F580" s="38"/>
      <c r="G580" s="38"/>
      <c r="H580" s="38"/>
    </row>
    <row r="581" spans="3:8" x14ac:dyDescent="0.2">
      <c r="C581" s="38"/>
      <c r="D581" s="38"/>
      <c r="E581" s="38"/>
      <c r="F581" s="38"/>
      <c r="G581" s="38"/>
      <c r="H581" s="38"/>
    </row>
    <row r="582" spans="3:8" x14ac:dyDescent="0.2">
      <c r="C582" s="38"/>
      <c r="D582" s="38"/>
      <c r="E582" s="38"/>
      <c r="F582" s="38"/>
      <c r="G582" s="38"/>
      <c r="H582" s="38"/>
    </row>
    <row r="583" spans="3:8" x14ac:dyDescent="0.2">
      <c r="C583" s="38"/>
      <c r="D583" s="38"/>
      <c r="E583" s="38"/>
      <c r="F583" s="38"/>
      <c r="G583" s="38"/>
      <c r="H583" s="38"/>
    </row>
    <row r="584" spans="3:8" x14ac:dyDescent="0.2">
      <c r="C584" s="38"/>
      <c r="D584" s="38"/>
      <c r="E584" s="38"/>
      <c r="F584" s="38"/>
      <c r="G584" s="38"/>
      <c r="H584" s="38"/>
    </row>
    <row r="585" spans="3:8" x14ac:dyDescent="0.2">
      <c r="C585" s="38"/>
      <c r="D585" s="38"/>
      <c r="E585" s="38"/>
      <c r="F585" s="38"/>
      <c r="G585" s="38"/>
      <c r="H585" s="38"/>
    </row>
    <row r="586" spans="3:8" x14ac:dyDescent="0.2">
      <c r="C586" s="38"/>
      <c r="D586" s="38"/>
      <c r="E586" s="38"/>
      <c r="F586" s="38"/>
      <c r="G586" s="38"/>
      <c r="H586" s="38"/>
    </row>
    <row r="587" spans="3:8" x14ac:dyDescent="0.2">
      <c r="C587" s="38"/>
      <c r="D587" s="38"/>
      <c r="E587" s="38"/>
      <c r="F587" s="38"/>
      <c r="G587" s="38"/>
      <c r="H587" s="38"/>
    </row>
    <row r="588" spans="3:8" x14ac:dyDescent="0.2">
      <c r="C588" s="38"/>
      <c r="D588" s="38"/>
      <c r="E588" s="38"/>
      <c r="F588" s="38"/>
      <c r="G588" s="38"/>
      <c r="H588" s="38"/>
    </row>
    <row r="589" spans="3:8" x14ac:dyDescent="0.2">
      <c r="C589" s="38"/>
      <c r="D589" s="38"/>
      <c r="E589" s="38"/>
      <c r="F589" s="38"/>
      <c r="G589" s="38"/>
      <c r="H589" s="38"/>
    </row>
    <row r="590" spans="3:8" x14ac:dyDescent="0.2">
      <c r="C590" s="38"/>
      <c r="D590" s="38"/>
      <c r="E590" s="38"/>
      <c r="F590" s="38"/>
      <c r="G590" s="38"/>
      <c r="H590" s="38"/>
    </row>
    <row r="591" spans="3:8" x14ac:dyDescent="0.2">
      <c r="C591" s="38"/>
      <c r="D591" s="38"/>
      <c r="E591" s="38"/>
      <c r="F591" s="38"/>
      <c r="G591" s="38"/>
      <c r="H591" s="38"/>
    </row>
    <row r="592" spans="3:8" x14ac:dyDescent="0.2">
      <c r="C592" s="38"/>
      <c r="D592" s="38"/>
      <c r="E592" s="38"/>
      <c r="F592" s="38"/>
      <c r="G592" s="38"/>
      <c r="H592" s="38"/>
    </row>
    <row r="593" spans="3:8" x14ac:dyDescent="0.2">
      <c r="C593" s="38"/>
      <c r="D593" s="38"/>
      <c r="E593" s="38"/>
      <c r="F593" s="38"/>
      <c r="G593" s="38"/>
      <c r="H593" s="38"/>
    </row>
    <row r="594" spans="3:8" x14ac:dyDescent="0.2">
      <c r="C594" s="38"/>
      <c r="D594" s="38"/>
      <c r="E594" s="38"/>
      <c r="F594" s="38"/>
      <c r="G594" s="38"/>
      <c r="H594" s="38"/>
    </row>
    <row r="595" spans="3:8" x14ac:dyDescent="0.2">
      <c r="C595" s="38"/>
      <c r="D595" s="38"/>
      <c r="E595" s="38"/>
      <c r="F595" s="38"/>
      <c r="G595" s="38"/>
      <c r="H595" s="38"/>
    </row>
    <row r="596" spans="3:8" x14ac:dyDescent="0.2">
      <c r="C596" s="38"/>
      <c r="D596" s="38"/>
      <c r="E596" s="38"/>
      <c r="F596" s="38"/>
      <c r="G596" s="38"/>
      <c r="H596" s="38"/>
    </row>
    <row r="597" spans="3:8" x14ac:dyDescent="0.2">
      <c r="C597" s="38"/>
      <c r="D597" s="38"/>
      <c r="E597" s="38"/>
      <c r="F597" s="38"/>
      <c r="G597" s="38"/>
      <c r="H597" s="38"/>
    </row>
    <row r="598" spans="3:8" x14ac:dyDescent="0.2">
      <c r="C598" s="38"/>
      <c r="D598" s="38"/>
      <c r="E598" s="38"/>
      <c r="F598" s="38"/>
      <c r="G598" s="38"/>
      <c r="H598" s="38"/>
    </row>
    <row r="599" spans="3:8" x14ac:dyDescent="0.2">
      <c r="C599" s="38"/>
      <c r="D599" s="38"/>
      <c r="E599" s="38"/>
      <c r="F599" s="38"/>
      <c r="G599" s="38"/>
      <c r="H599" s="38"/>
    </row>
    <row r="600" spans="3:8" x14ac:dyDescent="0.2">
      <c r="C600" s="38"/>
      <c r="D600" s="38"/>
      <c r="E600" s="38"/>
      <c r="F600" s="38"/>
      <c r="G600" s="38"/>
      <c r="H600" s="38"/>
    </row>
    <row r="601" spans="3:8" x14ac:dyDescent="0.2">
      <c r="C601" s="38"/>
      <c r="D601" s="38"/>
      <c r="E601" s="38"/>
      <c r="F601" s="38"/>
      <c r="G601" s="38"/>
      <c r="H601" s="38"/>
    </row>
    <row r="602" spans="3:8" x14ac:dyDescent="0.2">
      <c r="C602" s="38"/>
      <c r="D602" s="38"/>
      <c r="E602" s="38"/>
      <c r="F602" s="38"/>
      <c r="G602" s="38"/>
      <c r="H602" s="38"/>
    </row>
    <row r="603" spans="3:8" x14ac:dyDescent="0.2">
      <c r="C603" s="38"/>
      <c r="D603" s="38"/>
      <c r="E603" s="38"/>
      <c r="F603" s="38"/>
      <c r="G603" s="38"/>
      <c r="H603" s="38"/>
    </row>
    <row r="604" spans="3:8" x14ac:dyDescent="0.2">
      <c r="C604" s="38"/>
      <c r="D604" s="38"/>
      <c r="E604" s="38"/>
      <c r="F604" s="38"/>
      <c r="G604" s="38"/>
      <c r="H604" s="38"/>
    </row>
    <row r="605" spans="3:8" x14ac:dyDescent="0.2">
      <c r="C605" s="38"/>
      <c r="D605" s="38"/>
      <c r="E605" s="38"/>
      <c r="F605" s="38"/>
      <c r="G605" s="38"/>
      <c r="H605" s="38"/>
    </row>
    <row r="606" spans="3:8" x14ac:dyDescent="0.2">
      <c r="C606" s="38"/>
      <c r="D606" s="38"/>
      <c r="E606" s="38"/>
      <c r="F606" s="38"/>
      <c r="G606" s="38"/>
      <c r="H606" s="38"/>
    </row>
    <row r="607" spans="3:8" x14ac:dyDescent="0.2">
      <c r="C607" s="38"/>
      <c r="D607" s="38"/>
      <c r="E607" s="38"/>
      <c r="F607" s="38"/>
      <c r="G607" s="38"/>
      <c r="H607" s="38"/>
    </row>
    <row r="608" spans="3:8" x14ac:dyDescent="0.2">
      <c r="C608" s="38"/>
      <c r="D608" s="38"/>
      <c r="E608" s="38"/>
      <c r="F608" s="38"/>
      <c r="G608" s="38"/>
      <c r="H608" s="38"/>
    </row>
    <row r="609" spans="3:8" x14ac:dyDescent="0.2">
      <c r="C609" s="38"/>
      <c r="D609" s="38"/>
      <c r="E609" s="38"/>
      <c r="F609" s="38"/>
      <c r="G609" s="38"/>
      <c r="H609" s="38"/>
    </row>
    <row r="610" spans="3:8" x14ac:dyDescent="0.2">
      <c r="C610" s="38"/>
      <c r="D610" s="38"/>
      <c r="E610" s="38"/>
      <c r="F610" s="38"/>
      <c r="G610" s="38"/>
      <c r="H610" s="38"/>
    </row>
    <row r="611" spans="3:8" x14ac:dyDescent="0.2">
      <c r="C611" s="38"/>
      <c r="D611" s="38"/>
      <c r="E611" s="38"/>
      <c r="F611" s="38"/>
      <c r="G611" s="38"/>
      <c r="H611" s="38"/>
    </row>
    <row r="612" spans="3:8" x14ac:dyDescent="0.2">
      <c r="C612" s="38"/>
      <c r="D612" s="38"/>
      <c r="E612" s="38"/>
      <c r="F612" s="38"/>
      <c r="G612" s="38"/>
      <c r="H612" s="38"/>
    </row>
    <row r="613" spans="3:8" x14ac:dyDescent="0.2">
      <c r="C613" s="38"/>
      <c r="D613" s="38"/>
      <c r="E613" s="38"/>
      <c r="F613" s="38"/>
      <c r="G613" s="38"/>
      <c r="H613" s="38"/>
    </row>
    <row r="614" spans="3:8" x14ac:dyDescent="0.2">
      <c r="C614" s="38"/>
      <c r="D614" s="38"/>
      <c r="E614" s="38"/>
      <c r="F614" s="38"/>
      <c r="G614" s="38"/>
      <c r="H614" s="38"/>
    </row>
    <row r="615" spans="3:8" x14ac:dyDescent="0.2">
      <c r="C615" s="38"/>
      <c r="D615" s="38"/>
      <c r="E615" s="38"/>
      <c r="F615" s="38"/>
      <c r="G615" s="38"/>
      <c r="H615" s="38"/>
    </row>
    <row r="616" spans="3:8" x14ac:dyDescent="0.2">
      <c r="C616" s="38"/>
      <c r="D616" s="38"/>
      <c r="E616" s="38"/>
      <c r="F616" s="38"/>
      <c r="G616" s="38"/>
      <c r="H616" s="38"/>
    </row>
    <row r="617" spans="3:8" x14ac:dyDescent="0.2">
      <c r="C617" s="38"/>
      <c r="D617" s="38"/>
      <c r="E617" s="38"/>
      <c r="F617" s="38"/>
      <c r="G617" s="38"/>
      <c r="H617" s="38"/>
    </row>
    <row r="618" spans="3:8" x14ac:dyDescent="0.2">
      <c r="C618" s="38"/>
      <c r="D618" s="38"/>
      <c r="E618" s="38"/>
      <c r="F618" s="38"/>
      <c r="G618" s="38"/>
      <c r="H618" s="38"/>
    </row>
    <row r="619" spans="3:8" x14ac:dyDescent="0.2">
      <c r="C619" s="38"/>
      <c r="D619" s="38"/>
      <c r="E619" s="38"/>
      <c r="F619" s="38"/>
      <c r="G619" s="38"/>
      <c r="H619" s="38"/>
    </row>
    <row r="620" spans="3:8" x14ac:dyDescent="0.2">
      <c r="C620" s="38"/>
      <c r="D620" s="38"/>
      <c r="E620" s="38"/>
      <c r="F620" s="38"/>
      <c r="G620" s="38"/>
      <c r="H620" s="38"/>
    </row>
    <row r="621" spans="3:8" x14ac:dyDescent="0.2">
      <c r="C621" s="38"/>
      <c r="D621" s="38"/>
      <c r="E621" s="38"/>
      <c r="F621" s="38"/>
      <c r="G621" s="38"/>
      <c r="H621" s="38"/>
    </row>
    <row r="622" spans="3:8" x14ac:dyDescent="0.2">
      <c r="C622" s="38"/>
      <c r="D622" s="38"/>
      <c r="E622" s="38"/>
      <c r="F622" s="38"/>
      <c r="G622" s="38"/>
      <c r="H622" s="38"/>
    </row>
    <row r="623" spans="3:8" x14ac:dyDescent="0.2">
      <c r="C623" s="38"/>
      <c r="D623" s="38"/>
      <c r="E623" s="38"/>
      <c r="F623" s="38"/>
      <c r="G623" s="38"/>
      <c r="H623" s="38"/>
    </row>
    <row r="624" spans="3:8" x14ac:dyDescent="0.2">
      <c r="C624" s="38"/>
      <c r="D624" s="38"/>
      <c r="E624" s="38"/>
      <c r="F624" s="38"/>
      <c r="G624" s="38"/>
      <c r="H624" s="38"/>
    </row>
    <row r="625" spans="3:8" x14ac:dyDescent="0.2">
      <c r="C625" s="38"/>
      <c r="D625" s="38"/>
      <c r="E625" s="38"/>
      <c r="F625" s="38"/>
      <c r="G625" s="38"/>
      <c r="H625" s="38"/>
    </row>
    <row r="626" spans="3:8" x14ac:dyDescent="0.2">
      <c r="C626" s="38"/>
      <c r="D626" s="38"/>
      <c r="E626" s="38"/>
      <c r="F626" s="38"/>
      <c r="G626" s="38"/>
      <c r="H626" s="38"/>
    </row>
    <row r="627" spans="3:8" x14ac:dyDescent="0.2">
      <c r="C627" s="38"/>
      <c r="D627" s="38"/>
      <c r="E627" s="38"/>
      <c r="F627" s="38"/>
      <c r="G627" s="38"/>
      <c r="H627" s="38"/>
    </row>
    <row r="628" spans="3:8" x14ac:dyDescent="0.2">
      <c r="C628" s="38"/>
      <c r="D628" s="38"/>
      <c r="E628" s="38"/>
      <c r="F628" s="38"/>
      <c r="G628" s="38"/>
      <c r="H628" s="38"/>
    </row>
    <row r="629" spans="3:8" x14ac:dyDescent="0.2">
      <c r="C629" s="38"/>
      <c r="D629" s="38"/>
      <c r="E629" s="38"/>
      <c r="F629" s="38"/>
      <c r="G629" s="38"/>
      <c r="H629" s="38"/>
    </row>
    <row r="630" spans="3:8" x14ac:dyDescent="0.2">
      <c r="C630" s="38"/>
      <c r="D630" s="38"/>
      <c r="E630" s="38"/>
      <c r="F630" s="38"/>
      <c r="G630" s="38"/>
      <c r="H630" s="38"/>
    </row>
    <row r="631" spans="3:8" x14ac:dyDescent="0.2">
      <c r="C631" s="38"/>
      <c r="D631" s="38"/>
      <c r="E631" s="38"/>
      <c r="F631" s="38"/>
      <c r="G631" s="38"/>
      <c r="H631" s="38"/>
    </row>
    <row r="632" spans="3:8" x14ac:dyDescent="0.2">
      <c r="C632" s="38"/>
      <c r="D632" s="38"/>
      <c r="E632" s="38"/>
      <c r="F632" s="38"/>
      <c r="G632" s="38"/>
      <c r="H632" s="38"/>
    </row>
    <row r="633" spans="3:8" x14ac:dyDescent="0.2">
      <c r="C633" s="38"/>
      <c r="D633" s="38"/>
      <c r="E633" s="38"/>
      <c r="F633" s="38"/>
      <c r="G633" s="38"/>
      <c r="H633" s="38"/>
    </row>
    <row r="634" spans="3:8" x14ac:dyDescent="0.2">
      <c r="C634" s="38"/>
      <c r="D634" s="38"/>
      <c r="E634" s="38"/>
      <c r="F634" s="38"/>
      <c r="G634" s="38"/>
      <c r="H634" s="38"/>
    </row>
    <row r="635" spans="3:8" x14ac:dyDescent="0.2">
      <c r="C635" s="38"/>
      <c r="D635" s="38"/>
      <c r="E635" s="38"/>
      <c r="F635" s="38"/>
      <c r="G635" s="38"/>
      <c r="H635" s="38"/>
    </row>
    <row r="636" spans="3:8" x14ac:dyDescent="0.2">
      <c r="C636" s="38"/>
      <c r="D636" s="38"/>
      <c r="E636" s="38"/>
      <c r="F636" s="38"/>
      <c r="G636" s="38"/>
      <c r="H636" s="38"/>
    </row>
    <row r="637" spans="3:8" x14ac:dyDescent="0.2">
      <c r="C637" s="38"/>
      <c r="D637" s="38"/>
      <c r="E637" s="38"/>
      <c r="F637" s="38"/>
      <c r="G637" s="38"/>
      <c r="H637" s="38"/>
    </row>
    <row r="638" spans="3:8" x14ac:dyDescent="0.2">
      <c r="C638" s="38"/>
      <c r="D638" s="38"/>
      <c r="E638" s="38"/>
      <c r="F638" s="38"/>
      <c r="G638" s="38"/>
      <c r="H638" s="38"/>
    </row>
    <row r="639" spans="3:8" x14ac:dyDescent="0.2">
      <c r="C639" s="38"/>
      <c r="D639" s="38"/>
      <c r="E639" s="38"/>
      <c r="F639" s="38"/>
      <c r="G639" s="38"/>
      <c r="H639" s="38"/>
    </row>
    <row r="640" spans="3:8" x14ac:dyDescent="0.2">
      <c r="C640" s="38"/>
      <c r="D640" s="38"/>
      <c r="E640" s="38"/>
      <c r="F640" s="38"/>
      <c r="G640" s="38"/>
      <c r="H640" s="38"/>
    </row>
    <row r="641" spans="3:8" x14ac:dyDescent="0.2">
      <c r="C641" s="38"/>
      <c r="D641" s="38"/>
      <c r="E641" s="38"/>
      <c r="F641" s="38"/>
      <c r="G641" s="38"/>
      <c r="H641" s="38"/>
    </row>
    <row r="642" spans="3:8" x14ac:dyDescent="0.2">
      <c r="C642" s="38"/>
      <c r="D642" s="38"/>
      <c r="E642" s="38"/>
      <c r="F642" s="38"/>
      <c r="G642" s="38"/>
      <c r="H642" s="38"/>
    </row>
    <row r="643" spans="3:8" x14ac:dyDescent="0.2">
      <c r="C643" s="38"/>
      <c r="D643" s="38"/>
      <c r="E643" s="38"/>
      <c r="F643" s="38"/>
      <c r="G643" s="38"/>
      <c r="H643" s="38"/>
    </row>
    <row r="644" spans="3:8" x14ac:dyDescent="0.2">
      <c r="C644" s="38"/>
      <c r="D644" s="38"/>
      <c r="E644" s="38"/>
      <c r="F644" s="38"/>
      <c r="G644" s="38"/>
      <c r="H644" s="38"/>
    </row>
    <row r="645" spans="3:8" x14ac:dyDescent="0.2">
      <c r="C645" s="38"/>
      <c r="D645" s="38"/>
      <c r="E645" s="38"/>
      <c r="F645" s="38"/>
      <c r="G645" s="38"/>
      <c r="H645" s="38"/>
    </row>
    <row r="646" spans="3:8" x14ac:dyDescent="0.2">
      <c r="C646" s="38"/>
      <c r="D646" s="38"/>
      <c r="E646" s="38"/>
      <c r="F646" s="38"/>
      <c r="G646" s="38"/>
      <c r="H646" s="38"/>
    </row>
    <row r="647" spans="3:8" x14ac:dyDescent="0.2">
      <c r="C647" s="38"/>
      <c r="D647" s="38"/>
      <c r="E647" s="38"/>
      <c r="F647" s="38"/>
      <c r="G647" s="38"/>
      <c r="H647" s="38"/>
    </row>
    <row r="648" spans="3:8" x14ac:dyDescent="0.2">
      <c r="C648" s="38"/>
      <c r="D648" s="38"/>
      <c r="E648" s="38"/>
      <c r="F648" s="38"/>
      <c r="G648" s="38"/>
      <c r="H648" s="38"/>
    </row>
    <row r="649" spans="3:8" x14ac:dyDescent="0.2">
      <c r="C649" s="38"/>
      <c r="D649" s="38"/>
      <c r="E649" s="38"/>
      <c r="F649" s="38"/>
      <c r="G649" s="38"/>
      <c r="H649" s="38"/>
    </row>
    <row r="650" spans="3:8" x14ac:dyDescent="0.2">
      <c r="C650" s="38"/>
      <c r="D650" s="38"/>
      <c r="E650" s="38"/>
      <c r="F650" s="38"/>
      <c r="G650" s="38"/>
      <c r="H650" s="38"/>
    </row>
    <row r="651" spans="3:8" x14ac:dyDescent="0.2">
      <c r="C651" s="38"/>
      <c r="D651" s="38"/>
      <c r="E651" s="38"/>
      <c r="F651" s="38"/>
      <c r="G651" s="38"/>
      <c r="H651" s="38"/>
    </row>
    <row r="652" spans="3:8" x14ac:dyDescent="0.2">
      <c r="C652" s="38"/>
      <c r="D652" s="38"/>
      <c r="E652" s="38"/>
      <c r="F652" s="38"/>
      <c r="G652" s="38"/>
      <c r="H652" s="38"/>
    </row>
    <row r="653" spans="3:8" x14ac:dyDescent="0.2">
      <c r="C653" s="38"/>
      <c r="D653" s="38"/>
      <c r="E653" s="38"/>
      <c r="F653" s="38"/>
      <c r="G653" s="38"/>
      <c r="H653" s="38"/>
    </row>
    <row r="654" spans="3:8" x14ac:dyDescent="0.2">
      <c r="C654" s="38"/>
      <c r="D654" s="38"/>
      <c r="E654" s="38"/>
      <c r="F654" s="38"/>
      <c r="G654" s="38"/>
      <c r="H654" s="38"/>
    </row>
    <row r="655" spans="3:8" x14ac:dyDescent="0.2">
      <c r="C655" s="38"/>
      <c r="D655" s="38"/>
      <c r="E655" s="38"/>
      <c r="F655" s="38"/>
      <c r="G655" s="38"/>
      <c r="H655" s="38"/>
    </row>
    <row r="656" spans="3:8" x14ac:dyDescent="0.2">
      <c r="C656" s="38"/>
      <c r="D656" s="38"/>
      <c r="E656" s="38"/>
      <c r="F656" s="38"/>
      <c r="G656" s="38"/>
      <c r="H656" s="38"/>
    </row>
    <row r="657" spans="3:8" x14ac:dyDescent="0.2">
      <c r="C657" s="38"/>
      <c r="D657" s="38"/>
      <c r="E657" s="38"/>
      <c r="F657" s="38"/>
      <c r="G657" s="38"/>
      <c r="H657" s="38"/>
    </row>
    <row r="658" spans="3:8" x14ac:dyDescent="0.2">
      <c r="C658" s="38"/>
      <c r="D658" s="38"/>
      <c r="E658" s="38"/>
      <c r="F658" s="38"/>
      <c r="G658" s="38"/>
      <c r="H658" s="38"/>
    </row>
    <row r="659" spans="3:8" x14ac:dyDescent="0.2">
      <c r="C659" s="38"/>
      <c r="D659" s="38"/>
      <c r="E659" s="38"/>
      <c r="F659" s="38"/>
      <c r="G659" s="38"/>
      <c r="H659" s="38"/>
    </row>
    <row r="660" spans="3:8" x14ac:dyDescent="0.2">
      <c r="C660" s="38"/>
      <c r="D660" s="38"/>
      <c r="E660" s="38"/>
      <c r="F660" s="38"/>
      <c r="G660" s="38"/>
      <c r="H660" s="38"/>
    </row>
    <row r="661" spans="3:8" x14ac:dyDescent="0.2">
      <c r="C661" s="38"/>
      <c r="D661" s="38"/>
      <c r="E661" s="38"/>
      <c r="F661" s="38"/>
      <c r="G661" s="38"/>
      <c r="H661" s="38"/>
    </row>
    <row r="662" spans="3:8" x14ac:dyDescent="0.2">
      <c r="C662" s="38"/>
      <c r="D662" s="38"/>
      <c r="E662" s="38"/>
      <c r="F662" s="38"/>
      <c r="G662" s="38"/>
      <c r="H662" s="38"/>
    </row>
    <row r="663" spans="3:8" x14ac:dyDescent="0.2">
      <c r="C663" s="38"/>
      <c r="D663" s="38"/>
      <c r="E663" s="38"/>
      <c r="F663" s="38"/>
      <c r="G663" s="38"/>
      <c r="H663" s="38"/>
    </row>
    <row r="664" spans="3:8" x14ac:dyDescent="0.2">
      <c r="C664" s="38"/>
      <c r="D664" s="38"/>
      <c r="E664" s="38"/>
      <c r="F664" s="38"/>
      <c r="G664" s="38"/>
      <c r="H664" s="38"/>
    </row>
    <row r="665" spans="3:8" x14ac:dyDescent="0.2">
      <c r="C665" s="38"/>
      <c r="D665" s="38"/>
      <c r="E665" s="38"/>
      <c r="F665" s="38"/>
      <c r="G665" s="38"/>
      <c r="H665" s="38"/>
    </row>
    <row r="666" spans="3:8" x14ac:dyDescent="0.2">
      <c r="C666" s="38"/>
      <c r="D666" s="38"/>
      <c r="E666" s="38"/>
      <c r="F666" s="38"/>
      <c r="G666" s="38"/>
      <c r="H666" s="38"/>
    </row>
    <row r="667" spans="3:8" x14ac:dyDescent="0.2">
      <c r="C667" s="38"/>
      <c r="D667" s="38"/>
      <c r="E667" s="38"/>
      <c r="F667" s="38"/>
      <c r="G667" s="38"/>
      <c r="H667" s="38"/>
    </row>
    <row r="668" spans="3:8" x14ac:dyDescent="0.2">
      <c r="C668" s="38"/>
      <c r="D668" s="38"/>
      <c r="E668" s="38"/>
      <c r="F668" s="38"/>
      <c r="G668" s="38"/>
      <c r="H668" s="38"/>
    </row>
    <row r="669" spans="3:8" x14ac:dyDescent="0.2">
      <c r="C669" s="38"/>
      <c r="D669" s="38"/>
      <c r="E669" s="38"/>
      <c r="F669" s="38"/>
      <c r="G669" s="38"/>
      <c r="H669" s="38"/>
    </row>
    <row r="670" spans="3:8" x14ac:dyDescent="0.2">
      <c r="C670" s="38"/>
      <c r="D670" s="38"/>
      <c r="E670" s="38"/>
      <c r="F670" s="38"/>
      <c r="G670" s="38"/>
      <c r="H670" s="38"/>
    </row>
    <row r="671" spans="3:8" x14ac:dyDescent="0.2">
      <c r="C671" s="38"/>
      <c r="D671" s="38"/>
      <c r="E671" s="38"/>
      <c r="F671" s="38"/>
      <c r="G671" s="38"/>
      <c r="H671" s="38"/>
    </row>
    <row r="672" spans="3:8" x14ac:dyDescent="0.2">
      <c r="C672" s="38"/>
      <c r="D672" s="38"/>
      <c r="E672" s="38"/>
      <c r="F672" s="38"/>
      <c r="G672" s="38"/>
      <c r="H672" s="38"/>
    </row>
    <row r="673" spans="3:8" x14ac:dyDescent="0.2">
      <c r="C673" s="38"/>
      <c r="D673" s="38"/>
      <c r="E673" s="38"/>
      <c r="F673" s="38"/>
      <c r="G673" s="38"/>
      <c r="H673" s="38"/>
    </row>
    <row r="674" spans="3:8" x14ac:dyDescent="0.2">
      <c r="C674" s="38"/>
      <c r="D674" s="38"/>
      <c r="E674" s="38"/>
      <c r="F674" s="38"/>
      <c r="G674" s="38"/>
      <c r="H674" s="38"/>
    </row>
    <row r="675" spans="3:8" x14ac:dyDescent="0.2">
      <c r="C675" s="38"/>
      <c r="D675" s="38"/>
      <c r="E675" s="38"/>
      <c r="F675" s="38"/>
      <c r="G675" s="38"/>
      <c r="H675" s="38"/>
    </row>
    <row r="676" spans="3:8" x14ac:dyDescent="0.2">
      <c r="C676" s="38"/>
      <c r="D676" s="38"/>
      <c r="E676" s="38"/>
      <c r="F676" s="38"/>
      <c r="G676" s="38"/>
      <c r="H676" s="38"/>
    </row>
    <row r="677" spans="3:8" x14ac:dyDescent="0.2">
      <c r="C677" s="38"/>
      <c r="D677" s="38"/>
      <c r="E677" s="38"/>
      <c r="F677" s="38"/>
      <c r="G677" s="38"/>
      <c r="H677" s="38"/>
    </row>
    <row r="678" spans="3:8" x14ac:dyDescent="0.2">
      <c r="C678" s="38"/>
      <c r="D678" s="38"/>
      <c r="E678" s="38"/>
      <c r="F678" s="38"/>
      <c r="G678" s="38"/>
      <c r="H678" s="38"/>
    </row>
    <row r="679" spans="3:8" x14ac:dyDescent="0.2">
      <c r="C679" s="38"/>
      <c r="D679" s="38"/>
      <c r="E679" s="38"/>
      <c r="F679" s="38"/>
      <c r="G679" s="38"/>
      <c r="H679" s="38"/>
    </row>
    <row r="680" spans="3:8" x14ac:dyDescent="0.2">
      <c r="C680" s="38"/>
      <c r="D680" s="38"/>
      <c r="E680" s="38"/>
      <c r="F680" s="38"/>
      <c r="G680" s="38"/>
      <c r="H680" s="38"/>
    </row>
    <row r="681" spans="3:8" x14ac:dyDescent="0.2">
      <c r="C681" s="38"/>
      <c r="D681" s="38"/>
      <c r="E681" s="38"/>
      <c r="F681" s="38"/>
      <c r="G681" s="38"/>
      <c r="H681" s="38"/>
    </row>
    <row r="682" spans="3:8" x14ac:dyDescent="0.2">
      <c r="C682" s="38"/>
      <c r="D682" s="38"/>
      <c r="E682" s="38"/>
      <c r="F682" s="38"/>
      <c r="G682" s="38"/>
      <c r="H682" s="38"/>
    </row>
    <row r="683" spans="3:8" x14ac:dyDescent="0.2">
      <c r="C683" s="38"/>
      <c r="D683" s="38"/>
      <c r="E683" s="38"/>
      <c r="F683" s="38"/>
      <c r="G683" s="38"/>
      <c r="H683" s="38"/>
    </row>
    <row r="684" spans="3:8" x14ac:dyDescent="0.2">
      <c r="C684" s="38"/>
      <c r="D684" s="38"/>
      <c r="E684" s="38"/>
      <c r="F684" s="38"/>
      <c r="G684" s="38"/>
      <c r="H684" s="38"/>
    </row>
    <row r="685" spans="3:8" x14ac:dyDescent="0.2">
      <c r="C685" s="38"/>
      <c r="D685" s="38"/>
      <c r="E685" s="38"/>
      <c r="F685" s="38"/>
      <c r="G685" s="38"/>
      <c r="H685" s="38"/>
    </row>
    <row r="686" spans="3:8" x14ac:dyDescent="0.2">
      <c r="C686" s="38"/>
      <c r="D686" s="38"/>
      <c r="E686" s="38"/>
      <c r="F686" s="38"/>
      <c r="G686" s="38"/>
      <c r="H686" s="38"/>
    </row>
    <row r="687" spans="3:8" x14ac:dyDescent="0.2">
      <c r="C687" s="38"/>
      <c r="D687" s="38"/>
      <c r="E687" s="38"/>
      <c r="F687" s="38"/>
      <c r="G687" s="38"/>
      <c r="H687" s="38"/>
    </row>
    <row r="688" spans="3:8" x14ac:dyDescent="0.2">
      <c r="C688" s="38"/>
      <c r="D688" s="38"/>
      <c r="E688" s="38"/>
      <c r="F688" s="38"/>
      <c r="G688" s="38"/>
      <c r="H688" s="38"/>
    </row>
    <row r="689" spans="3:8" x14ac:dyDescent="0.2">
      <c r="C689" s="38"/>
      <c r="D689" s="38"/>
      <c r="E689" s="38"/>
      <c r="F689" s="38"/>
      <c r="G689" s="38"/>
      <c r="H689" s="38"/>
    </row>
    <row r="690" spans="3:8" x14ac:dyDescent="0.2">
      <c r="C690" s="38"/>
      <c r="D690" s="38"/>
      <c r="E690" s="38"/>
      <c r="F690" s="38"/>
      <c r="G690" s="38"/>
      <c r="H690" s="38"/>
    </row>
    <row r="691" spans="3:8" x14ac:dyDescent="0.2">
      <c r="C691" s="38"/>
      <c r="D691" s="38"/>
      <c r="E691" s="38"/>
      <c r="F691" s="38"/>
      <c r="G691" s="38"/>
      <c r="H691" s="38"/>
    </row>
    <row r="692" spans="3:8" x14ac:dyDescent="0.2">
      <c r="C692" s="38"/>
      <c r="D692" s="38"/>
      <c r="E692" s="38"/>
      <c r="F692" s="38"/>
      <c r="G692" s="38"/>
      <c r="H692" s="38"/>
    </row>
    <row r="693" spans="3:8" x14ac:dyDescent="0.2">
      <c r="C693" s="38"/>
      <c r="D693" s="38"/>
      <c r="E693" s="38"/>
      <c r="F693" s="38"/>
      <c r="G693" s="38"/>
      <c r="H693" s="38"/>
    </row>
    <row r="694" spans="3:8" x14ac:dyDescent="0.2">
      <c r="C694" s="38"/>
      <c r="D694" s="38"/>
      <c r="E694" s="38"/>
      <c r="F694" s="38"/>
      <c r="G694" s="38"/>
      <c r="H694" s="38"/>
    </row>
    <row r="695" spans="3:8" x14ac:dyDescent="0.2">
      <c r="C695" s="38"/>
      <c r="D695" s="38"/>
      <c r="E695" s="38"/>
      <c r="F695" s="38"/>
      <c r="G695" s="38"/>
      <c r="H695" s="38"/>
    </row>
    <row r="696" spans="3:8" x14ac:dyDescent="0.2">
      <c r="C696" s="38"/>
      <c r="D696" s="38"/>
      <c r="E696" s="38"/>
      <c r="F696" s="38"/>
      <c r="G696" s="38"/>
      <c r="H696" s="38"/>
    </row>
    <row r="697" spans="3:8" x14ac:dyDescent="0.2">
      <c r="C697" s="38"/>
      <c r="D697" s="38"/>
      <c r="E697" s="38"/>
      <c r="F697" s="38"/>
      <c r="G697" s="38"/>
      <c r="H697" s="38"/>
    </row>
    <row r="698" spans="3:8" x14ac:dyDescent="0.2">
      <c r="C698" s="38"/>
      <c r="D698" s="38"/>
      <c r="E698" s="38"/>
      <c r="F698" s="38"/>
      <c r="G698" s="38"/>
      <c r="H698" s="38"/>
    </row>
    <row r="699" spans="3:8" x14ac:dyDescent="0.2">
      <c r="C699" s="38"/>
      <c r="D699" s="38"/>
      <c r="E699" s="38"/>
      <c r="F699" s="38"/>
      <c r="G699" s="38"/>
      <c r="H699" s="38"/>
    </row>
    <row r="700" spans="3:8" x14ac:dyDescent="0.2">
      <c r="C700" s="38"/>
      <c r="D700" s="38"/>
      <c r="E700" s="38"/>
      <c r="F700" s="38"/>
      <c r="G700" s="38"/>
      <c r="H700" s="38"/>
    </row>
    <row r="701" spans="3:8" x14ac:dyDescent="0.2">
      <c r="C701" s="38"/>
      <c r="D701" s="38"/>
      <c r="E701" s="38"/>
      <c r="F701" s="38"/>
      <c r="G701" s="38"/>
      <c r="H701" s="38"/>
    </row>
    <row r="702" spans="3:8" x14ac:dyDescent="0.2">
      <c r="C702" s="38"/>
      <c r="D702" s="38"/>
      <c r="E702" s="38"/>
      <c r="F702" s="38"/>
      <c r="G702" s="38"/>
      <c r="H702" s="38"/>
    </row>
    <row r="703" spans="3:8" x14ac:dyDescent="0.2">
      <c r="C703" s="38"/>
      <c r="D703" s="38"/>
      <c r="E703" s="38"/>
      <c r="F703" s="38"/>
      <c r="G703" s="38"/>
      <c r="H703" s="38"/>
    </row>
    <row r="704" spans="3:8" x14ac:dyDescent="0.2">
      <c r="C704" s="38"/>
      <c r="D704" s="38"/>
      <c r="E704" s="38"/>
      <c r="F704" s="38"/>
      <c r="G704" s="38"/>
      <c r="H704" s="38"/>
    </row>
    <row r="705" spans="3:8" x14ac:dyDescent="0.2">
      <c r="C705" s="38"/>
      <c r="D705" s="38"/>
      <c r="E705" s="38"/>
      <c r="F705" s="38"/>
      <c r="G705" s="38"/>
      <c r="H705" s="38"/>
    </row>
    <row r="706" spans="3:8" x14ac:dyDescent="0.2">
      <c r="C706" s="38"/>
      <c r="D706" s="38"/>
      <c r="E706" s="38"/>
      <c r="F706" s="38"/>
      <c r="G706" s="38"/>
      <c r="H706" s="38"/>
    </row>
    <row r="707" spans="3:8" x14ac:dyDescent="0.2">
      <c r="C707" s="38"/>
      <c r="D707" s="38"/>
      <c r="E707" s="38"/>
      <c r="F707" s="38"/>
      <c r="G707" s="38"/>
      <c r="H707" s="38"/>
    </row>
    <row r="708" spans="3:8" x14ac:dyDescent="0.2">
      <c r="C708" s="38"/>
      <c r="D708" s="38"/>
      <c r="E708" s="38"/>
      <c r="F708" s="38"/>
      <c r="G708" s="38"/>
      <c r="H708" s="38"/>
    </row>
    <row r="709" spans="3:8" x14ac:dyDescent="0.2">
      <c r="C709" s="38"/>
      <c r="D709" s="38"/>
      <c r="E709" s="38"/>
      <c r="F709" s="38"/>
      <c r="G709" s="38"/>
      <c r="H709" s="38"/>
    </row>
    <row r="710" spans="3:8" x14ac:dyDescent="0.2">
      <c r="C710" s="38"/>
      <c r="D710" s="38"/>
      <c r="E710" s="38"/>
      <c r="F710" s="38"/>
      <c r="G710" s="38"/>
      <c r="H710" s="38"/>
    </row>
    <row r="711" spans="3:8" x14ac:dyDescent="0.2">
      <c r="C711" s="38"/>
      <c r="D711" s="38"/>
      <c r="E711" s="38"/>
      <c r="F711" s="38"/>
      <c r="G711" s="38"/>
      <c r="H711" s="38"/>
    </row>
    <row r="712" spans="3:8" x14ac:dyDescent="0.2">
      <c r="C712" s="38"/>
      <c r="D712" s="38"/>
      <c r="E712" s="38"/>
      <c r="F712" s="38"/>
      <c r="G712" s="38"/>
      <c r="H712" s="38"/>
    </row>
    <row r="713" spans="3:8" x14ac:dyDescent="0.2">
      <c r="C713" s="38"/>
      <c r="D713" s="38"/>
      <c r="E713" s="38"/>
      <c r="F713" s="38"/>
      <c r="G713" s="38"/>
      <c r="H713" s="38"/>
    </row>
    <row r="714" spans="3:8" x14ac:dyDescent="0.2">
      <c r="C714" s="38"/>
      <c r="D714" s="38"/>
      <c r="E714" s="38"/>
      <c r="F714" s="38"/>
      <c r="G714" s="38"/>
      <c r="H714" s="38"/>
    </row>
    <row r="715" spans="3:8" x14ac:dyDescent="0.2">
      <c r="C715" s="38"/>
      <c r="D715" s="38"/>
      <c r="E715" s="38"/>
      <c r="F715" s="38"/>
      <c r="G715" s="38"/>
      <c r="H715" s="38"/>
    </row>
    <row r="716" spans="3:8" x14ac:dyDescent="0.2">
      <c r="C716" s="38"/>
      <c r="D716" s="38"/>
      <c r="E716" s="38"/>
      <c r="F716" s="38"/>
      <c r="G716" s="38"/>
      <c r="H716" s="38"/>
    </row>
    <row r="717" spans="3:8" x14ac:dyDescent="0.2">
      <c r="C717" s="38"/>
      <c r="D717" s="38"/>
      <c r="E717" s="38"/>
      <c r="F717" s="38"/>
      <c r="G717" s="38"/>
      <c r="H717" s="38"/>
    </row>
    <row r="718" spans="3:8" x14ac:dyDescent="0.2">
      <c r="C718" s="38"/>
      <c r="D718" s="38"/>
      <c r="E718" s="38"/>
      <c r="F718" s="38"/>
      <c r="G718" s="38"/>
      <c r="H718" s="38"/>
    </row>
    <row r="719" spans="3:8" x14ac:dyDescent="0.2">
      <c r="C719" s="38"/>
      <c r="D719" s="38"/>
      <c r="E719" s="38"/>
      <c r="F719" s="38"/>
      <c r="G719" s="38"/>
      <c r="H719" s="38"/>
    </row>
    <row r="720" spans="3:8" x14ac:dyDescent="0.2">
      <c r="C720" s="38"/>
      <c r="D720" s="38"/>
      <c r="E720" s="38"/>
      <c r="F720" s="38"/>
      <c r="G720" s="38"/>
      <c r="H720" s="38"/>
    </row>
    <row r="721" spans="3:8" x14ac:dyDescent="0.2">
      <c r="C721" s="38"/>
      <c r="D721" s="38"/>
      <c r="E721" s="38"/>
      <c r="F721" s="38"/>
      <c r="G721" s="38"/>
      <c r="H721" s="38"/>
    </row>
    <row r="722" spans="3:8" x14ac:dyDescent="0.2">
      <c r="C722" s="38"/>
      <c r="D722" s="38"/>
      <c r="E722" s="38"/>
      <c r="F722" s="38"/>
      <c r="G722" s="38"/>
      <c r="H722" s="38"/>
    </row>
    <row r="723" spans="3:8" x14ac:dyDescent="0.2">
      <c r="C723" s="38"/>
      <c r="D723" s="38"/>
      <c r="E723" s="38"/>
      <c r="F723" s="38"/>
      <c r="G723" s="38"/>
      <c r="H723" s="38"/>
    </row>
    <row r="724" spans="3:8" x14ac:dyDescent="0.2">
      <c r="C724" s="38"/>
      <c r="D724" s="38"/>
      <c r="E724" s="38"/>
      <c r="F724" s="38"/>
      <c r="G724" s="38"/>
      <c r="H724" s="38"/>
    </row>
    <row r="725" spans="3:8" x14ac:dyDescent="0.2">
      <c r="C725" s="38"/>
      <c r="D725" s="38"/>
      <c r="E725" s="38"/>
      <c r="F725" s="38"/>
      <c r="G725" s="38"/>
      <c r="H725" s="38"/>
    </row>
    <row r="726" spans="3:8" x14ac:dyDescent="0.2">
      <c r="C726" s="38"/>
      <c r="D726" s="38"/>
      <c r="E726" s="38"/>
      <c r="F726" s="38"/>
      <c r="G726" s="38"/>
      <c r="H726" s="38"/>
    </row>
    <row r="727" spans="3:8" x14ac:dyDescent="0.2">
      <c r="C727" s="38"/>
      <c r="D727" s="38"/>
      <c r="E727" s="38"/>
      <c r="F727" s="38"/>
      <c r="G727" s="38"/>
      <c r="H727" s="38"/>
    </row>
    <row r="728" spans="3:8" x14ac:dyDescent="0.2">
      <c r="C728" s="38"/>
      <c r="D728" s="38"/>
      <c r="E728" s="38"/>
      <c r="F728" s="38"/>
      <c r="G728" s="38"/>
      <c r="H728" s="38"/>
    </row>
    <row r="729" spans="3:8" x14ac:dyDescent="0.2">
      <c r="C729" s="38"/>
      <c r="D729" s="38"/>
      <c r="E729" s="38"/>
      <c r="F729" s="38"/>
      <c r="G729" s="38"/>
      <c r="H729" s="38"/>
    </row>
    <row r="730" spans="3:8" x14ac:dyDescent="0.2">
      <c r="C730" s="38"/>
      <c r="D730" s="38"/>
      <c r="E730" s="38"/>
      <c r="F730" s="38"/>
      <c r="G730" s="38"/>
      <c r="H730" s="38"/>
    </row>
    <row r="731" spans="3:8" x14ac:dyDescent="0.2">
      <c r="C731" s="38"/>
      <c r="D731" s="38"/>
      <c r="E731" s="38"/>
      <c r="F731" s="38"/>
      <c r="G731" s="38"/>
      <c r="H731" s="38"/>
    </row>
    <row r="732" spans="3:8" x14ac:dyDescent="0.2">
      <c r="C732" s="38"/>
      <c r="D732" s="38"/>
      <c r="E732" s="38"/>
      <c r="F732" s="38"/>
      <c r="G732" s="38"/>
      <c r="H732" s="38"/>
    </row>
    <row r="733" spans="3:8" x14ac:dyDescent="0.2">
      <c r="C733" s="38"/>
      <c r="D733" s="38"/>
      <c r="E733" s="38"/>
      <c r="F733" s="38"/>
      <c r="G733" s="38"/>
      <c r="H733" s="38"/>
    </row>
    <row r="734" spans="3:8" x14ac:dyDescent="0.2">
      <c r="C734" s="38"/>
      <c r="D734" s="38"/>
      <c r="E734" s="38"/>
      <c r="F734" s="38"/>
      <c r="G734" s="38"/>
      <c r="H734" s="38"/>
    </row>
    <row r="735" spans="3:8" x14ac:dyDescent="0.2">
      <c r="C735" s="38"/>
      <c r="D735" s="38"/>
      <c r="E735" s="38"/>
      <c r="F735" s="38"/>
      <c r="G735" s="38"/>
      <c r="H735" s="38"/>
    </row>
    <row r="736" spans="3:8" x14ac:dyDescent="0.2">
      <c r="C736" s="38"/>
      <c r="D736" s="38"/>
      <c r="E736" s="38"/>
      <c r="F736" s="38"/>
      <c r="G736" s="38"/>
      <c r="H736" s="38"/>
    </row>
    <row r="737" spans="3:8" x14ac:dyDescent="0.2">
      <c r="C737" s="38"/>
      <c r="D737" s="38"/>
      <c r="E737" s="38"/>
      <c r="F737" s="38"/>
      <c r="G737" s="38"/>
      <c r="H737" s="38"/>
    </row>
    <row r="738" spans="3:8" x14ac:dyDescent="0.2">
      <c r="C738" s="38"/>
      <c r="D738" s="38"/>
      <c r="E738" s="38"/>
      <c r="F738" s="38"/>
      <c r="G738" s="38"/>
      <c r="H738" s="38"/>
    </row>
    <row r="739" spans="3:8" x14ac:dyDescent="0.2">
      <c r="C739" s="38"/>
      <c r="D739" s="38"/>
      <c r="E739" s="38"/>
      <c r="F739" s="38"/>
      <c r="G739" s="38"/>
      <c r="H739" s="38"/>
    </row>
    <row r="740" spans="3:8" x14ac:dyDescent="0.2">
      <c r="C740" s="38"/>
      <c r="D740" s="38"/>
      <c r="E740" s="38"/>
      <c r="F740" s="38"/>
      <c r="G740" s="38"/>
      <c r="H740" s="38"/>
    </row>
    <row r="741" spans="3:8" x14ac:dyDescent="0.2">
      <c r="C741" s="38"/>
      <c r="D741" s="38"/>
      <c r="E741" s="38"/>
      <c r="F741" s="38"/>
      <c r="G741" s="38"/>
      <c r="H741" s="38"/>
    </row>
    <row r="742" spans="3:8" x14ac:dyDescent="0.2">
      <c r="C742" s="38"/>
      <c r="D742" s="38"/>
      <c r="E742" s="38"/>
      <c r="F742" s="38"/>
      <c r="G742" s="38"/>
      <c r="H742" s="38"/>
    </row>
    <row r="743" spans="3:8" x14ac:dyDescent="0.2">
      <c r="C743" s="38"/>
      <c r="D743" s="38"/>
      <c r="E743" s="38"/>
      <c r="F743" s="38"/>
      <c r="G743" s="38"/>
      <c r="H743" s="38"/>
    </row>
    <row r="744" spans="3:8" x14ac:dyDescent="0.2">
      <c r="C744" s="38"/>
      <c r="D744" s="38"/>
      <c r="E744" s="38"/>
      <c r="F744" s="38"/>
      <c r="G744" s="38"/>
      <c r="H744" s="38"/>
    </row>
    <row r="745" spans="3:8" x14ac:dyDescent="0.2">
      <c r="C745" s="38"/>
      <c r="D745" s="38"/>
      <c r="E745" s="38"/>
      <c r="F745" s="38"/>
      <c r="G745" s="38"/>
      <c r="H745" s="38"/>
    </row>
    <row r="746" spans="3:8" x14ac:dyDescent="0.2">
      <c r="C746" s="38"/>
      <c r="D746" s="38"/>
      <c r="E746" s="38"/>
      <c r="F746" s="38"/>
      <c r="G746" s="38"/>
      <c r="H746" s="38"/>
    </row>
    <row r="747" spans="3:8" x14ac:dyDescent="0.2">
      <c r="C747" s="38"/>
      <c r="D747" s="38"/>
      <c r="E747" s="38"/>
      <c r="F747" s="38"/>
      <c r="G747" s="38"/>
      <c r="H747" s="38"/>
    </row>
    <row r="748" spans="3:8" x14ac:dyDescent="0.2">
      <c r="C748" s="38"/>
      <c r="D748" s="38"/>
      <c r="E748" s="38"/>
      <c r="F748" s="38"/>
      <c r="G748" s="38"/>
      <c r="H748" s="38"/>
    </row>
    <row r="749" spans="3:8" x14ac:dyDescent="0.2">
      <c r="C749" s="38"/>
      <c r="D749" s="38"/>
      <c r="E749" s="38"/>
      <c r="F749" s="38"/>
      <c r="G749" s="38"/>
      <c r="H749" s="38"/>
    </row>
    <row r="750" spans="3:8" x14ac:dyDescent="0.2">
      <c r="C750" s="38"/>
      <c r="D750" s="38"/>
      <c r="E750" s="38"/>
      <c r="F750" s="38"/>
      <c r="G750" s="38"/>
      <c r="H750" s="38"/>
    </row>
    <row r="751" spans="3:8" x14ac:dyDescent="0.2">
      <c r="C751" s="38"/>
      <c r="D751" s="38"/>
      <c r="E751" s="38"/>
      <c r="F751" s="38"/>
      <c r="G751" s="38"/>
      <c r="H751" s="38"/>
    </row>
    <row r="752" spans="3:8" x14ac:dyDescent="0.2">
      <c r="C752" s="38"/>
      <c r="D752" s="38"/>
      <c r="E752" s="38"/>
      <c r="F752" s="38"/>
      <c r="G752" s="38"/>
      <c r="H752" s="38"/>
    </row>
    <row r="753" spans="3:8" x14ac:dyDescent="0.2">
      <c r="C753" s="38"/>
      <c r="D753" s="38"/>
      <c r="E753" s="38"/>
      <c r="F753" s="38"/>
      <c r="G753" s="38"/>
      <c r="H753" s="38"/>
    </row>
    <row r="754" spans="3:8" x14ac:dyDescent="0.2">
      <c r="C754" s="38"/>
      <c r="D754" s="38"/>
      <c r="E754" s="38"/>
      <c r="F754" s="38"/>
      <c r="G754" s="38"/>
      <c r="H754" s="38"/>
    </row>
    <row r="755" spans="3:8" x14ac:dyDescent="0.2">
      <c r="C755" s="38"/>
      <c r="D755" s="38"/>
      <c r="E755" s="38"/>
      <c r="F755" s="38"/>
      <c r="G755" s="38"/>
      <c r="H755" s="38"/>
    </row>
    <row r="756" spans="3:8" x14ac:dyDescent="0.2">
      <c r="C756" s="38"/>
      <c r="D756" s="38"/>
      <c r="E756" s="38"/>
      <c r="F756" s="38"/>
      <c r="G756" s="38"/>
      <c r="H756" s="38"/>
    </row>
    <row r="757" spans="3:8" x14ac:dyDescent="0.2">
      <c r="C757" s="38"/>
      <c r="D757" s="38"/>
      <c r="E757" s="38"/>
      <c r="F757" s="38"/>
      <c r="G757" s="38"/>
      <c r="H757" s="38"/>
    </row>
    <row r="758" spans="3:8" x14ac:dyDescent="0.2">
      <c r="C758" s="38"/>
      <c r="D758" s="38"/>
      <c r="E758" s="38"/>
      <c r="F758" s="38"/>
      <c r="G758" s="38"/>
      <c r="H758" s="38"/>
    </row>
    <row r="759" spans="3:8" x14ac:dyDescent="0.2">
      <c r="C759" s="38"/>
      <c r="D759" s="38"/>
      <c r="E759" s="38"/>
      <c r="F759" s="38"/>
      <c r="G759" s="38"/>
      <c r="H759" s="38"/>
    </row>
    <row r="760" spans="3:8" x14ac:dyDescent="0.2">
      <c r="C760" s="38"/>
      <c r="D760" s="38"/>
      <c r="E760" s="38"/>
      <c r="F760" s="38"/>
      <c r="G760" s="38"/>
      <c r="H760" s="38"/>
    </row>
    <row r="761" spans="3:8" x14ac:dyDescent="0.2">
      <c r="C761" s="38"/>
      <c r="D761" s="38"/>
      <c r="E761" s="38"/>
      <c r="F761" s="38"/>
      <c r="G761" s="38"/>
      <c r="H761" s="38"/>
    </row>
    <row r="762" spans="3:8" x14ac:dyDescent="0.2">
      <c r="C762" s="38"/>
      <c r="D762" s="38"/>
      <c r="E762" s="38"/>
      <c r="F762" s="38"/>
      <c r="G762" s="38"/>
      <c r="H762" s="38"/>
    </row>
    <row r="763" spans="3:8" x14ac:dyDescent="0.2">
      <c r="C763" s="38"/>
      <c r="D763" s="38"/>
      <c r="E763" s="38"/>
      <c r="F763" s="38"/>
      <c r="G763" s="38"/>
      <c r="H763" s="38"/>
    </row>
    <row r="764" spans="3:8" x14ac:dyDescent="0.2">
      <c r="C764" s="38"/>
      <c r="D764" s="38"/>
      <c r="E764" s="38"/>
      <c r="F764" s="38"/>
      <c r="G764" s="38"/>
      <c r="H764" s="38"/>
    </row>
    <row r="765" spans="3:8" x14ac:dyDescent="0.2">
      <c r="C765" s="38"/>
      <c r="D765" s="38"/>
      <c r="E765" s="38"/>
      <c r="F765" s="38"/>
      <c r="G765" s="38"/>
      <c r="H765" s="38"/>
    </row>
    <row r="766" spans="3:8" x14ac:dyDescent="0.2">
      <c r="C766" s="38"/>
      <c r="D766" s="38"/>
      <c r="E766" s="38"/>
      <c r="F766" s="38"/>
      <c r="G766" s="38"/>
      <c r="H766" s="38"/>
    </row>
    <row r="767" spans="3:8" x14ac:dyDescent="0.2">
      <c r="C767" s="38"/>
      <c r="D767" s="38"/>
      <c r="E767" s="38"/>
      <c r="F767" s="38"/>
      <c r="G767" s="38"/>
      <c r="H767" s="38"/>
    </row>
    <row r="768" spans="3:8" x14ac:dyDescent="0.2">
      <c r="C768" s="38"/>
      <c r="D768" s="38"/>
      <c r="E768" s="38"/>
      <c r="F768" s="38"/>
      <c r="G768" s="38"/>
      <c r="H768" s="38"/>
    </row>
    <row r="769" spans="3:8" x14ac:dyDescent="0.2">
      <c r="C769" s="38"/>
      <c r="D769" s="38"/>
      <c r="E769" s="38"/>
      <c r="F769" s="38"/>
      <c r="G769" s="38"/>
      <c r="H769" s="38"/>
    </row>
    <row r="770" spans="3:8" x14ac:dyDescent="0.2">
      <c r="C770" s="38"/>
      <c r="D770" s="38"/>
      <c r="E770" s="38"/>
      <c r="F770" s="38"/>
      <c r="G770" s="38"/>
      <c r="H770" s="38"/>
    </row>
    <row r="771" spans="3:8" x14ac:dyDescent="0.2">
      <c r="C771" s="38"/>
      <c r="D771" s="38"/>
      <c r="E771" s="38"/>
      <c r="F771" s="38"/>
      <c r="G771" s="38"/>
      <c r="H771" s="38"/>
    </row>
    <row r="772" spans="3:8" x14ac:dyDescent="0.2">
      <c r="C772" s="38"/>
      <c r="D772" s="38"/>
      <c r="E772" s="38"/>
      <c r="F772" s="38"/>
      <c r="G772" s="38"/>
      <c r="H772" s="38"/>
    </row>
    <row r="773" spans="3:8" x14ac:dyDescent="0.2">
      <c r="C773" s="38"/>
      <c r="D773" s="38"/>
      <c r="E773" s="38"/>
      <c r="F773" s="38"/>
      <c r="G773" s="38"/>
      <c r="H773" s="38"/>
    </row>
    <row r="774" spans="3:8" x14ac:dyDescent="0.2">
      <c r="C774" s="38"/>
      <c r="D774" s="38"/>
      <c r="E774" s="38"/>
      <c r="F774" s="38"/>
      <c r="G774" s="38"/>
      <c r="H774" s="38"/>
    </row>
    <row r="775" spans="3:8" x14ac:dyDescent="0.2">
      <c r="C775" s="38"/>
      <c r="D775" s="38"/>
      <c r="E775" s="38"/>
      <c r="F775" s="38"/>
      <c r="G775" s="38"/>
      <c r="H775" s="38"/>
    </row>
    <row r="776" spans="3:8" x14ac:dyDescent="0.2">
      <c r="C776" s="38"/>
      <c r="D776" s="38"/>
      <c r="E776" s="38"/>
      <c r="F776" s="38"/>
      <c r="G776" s="38"/>
      <c r="H776" s="38"/>
    </row>
    <row r="777" spans="3:8" x14ac:dyDescent="0.2">
      <c r="C777" s="38"/>
      <c r="D777" s="38"/>
      <c r="E777" s="38"/>
      <c r="F777" s="38"/>
      <c r="G777" s="38"/>
      <c r="H777" s="38"/>
    </row>
    <row r="778" spans="3:8" x14ac:dyDescent="0.2">
      <c r="C778" s="38"/>
      <c r="D778" s="38"/>
      <c r="E778" s="38"/>
      <c r="F778" s="38"/>
      <c r="G778" s="38"/>
      <c r="H778" s="38"/>
    </row>
    <row r="779" spans="3:8" x14ac:dyDescent="0.2">
      <c r="C779" s="38"/>
      <c r="D779" s="38"/>
      <c r="E779" s="38"/>
      <c r="F779" s="38"/>
      <c r="G779" s="38"/>
      <c r="H779" s="38"/>
    </row>
    <row r="780" spans="3:8" x14ac:dyDescent="0.2">
      <c r="C780" s="38"/>
      <c r="D780" s="38"/>
      <c r="E780" s="38"/>
      <c r="F780" s="38"/>
      <c r="G780" s="38"/>
      <c r="H780" s="38"/>
    </row>
    <row r="781" spans="3:8" x14ac:dyDescent="0.2">
      <c r="C781" s="38"/>
      <c r="D781" s="38"/>
      <c r="E781" s="38"/>
      <c r="F781" s="38"/>
      <c r="G781" s="38"/>
      <c r="H781" s="38"/>
    </row>
    <row r="782" spans="3:8" x14ac:dyDescent="0.2">
      <c r="C782" s="38"/>
      <c r="D782" s="38"/>
      <c r="E782" s="38"/>
      <c r="F782" s="38"/>
      <c r="G782" s="38"/>
      <c r="H782" s="38"/>
    </row>
    <row r="783" spans="3:8" x14ac:dyDescent="0.2">
      <c r="C783" s="38"/>
      <c r="D783" s="38"/>
      <c r="E783" s="38"/>
      <c r="F783" s="38"/>
      <c r="G783" s="38"/>
      <c r="H783" s="38"/>
    </row>
    <row r="784" spans="3:8" x14ac:dyDescent="0.2">
      <c r="C784" s="38"/>
      <c r="D784" s="38"/>
      <c r="E784" s="38"/>
      <c r="F784" s="38"/>
      <c r="G784" s="38"/>
      <c r="H784" s="38"/>
    </row>
    <row r="785" spans="3:8" x14ac:dyDescent="0.2">
      <c r="C785" s="38"/>
      <c r="D785" s="38"/>
      <c r="E785" s="38"/>
      <c r="F785" s="38"/>
      <c r="G785" s="38"/>
      <c r="H785" s="38"/>
    </row>
    <row r="786" spans="3:8" x14ac:dyDescent="0.2">
      <c r="C786" s="38"/>
      <c r="D786" s="38"/>
      <c r="E786" s="38"/>
      <c r="F786" s="38"/>
      <c r="G786" s="38"/>
      <c r="H786" s="38"/>
    </row>
    <row r="787" spans="3:8" x14ac:dyDescent="0.2">
      <c r="C787" s="38"/>
      <c r="D787" s="38"/>
      <c r="E787" s="38"/>
      <c r="F787" s="38"/>
      <c r="G787" s="38"/>
      <c r="H787" s="38"/>
    </row>
    <row r="788" spans="3:8" x14ac:dyDescent="0.2">
      <c r="C788" s="38"/>
      <c r="D788" s="38"/>
      <c r="E788" s="38"/>
      <c r="F788" s="38"/>
      <c r="G788" s="38"/>
      <c r="H788" s="38"/>
    </row>
    <row r="789" spans="3:8" x14ac:dyDescent="0.2">
      <c r="C789" s="38"/>
      <c r="D789" s="38"/>
      <c r="E789" s="38"/>
      <c r="F789" s="38"/>
      <c r="G789" s="38"/>
      <c r="H789" s="38"/>
    </row>
    <row r="790" spans="3:8" x14ac:dyDescent="0.2">
      <c r="C790" s="38"/>
      <c r="D790" s="38"/>
      <c r="E790" s="38"/>
      <c r="F790" s="38"/>
      <c r="G790" s="38"/>
      <c r="H790" s="38"/>
    </row>
    <row r="791" spans="3:8" x14ac:dyDescent="0.2">
      <c r="C791" s="38"/>
      <c r="D791" s="38"/>
      <c r="E791" s="38"/>
      <c r="F791" s="38"/>
      <c r="G791" s="38"/>
      <c r="H791" s="38"/>
    </row>
    <row r="792" spans="3:8" x14ac:dyDescent="0.2">
      <c r="C792" s="38"/>
      <c r="D792" s="38"/>
      <c r="E792" s="38"/>
      <c r="F792" s="38"/>
      <c r="G792" s="38"/>
      <c r="H792" s="38"/>
    </row>
    <row r="793" spans="3:8" x14ac:dyDescent="0.2">
      <c r="C793" s="38"/>
      <c r="D793" s="38"/>
      <c r="E793" s="38"/>
      <c r="F793" s="38"/>
      <c r="G793" s="38"/>
      <c r="H793" s="38"/>
    </row>
    <row r="794" spans="3:8" x14ac:dyDescent="0.2">
      <c r="C794" s="38"/>
      <c r="D794" s="38"/>
      <c r="E794" s="38"/>
      <c r="F794" s="38"/>
      <c r="G794" s="38"/>
      <c r="H794" s="38"/>
    </row>
    <row r="795" spans="3:8" x14ac:dyDescent="0.2">
      <c r="C795" s="38"/>
      <c r="D795" s="38"/>
      <c r="E795" s="38"/>
      <c r="F795" s="38"/>
      <c r="G795" s="38"/>
      <c r="H795" s="38"/>
    </row>
    <row r="796" spans="3:8" x14ac:dyDescent="0.2">
      <c r="C796" s="38"/>
      <c r="D796" s="38"/>
      <c r="E796" s="38"/>
      <c r="F796" s="38"/>
      <c r="G796" s="38"/>
      <c r="H796" s="38"/>
    </row>
    <row r="797" spans="3:8" x14ac:dyDescent="0.2">
      <c r="C797" s="38"/>
      <c r="D797" s="38"/>
      <c r="E797" s="38"/>
      <c r="F797" s="38"/>
      <c r="G797" s="38"/>
      <c r="H797" s="38"/>
    </row>
    <row r="798" spans="3:8" x14ac:dyDescent="0.2">
      <c r="C798" s="38"/>
      <c r="D798" s="38"/>
      <c r="E798" s="38"/>
      <c r="F798" s="38"/>
      <c r="G798" s="38"/>
      <c r="H798" s="38"/>
    </row>
    <row r="799" spans="3:8" x14ac:dyDescent="0.2">
      <c r="C799" s="38"/>
      <c r="D799" s="38"/>
      <c r="E799" s="38"/>
      <c r="F799" s="38"/>
      <c r="G799" s="38"/>
      <c r="H799" s="38"/>
    </row>
    <row r="800" spans="3:8" x14ac:dyDescent="0.2">
      <c r="C800" s="38"/>
      <c r="D800" s="38"/>
      <c r="E800" s="38"/>
      <c r="F800" s="38"/>
      <c r="G800" s="38"/>
      <c r="H800" s="38"/>
    </row>
    <row r="801" spans="3:8" x14ac:dyDescent="0.2">
      <c r="C801" s="38"/>
      <c r="D801" s="38"/>
      <c r="E801" s="38"/>
      <c r="F801" s="38"/>
      <c r="G801" s="38"/>
      <c r="H801" s="38"/>
    </row>
    <row r="802" spans="3:8" x14ac:dyDescent="0.2">
      <c r="C802" s="38"/>
      <c r="D802" s="38"/>
      <c r="E802" s="38"/>
      <c r="F802" s="38"/>
      <c r="G802" s="38"/>
      <c r="H802" s="38"/>
    </row>
    <row r="803" spans="3:8" x14ac:dyDescent="0.2">
      <c r="C803" s="38"/>
      <c r="D803" s="38"/>
      <c r="E803" s="38"/>
      <c r="F803" s="38"/>
      <c r="G803" s="38"/>
      <c r="H803" s="38"/>
    </row>
    <row r="804" spans="3:8" x14ac:dyDescent="0.2">
      <c r="C804" s="38"/>
      <c r="D804" s="38"/>
      <c r="E804" s="38"/>
      <c r="F804" s="38"/>
      <c r="G804" s="38"/>
      <c r="H804" s="38"/>
    </row>
    <row r="805" spans="3:8" x14ac:dyDescent="0.2">
      <c r="C805" s="38"/>
      <c r="D805" s="38"/>
      <c r="E805" s="38"/>
      <c r="F805" s="38"/>
      <c r="G805" s="38"/>
      <c r="H805" s="38"/>
    </row>
    <row r="806" spans="3:8" x14ac:dyDescent="0.2">
      <c r="C806" s="38"/>
      <c r="D806" s="38"/>
      <c r="E806" s="38"/>
      <c r="F806" s="38"/>
      <c r="G806" s="38"/>
      <c r="H806" s="38"/>
    </row>
    <row r="807" spans="3:8" x14ac:dyDescent="0.2">
      <c r="C807" s="38"/>
      <c r="D807" s="38"/>
      <c r="E807" s="38"/>
      <c r="F807" s="38"/>
      <c r="G807" s="38"/>
      <c r="H807" s="38"/>
    </row>
    <row r="808" spans="3:8" x14ac:dyDescent="0.2">
      <c r="C808" s="38"/>
      <c r="D808" s="38"/>
      <c r="E808" s="38"/>
      <c r="F808" s="38"/>
      <c r="G808" s="38"/>
      <c r="H808" s="38"/>
    </row>
    <row r="809" spans="3:8" x14ac:dyDescent="0.2">
      <c r="C809" s="38"/>
      <c r="D809" s="38"/>
      <c r="E809" s="38"/>
      <c r="F809" s="38"/>
      <c r="G809" s="38"/>
      <c r="H809" s="38"/>
    </row>
    <row r="810" spans="3:8" x14ac:dyDescent="0.2">
      <c r="C810" s="38"/>
      <c r="D810" s="38"/>
      <c r="E810" s="38"/>
      <c r="F810" s="38"/>
      <c r="G810" s="38"/>
      <c r="H810" s="38"/>
    </row>
    <row r="811" spans="3:8" x14ac:dyDescent="0.2">
      <c r="C811" s="38"/>
      <c r="D811" s="38"/>
      <c r="E811" s="38"/>
      <c r="F811" s="38"/>
      <c r="G811" s="38"/>
      <c r="H811" s="38"/>
    </row>
    <row r="812" spans="3:8" x14ac:dyDescent="0.2">
      <c r="C812" s="38"/>
      <c r="D812" s="38"/>
      <c r="E812" s="38"/>
      <c r="F812" s="38"/>
      <c r="G812" s="38"/>
      <c r="H812" s="38"/>
    </row>
    <row r="813" spans="3:8" x14ac:dyDescent="0.2">
      <c r="C813" s="38"/>
      <c r="D813" s="38"/>
      <c r="E813" s="38"/>
      <c r="F813" s="38"/>
      <c r="G813" s="38"/>
      <c r="H813" s="38"/>
    </row>
    <row r="814" spans="3:8" x14ac:dyDescent="0.2">
      <c r="C814" s="38"/>
      <c r="D814" s="38"/>
      <c r="E814" s="38"/>
      <c r="F814" s="38"/>
      <c r="G814" s="38"/>
      <c r="H814" s="38"/>
    </row>
    <row r="815" spans="3:8" x14ac:dyDescent="0.2">
      <c r="C815" s="38"/>
      <c r="D815" s="38"/>
      <c r="E815" s="38"/>
      <c r="F815" s="38"/>
      <c r="G815" s="38"/>
      <c r="H815" s="38"/>
    </row>
    <row r="816" spans="3:8" x14ac:dyDescent="0.2">
      <c r="C816" s="38"/>
      <c r="D816" s="38"/>
      <c r="E816" s="38"/>
      <c r="F816" s="38"/>
      <c r="G816" s="38"/>
      <c r="H816" s="38"/>
    </row>
    <row r="817" spans="3:8" x14ac:dyDescent="0.2">
      <c r="C817" s="38"/>
      <c r="D817" s="38"/>
      <c r="E817" s="38"/>
      <c r="F817" s="38"/>
      <c r="G817" s="38"/>
      <c r="H817" s="38"/>
    </row>
    <row r="818" spans="3:8" x14ac:dyDescent="0.2">
      <c r="C818" s="38"/>
      <c r="D818" s="38"/>
      <c r="E818" s="38"/>
      <c r="F818" s="38"/>
      <c r="G818" s="38"/>
      <c r="H818" s="38"/>
    </row>
    <row r="819" spans="3:8" x14ac:dyDescent="0.2">
      <c r="C819" s="38"/>
      <c r="D819" s="38"/>
      <c r="E819" s="38"/>
      <c r="F819" s="38"/>
      <c r="G819" s="38"/>
      <c r="H819" s="38"/>
    </row>
    <row r="820" spans="3:8" x14ac:dyDescent="0.2">
      <c r="C820" s="38"/>
      <c r="D820" s="38"/>
      <c r="E820" s="38"/>
      <c r="F820" s="38"/>
      <c r="G820" s="38"/>
      <c r="H820" s="38"/>
    </row>
    <row r="821" spans="3:8" x14ac:dyDescent="0.2">
      <c r="C821" s="38"/>
      <c r="D821" s="38"/>
      <c r="E821" s="38"/>
      <c r="F821" s="38"/>
      <c r="G821" s="38"/>
      <c r="H821" s="38"/>
    </row>
    <row r="822" spans="3:8" x14ac:dyDescent="0.2">
      <c r="C822" s="38"/>
      <c r="D822" s="38"/>
      <c r="E822" s="38"/>
      <c r="F822" s="38"/>
      <c r="G822" s="38"/>
      <c r="H822" s="38"/>
    </row>
    <row r="823" spans="3:8" x14ac:dyDescent="0.2">
      <c r="C823" s="38"/>
      <c r="D823" s="38"/>
      <c r="E823" s="38"/>
      <c r="F823" s="38"/>
      <c r="G823" s="38"/>
      <c r="H823" s="38"/>
    </row>
    <row r="824" spans="3:8" x14ac:dyDescent="0.2">
      <c r="C824" s="38"/>
      <c r="D824" s="38"/>
      <c r="E824" s="38"/>
      <c r="F824" s="38"/>
      <c r="G824" s="38"/>
      <c r="H824" s="38"/>
    </row>
    <row r="825" spans="3:8" x14ac:dyDescent="0.2">
      <c r="C825" s="38"/>
      <c r="D825" s="38"/>
      <c r="E825" s="38"/>
      <c r="F825" s="38"/>
      <c r="G825" s="38"/>
      <c r="H825" s="38"/>
    </row>
    <row r="826" spans="3:8" x14ac:dyDescent="0.2">
      <c r="C826" s="38"/>
      <c r="D826" s="38"/>
      <c r="E826" s="38"/>
      <c r="F826" s="38"/>
      <c r="G826" s="38"/>
      <c r="H826" s="38"/>
    </row>
    <row r="827" spans="3:8" x14ac:dyDescent="0.2">
      <c r="C827" s="38"/>
      <c r="D827" s="38"/>
      <c r="E827" s="38"/>
      <c r="F827" s="38"/>
      <c r="G827" s="38"/>
      <c r="H827" s="38"/>
    </row>
    <row r="828" spans="3:8" x14ac:dyDescent="0.2">
      <c r="C828" s="38"/>
      <c r="D828" s="38"/>
      <c r="E828" s="38"/>
      <c r="F828" s="38"/>
      <c r="G828" s="38"/>
      <c r="H828" s="38"/>
    </row>
    <row r="829" spans="3:8" x14ac:dyDescent="0.2">
      <c r="C829" s="38"/>
      <c r="D829" s="38"/>
      <c r="E829" s="38"/>
      <c r="F829" s="38"/>
      <c r="G829" s="38"/>
      <c r="H829" s="38"/>
    </row>
    <row r="830" spans="3:8" x14ac:dyDescent="0.2">
      <c r="C830" s="38"/>
      <c r="D830" s="38"/>
      <c r="E830" s="38"/>
      <c r="F830" s="38"/>
      <c r="G830" s="38"/>
      <c r="H830" s="38"/>
    </row>
    <row r="831" spans="3:8" x14ac:dyDescent="0.2">
      <c r="C831" s="38"/>
      <c r="D831" s="38"/>
      <c r="E831" s="38"/>
      <c r="F831" s="38"/>
      <c r="G831" s="38"/>
      <c r="H831" s="38"/>
    </row>
    <row r="832" spans="3:8" x14ac:dyDescent="0.2">
      <c r="C832" s="38"/>
      <c r="D832" s="38"/>
      <c r="E832" s="38"/>
      <c r="F832" s="38"/>
      <c r="G832" s="38"/>
      <c r="H832" s="38"/>
    </row>
    <row r="833" spans="3:8" x14ac:dyDescent="0.2">
      <c r="C833" s="38"/>
      <c r="D833" s="38"/>
      <c r="E833" s="38"/>
      <c r="F833" s="38"/>
      <c r="G833" s="38"/>
      <c r="H833" s="38"/>
    </row>
    <row r="834" spans="3:8" x14ac:dyDescent="0.2">
      <c r="C834" s="38"/>
      <c r="D834" s="38"/>
      <c r="E834" s="38"/>
      <c r="F834" s="38"/>
      <c r="G834" s="38"/>
      <c r="H834" s="38"/>
    </row>
    <row r="835" spans="3:8" x14ac:dyDescent="0.2">
      <c r="C835" s="38"/>
      <c r="D835" s="38"/>
      <c r="E835" s="38"/>
      <c r="F835" s="38"/>
      <c r="G835" s="38"/>
      <c r="H835" s="38"/>
    </row>
    <row r="836" spans="3:8" x14ac:dyDescent="0.2">
      <c r="C836" s="38"/>
      <c r="D836" s="38"/>
      <c r="E836" s="38"/>
      <c r="F836" s="38"/>
      <c r="G836" s="38"/>
      <c r="H836" s="38"/>
    </row>
    <row r="837" spans="3:8" x14ac:dyDescent="0.2">
      <c r="C837" s="38"/>
      <c r="D837" s="38"/>
      <c r="E837" s="38"/>
      <c r="F837" s="38"/>
      <c r="G837" s="38"/>
      <c r="H837" s="38"/>
    </row>
    <row r="838" spans="3:8" x14ac:dyDescent="0.2">
      <c r="C838" s="38"/>
      <c r="D838" s="38"/>
      <c r="E838" s="38"/>
      <c r="F838" s="38"/>
      <c r="G838" s="38"/>
      <c r="H838" s="38"/>
    </row>
    <row r="839" spans="3:8" x14ac:dyDescent="0.2">
      <c r="C839" s="38"/>
      <c r="D839" s="38"/>
      <c r="E839" s="38"/>
      <c r="F839" s="38"/>
      <c r="G839" s="38"/>
      <c r="H839" s="38"/>
    </row>
    <row r="840" spans="3:8" x14ac:dyDescent="0.2">
      <c r="C840" s="38"/>
      <c r="D840" s="38"/>
      <c r="E840" s="38"/>
      <c r="F840" s="38"/>
      <c r="G840" s="38"/>
      <c r="H840" s="38"/>
    </row>
    <row r="841" spans="3:8" x14ac:dyDescent="0.2">
      <c r="C841" s="38"/>
      <c r="D841" s="38"/>
      <c r="E841" s="38"/>
      <c r="F841" s="38"/>
      <c r="G841" s="38"/>
      <c r="H841" s="38"/>
    </row>
    <row r="842" spans="3:8" x14ac:dyDescent="0.2">
      <c r="C842" s="38"/>
      <c r="D842" s="38"/>
      <c r="E842" s="38"/>
      <c r="F842" s="38"/>
      <c r="G842" s="38"/>
      <c r="H842" s="38"/>
    </row>
    <row r="843" spans="3:8" x14ac:dyDescent="0.2">
      <c r="C843" s="38"/>
      <c r="D843" s="38"/>
      <c r="E843" s="38"/>
      <c r="F843" s="38"/>
      <c r="G843" s="38"/>
      <c r="H843" s="38"/>
    </row>
    <row r="844" spans="3:8" x14ac:dyDescent="0.2">
      <c r="C844" s="38"/>
      <c r="D844" s="38"/>
      <c r="E844" s="38"/>
      <c r="F844" s="38"/>
      <c r="G844" s="38"/>
      <c r="H844" s="38"/>
    </row>
    <row r="845" spans="3:8" x14ac:dyDescent="0.2">
      <c r="C845" s="38"/>
      <c r="D845" s="38"/>
      <c r="E845" s="38"/>
      <c r="F845" s="38"/>
      <c r="G845" s="38"/>
      <c r="H845" s="38"/>
    </row>
    <row r="846" spans="3:8" x14ac:dyDescent="0.2">
      <c r="C846" s="38"/>
      <c r="D846" s="38"/>
      <c r="E846" s="38"/>
      <c r="F846" s="38"/>
      <c r="G846" s="38"/>
      <c r="H846" s="38"/>
    </row>
    <row r="847" spans="3:8" x14ac:dyDescent="0.2">
      <c r="C847" s="38"/>
      <c r="D847" s="38"/>
      <c r="E847" s="38"/>
      <c r="F847" s="38"/>
      <c r="G847" s="38"/>
      <c r="H847" s="38"/>
    </row>
    <row r="848" spans="3:8" x14ac:dyDescent="0.2">
      <c r="C848" s="38"/>
      <c r="D848" s="38"/>
      <c r="E848" s="38"/>
      <c r="F848" s="38"/>
      <c r="G848" s="38"/>
      <c r="H848" s="38"/>
    </row>
    <row r="849" spans="3:8" x14ac:dyDescent="0.2">
      <c r="C849" s="38"/>
      <c r="D849" s="38"/>
      <c r="E849" s="38"/>
      <c r="F849" s="38"/>
      <c r="G849" s="38"/>
      <c r="H849" s="38"/>
    </row>
    <row r="850" spans="3:8" x14ac:dyDescent="0.2">
      <c r="C850" s="38"/>
      <c r="D850" s="38"/>
      <c r="E850" s="38"/>
      <c r="F850" s="38"/>
      <c r="G850" s="38"/>
      <c r="H850" s="38"/>
    </row>
    <row r="851" spans="3:8" x14ac:dyDescent="0.2">
      <c r="C851" s="38"/>
      <c r="D851" s="38"/>
      <c r="E851" s="38"/>
      <c r="F851" s="38"/>
      <c r="G851" s="38"/>
      <c r="H851" s="38"/>
    </row>
    <row r="852" spans="3:8" x14ac:dyDescent="0.2">
      <c r="C852" s="38"/>
      <c r="D852" s="38"/>
      <c r="E852" s="38"/>
      <c r="F852" s="38"/>
      <c r="G852" s="38"/>
      <c r="H852" s="38"/>
    </row>
    <row r="853" spans="3:8" x14ac:dyDescent="0.2">
      <c r="C853" s="38"/>
      <c r="D853" s="38"/>
      <c r="E853" s="38"/>
      <c r="F853" s="38"/>
      <c r="G853" s="38"/>
      <c r="H853" s="38"/>
    </row>
    <row r="854" spans="3:8" x14ac:dyDescent="0.2">
      <c r="C854" s="38"/>
      <c r="D854" s="38"/>
      <c r="E854" s="38"/>
      <c r="F854" s="38"/>
      <c r="G854" s="38"/>
      <c r="H854" s="38"/>
    </row>
    <row r="855" spans="3:8" x14ac:dyDescent="0.2">
      <c r="C855" s="38"/>
      <c r="D855" s="38"/>
      <c r="E855" s="38"/>
      <c r="F855" s="38"/>
      <c r="G855" s="38"/>
      <c r="H855" s="38"/>
    </row>
    <row r="856" spans="3:8" x14ac:dyDescent="0.2">
      <c r="C856" s="38"/>
      <c r="D856" s="38"/>
      <c r="E856" s="38"/>
      <c r="F856" s="38"/>
      <c r="G856" s="38"/>
      <c r="H856" s="38"/>
    </row>
    <row r="857" spans="3:8" x14ac:dyDescent="0.2">
      <c r="C857" s="38"/>
      <c r="D857" s="38"/>
      <c r="E857" s="38"/>
      <c r="F857" s="38"/>
      <c r="G857" s="38"/>
      <c r="H857" s="38"/>
    </row>
    <row r="858" spans="3:8" x14ac:dyDescent="0.2">
      <c r="C858" s="38"/>
      <c r="D858" s="38"/>
      <c r="E858" s="38"/>
      <c r="F858" s="38"/>
      <c r="G858" s="38"/>
      <c r="H858" s="38"/>
    </row>
    <row r="859" spans="3:8" x14ac:dyDescent="0.2">
      <c r="C859" s="38"/>
      <c r="D859" s="38"/>
      <c r="E859" s="38"/>
      <c r="F859" s="38"/>
      <c r="G859" s="38"/>
      <c r="H859" s="38"/>
    </row>
    <row r="860" spans="3:8" x14ac:dyDescent="0.2">
      <c r="C860" s="38"/>
      <c r="D860" s="38"/>
      <c r="E860" s="38"/>
      <c r="F860" s="38"/>
      <c r="G860" s="38"/>
      <c r="H860" s="38"/>
    </row>
    <row r="861" spans="3:8" x14ac:dyDescent="0.2">
      <c r="C861" s="38"/>
      <c r="D861" s="38"/>
      <c r="E861" s="38"/>
      <c r="F861" s="38"/>
      <c r="G861" s="38"/>
      <c r="H861" s="38"/>
    </row>
    <row r="862" spans="3:8" x14ac:dyDescent="0.2">
      <c r="C862" s="38"/>
      <c r="D862" s="38"/>
      <c r="E862" s="38"/>
      <c r="F862" s="38"/>
      <c r="G862" s="38"/>
      <c r="H862" s="38"/>
    </row>
    <row r="863" spans="3:8" x14ac:dyDescent="0.2">
      <c r="C863" s="38"/>
      <c r="D863" s="38"/>
      <c r="E863" s="38"/>
      <c r="F863" s="38"/>
      <c r="G863" s="38"/>
      <c r="H863" s="38"/>
    </row>
    <row r="864" spans="3:8" x14ac:dyDescent="0.2">
      <c r="C864" s="38"/>
      <c r="D864" s="38"/>
      <c r="E864" s="38"/>
      <c r="F864" s="38"/>
      <c r="G864" s="38"/>
      <c r="H864" s="38"/>
    </row>
    <row r="865" spans="3:8" x14ac:dyDescent="0.2">
      <c r="C865" s="38"/>
      <c r="D865" s="38"/>
      <c r="E865" s="38"/>
      <c r="F865" s="38"/>
      <c r="G865" s="38"/>
      <c r="H865" s="38"/>
    </row>
    <row r="866" spans="3:8" x14ac:dyDescent="0.2">
      <c r="C866" s="38"/>
      <c r="D866" s="38"/>
      <c r="E866" s="38"/>
      <c r="F866" s="38"/>
      <c r="G866" s="38"/>
      <c r="H866" s="38"/>
    </row>
    <row r="867" spans="3:8" x14ac:dyDescent="0.2">
      <c r="C867" s="38"/>
      <c r="D867" s="38"/>
      <c r="E867" s="38"/>
      <c r="F867" s="38"/>
      <c r="G867" s="38"/>
      <c r="H867" s="38"/>
    </row>
    <row r="868" spans="3:8" x14ac:dyDescent="0.2">
      <c r="C868" s="38"/>
      <c r="D868" s="38"/>
      <c r="E868" s="38"/>
      <c r="F868" s="38"/>
      <c r="G868" s="38"/>
      <c r="H868" s="38"/>
    </row>
    <row r="869" spans="3:8" x14ac:dyDescent="0.2">
      <c r="C869" s="38"/>
      <c r="D869" s="38"/>
      <c r="E869" s="38"/>
      <c r="F869" s="38"/>
      <c r="G869" s="38"/>
      <c r="H869" s="38"/>
    </row>
    <row r="870" spans="3:8" x14ac:dyDescent="0.2">
      <c r="C870" s="38"/>
      <c r="D870" s="38"/>
      <c r="E870" s="38"/>
      <c r="F870" s="38"/>
      <c r="G870" s="38"/>
      <c r="H870" s="38"/>
    </row>
    <row r="871" spans="3:8" x14ac:dyDescent="0.2">
      <c r="C871" s="38"/>
      <c r="D871" s="38"/>
      <c r="E871" s="38"/>
      <c r="F871" s="38"/>
      <c r="G871" s="38"/>
      <c r="H871" s="38"/>
    </row>
    <row r="872" spans="3:8" x14ac:dyDescent="0.2">
      <c r="C872" s="38"/>
      <c r="D872" s="38"/>
      <c r="E872" s="38"/>
      <c r="F872" s="38"/>
      <c r="G872" s="38"/>
      <c r="H872" s="38"/>
    </row>
    <row r="873" spans="3:8" x14ac:dyDescent="0.2">
      <c r="C873" s="38"/>
      <c r="D873" s="38"/>
      <c r="E873" s="38"/>
      <c r="F873" s="38"/>
      <c r="G873" s="38"/>
      <c r="H873" s="38"/>
    </row>
    <row r="874" spans="3:8" x14ac:dyDescent="0.2">
      <c r="C874" s="38"/>
      <c r="D874" s="38"/>
      <c r="E874" s="38"/>
      <c r="F874" s="38"/>
      <c r="G874" s="38"/>
      <c r="H874" s="38"/>
    </row>
    <row r="875" spans="3:8" x14ac:dyDescent="0.2">
      <c r="C875" s="38"/>
      <c r="D875" s="38"/>
      <c r="E875" s="38"/>
      <c r="F875" s="38"/>
      <c r="G875" s="38"/>
      <c r="H875" s="38"/>
    </row>
    <row r="876" spans="3:8" x14ac:dyDescent="0.2">
      <c r="C876" s="38"/>
      <c r="D876" s="38"/>
      <c r="E876" s="38"/>
      <c r="F876" s="38"/>
      <c r="G876" s="38"/>
      <c r="H876" s="38"/>
    </row>
    <row r="877" spans="3:8" x14ac:dyDescent="0.2">
      <c r="C877" s="38"/>
      <c r="D877" s="38"/>
      <c r="E877" s="38"/>
      <c r="F877" s="38"/>
      <c r="G877" s="38"/>
      <c r="H877" s="38"/>
    </row>
    <row r="878" spans="3:8" x14ac:dyDescent="0.2">
      <c r="C878" s="38"/>
      <c r="D878" s="38"/>
      <c r="E878" s="38"/>
      <c r="F878" s="38"/>
      <c r="G878" s="38"/>
      <c r="H878" s="38"/>
    </row>
    <row r="879" spans="3:8" x14ac:dyDescent="0.2">
      <c r="C879" s="38"/>
      <c r="D879" s="38"/>
      <c r="E879" s="38"/>
      <c r="F879" s="38"/>
      <c r="G879" s="38"/>
      <c r="H879" s="38"/>
    </row>
    <row r="880" spans="3:8" x14ac:dyDescent="0.2">
      <c r="C880" s="38"/>
      <c r="D880" s="38"/>
      <c r="E880" s="38"/>
      <c r="F880" s="38"/>
      <c r="G880" s="38"/>
      <c r="H880" s="38"/>
    </row>
    <row r="881" spans="3:8" x14ac:dyDescent="0.2">
      <c r="C881" s="38"/>
      <c r="D881" s="38"/>
      <c r="E881" s="38"/>
      <c r="F881" s="38"/>
      <c r="G881" s="38"/>
      <c r="H881" s="38"/>
    </row>
    <row r="882" spans="3:8" x14ac:dyDescent="0.2">
      <c r="C882" s="38"/>
      <c r="D882" s="38"/>
      <c r="E882" s="38"/>
      <c r="F882" s="38"/>
      <c r="G882" s="38"/>
      <c r="H882" s="38"/>
    </row>
    <row r="883" spans="3:8" x14ac:dyDescent="0.2">
      <c r="C883" s="38"/>
      <c r="D883" s="38"/>
      <c r="E883" s="38"/>
      <c r="F883" s="38"/>
      <c r="G883" s="38"/>
      <c r="H883" s="38"/>
    </row>
    <row r="884" spans="3:8" x14ac:dyDescent="0.2">
      <c r="C884" s="38"/>
      <c r="D884" s="38"/>
      <c r="E884" s="38"/>
      <c r="F884" s="38"/>
      <c r="G884" s="38"/>
      <c r="H884" s="38"/>
    </row>
    <row r="885" spans="3:8" x14ac:dyDescent="0.2">
      <c r="C885" s="38"/>
      <c r="D885" s="38"/>
      <c r="E885" s="38"/>
      <c r="F885" s="38"/>
      <c r="G885" s="38"/>
      <c r="H885" s="38"/>
    </row>
    <row r="886" spans="3:8" x14ac:dyDescent="0.2">
      <c r="C886" s="38"/>
      <c r="D886" s="38"/>
      <c r="E886" s="38"/>
      <c r="F886" s="38"/>
      <c r="G886" s="38"/>
      <c r="H886" s="38"/>
    </row>
    <row r="887" spans="3:8" x14ac:dyDescent="0.2">
      <c r="C887" s="38"/>
      <c r="D887" s="38"/>
      <c r="E887" s="38"/>
      <c r="F887" s="38"/>
      <c r="G887" s="38"/>
      <c r="H887" s="38"/>
    </row>
    <row r="888" spans="3:8" x14ac:dyDescent="0.2">
      <c r="C888" s="38"/>
      <c r="D888" s="38"/>
      <c r="E888" s="38"/>
      <c r="F888" s="38"/>
      <c r="G888" s="38"/>
      <c r="H888" s="38"/>
    </row>
    <row r="889" spans="3:8" x14ac:dyDescent="0.2">
      <c r="C889" s="38"/>
      <c r="D889" s="38"/>
      <c r="E889" s="38"/>
      <c r="F889" s="38"/>
      <c r="G889" s="38"/>
      <c r="H889" s="38"/>
    </row>
    <row r="890" spans="3:8" x14ac:dyDescent="0.2">
      <c r="C890" s="38"/>
      <c r="D890" s="38"/>
      <c r="E890" s="38"/>
      <c r="F890" s="38"/>
      <c r="G890" s="38"/>
      <c r="H890" s="38"/>
    </row>
    <row r="891" spans="3:8" x14ac:dyDescent="0.2">
      <c r="C891" s="38"/>
      <c r="D891" s="38"/>
      <c r="E891" s="38"/>
      <c r="F891" s="38"/>
      <c r="G891" s="38"/>
      <c r="H891" s="38"/>
    </row>
    <row r="892" spans="3:8" x14ac:dyDescent="0.2">
      <c r="C892" s="38"/>
      <c r="D892" s="38"/>
      <c r="E892" s="38"/>
      <c r="F892" s="38"/>
      <c r="G892" s="38"/>
      <c r="H892" s="38"/>
    </row>
    <row r="893" spans="3:8" x14ac:dyDescent="0.2">
      <c r="C893" s="38"/>
      <c r="D893" s="38"/>
      <c r="E893" s="38"/>
      <c r="F893" s="38"/>
      <c r="G893" s="38"/>
      <c r="H893" s="38"/>
    </row>
    <row r="894" spans="3:8" x14ac:dyDescent="0.2">
      <c r="C894" s="38"/>
      <c r="D894" s="38"/>
      <c r="E894" s="38"/>
      <c r="F894" s="38"/>
      <c r="G894" s="38"/>
      <c r="H894" s="38"/>
    </row>
    <row r="895" spans="3:8" x14ac:dyDescent="0.2">
      <c r="C895" s="38"/>
      <c r="D895" s="38"/>
      <c r="E895" s="38"/>
      <c r="F895" s="38"/>
      <c r="G895" s="38"/>
      <c r="H895" s="38"/>
    </row>
    <row r="896" spans="3:8" x14ac:dyDescent="0.2">
      <c r="C896" s="38"/>
      <c r="D896" s="38"/>
      <c r="E896" s="38"/>
      <c r="F896" s="38"/>
      <c r="G896" s="38"/>
      <c r="H896" s="38"/>
    </row>
    <row r="897" spans="3:8" x14ac:dyDescent="0.2">
      <c r="C897" s="38"/>
      <c r="D897" s="38"/>
      <c r="E897" s="38"/>
      <c r="F897" s="38"/>
      <c r="G897" s="38"/>
      <c r="H897" s="38"/>
    </row>
    <row r="898" spans="3:8" x14ac:dyDescent="0.2">
      <c r="C898" s="38"/>
      <c r="D898" s="38"/>
      <c r="E898" s="38"/>
      <c r="F898" s="38"/>
      <c r="G898" s="38"/>
      <c r="H898" s="38"/>
    </row>
    <row r="899" spans="3:8" x14ac:dyDescent="0.2">
      <c r="C899" s="38"/>
      <c r="D899" s="38"/>
      <c r="E899" s="38"/>
      <c r="F899" s="38"/>
      <c r="G899" s="38"/>
      <c r="H899" s="38"/>
    </row>
    <row r="900" spans="3:8" x14ac:dyDescent="0.2">
      <c r="C900" s="38"/>
      <c r="D900" s="38"/>
      <c r="E900" s="38"/>
      <c r="F900" s="38"/>
      <c r="G900" s="38"/>
      <c r="H900" s="38"/>
    </row>
    <row r="901" spans="3:8" x14ac:dyDescent="0.2">
      <c r="C901" s="38"/>
      <c r="D901" s="38"/>
      <c r="E901" s="38"/>
      <c r="F901" s="38"/>
      <c r="G901" s="38"/>
      <c r="H901" s="38"/>
    </row>
    <row r="902" spans="3:8" x14ac:dyDescent="0.2">
      <c r="C902" s="38"/>
      <c r="D902" s="38"/>
      <c r="E902" s="38"/>
      <c r="F902" s="38"/>
      <c r="G902" s="38"/>
      <c r="H902" s="38"/>
    </row>
    <row r="903" spans="3:8" x14ac:dyDescent="0.2">
      <c r="C903" s="38"/>
      <c r="D903" s="38"/>
      <c r="E903" s="38"/>
      <c r="F903" s="38"/>
      <c r="G903" s="38"/>
      <c r="H903" s="38"/>
    </row>
    <row r="904" spans="3:8" x14ac:dyDescent="0.2">
      <c r="C904" s="38"/>
      <c r="D904" s="38"/>
      <c r="E904" s="38"/>
      <c r="F904" s="38"/>
      <c r="G904" s="38"/>
      <c r="H904" s="38"/>
    </row>
    <row r="905" spans="3:8" x14ac:dyDescent="0.2">
      <c r="C905" s="38"/>
      <c r="D905" s="38"/>
      <c r="E905" s="38"/>
      <c r="F905" s="38"/>
      <c r="G905" s="38"/>
      <c r="H905" s="38"/>
    </row>
    <row r="906" spans="3:8" x14ac:dyDescent="0.2">
      <c r="C906" s="38"/>
      <c r="D906" s="38"/>
      <c r="E906" s="38"/>
      <c r="F906" s="38"/>
      <c r="G906" s="38"/>
      <c r="H906" s="38"/>
    </row>
    <row r="907" spans="3:8" x14ac:dyDescent="0.2">
      <c r="C907" s="38"/>
      <c r="D907" s="38"/>
      <c r="E907" s="38"/>
      <c r="F907" s="38"/>
      <c r="G907" s="38"/>
      <c r="H907" s="38"/>
    </row>
    <row r="908" spans="3:8" x14ac:dyDescent="0.2">
      <c r="C908" s="38"/>
      <c r="D908" s="38"/>
      <c r="E908" s="38"/>
      <c r="F908" s="38"/>
      <c r="G908" s="38"/>
      <c r="H908" s="38"/>
    </row>
    <row r="909" spans="3:8" x14ac:dyDescent="0.2">
      <c r="C909" s="38"/>
      <c r="D909" s="38"/>
      <c r="E909" s="38"/>
      <c r="F909" s="38"/>
      <c r="G909" s="38"/>
      <c r="H909" s="38"/>
    </row>
    <row r="910" spans="3:8" x14ac:dyDescent="0.2">
      <c r="C910" s="38"/>
      <c r="D910" s="38"/>
      <c r="E910" s="38"/>
      <c r="F910" s="38"/>
      <c r="G910" s="38"/>
      <c r="H910" s="38"/>
    </row>
    <row r="911" spans="3:8" x14ac:dyDescent="0.2">
      <c r="C911" s="38"/>
      <c r="D911" s="38"/>
      <c r="E911" s="38"/>
      <c r="F911" s="38"/>
      <c r="G911" s="38"/>
      <c r="H911" s="38"/>
    </row>
    <row r="912" spans="3:8" x14ac:dyDescent="0.2">
      <c r="C912" s="38"/>
      <c r="D912" s="38"/>
      <c r="E912" s="38"/>
      <c r="F912" s="38"/>
      <c r="G912" s="38"/>
      <c r="H912" s="38"/>
    </row>
    <row r="913" spans="3:8" x14ac:dyDescent="0.2">
      <c r="C913" s="38"/>
      <c r="D913" s="38"/>
      <c r="E913" s="38"/>
      <c r="F913" s="38"/>
      <c r="G913" s="38"/>
      <c r="H913" s="38"/>
    </row>
    <row r="914" spans="3:8" x14ac:dyDescent="0.2">
      <c r="C914" s="38"/>
      <c r="D914" s="38"/>
      <c r="E914" s="38"/>
      <c r="F914" s="38"/>
      <c r="G914" s="38"/>
      <c r="H914" s="38"/>
    </row>
    <row r="915" spans="3:8" x14ac:dyDescent="0.2">
      <c r="C915" s="38"/>
      <c r="D915" s="38"/>
      <c r="E915" s="38"/>
      <c r="F915" s="38"/>
      <c r="G915" s="38"/>
      <c r="H915" s="38"/>
    </row>
    <row r="916" spans="3:8" x14ac:dyDescent="0.2">
      <c r="C916" s="38"/>
      <c r="D916" s="38"/>
      <c r="E916" s="38"/>
      <c r="F916" s="38"/>
      <c r="G916" s="38"/>
      <c r="H916" s="38"/>
    </row>
    <row r="917" spans="3:8" x14ac:dyDescent="0.2">
      <c r="C917" s="38"/>
      <c r="D917" s="38"/>
      <c r="E917" s="38"/>
      <c r="F917" s="38"/>
      <c r="G917" s="38"/>
      <c r="H917" s="38"/>
    </row>
    <row r="918" spans="3:8" x14ac:dyDescent="0.2">
      <c r="C918" s="38"/>
      <c r="D918" s="38"/>
      <c r="E918" s="38"/>
      <c r="F918" s="38"/>
      <c r="G918" s="38"/>
      <c r="H918" s="38"/>
    </row>
    <row r="919" spans="3:8" x14ac:dyDescent="0.2">
      <c r="C919" s="38"/>
      <c r="D919" s="38"/>
      <c r="E919" s="38"/>
      <c r="F919" s="38"/>
      <c r="G919" s="38"/>
      <c r="H919" s="38"/>
    </row>
    <row r="920" spans="3:8" x14ac:dyDescent="0.2">
      <c r="C920" s="38"/>
      <c r="D920" s="38"/>
      <c r="E920" s="38"/>
      <c r="F920" s="38"/>
      <c r="G920" s="38"/>
      <c r="H920" s="38"/>
    </row>
    <row r="921" spans="3:8" x14ac:dyDescent="0.2">
      <c r="C921" s="38"/>
      <c r="D921" s="38"/>
      <c r="E921" s="38"/>
      <c r="F921" s="38"/>
      <c r="G921" s="38"/>
      <c r="H921" s="38"/>
    </row>
    <row r="922" spans="3:8" x14ac:dyDescent="0.2">
      <c r="C922" s="38"/>
      <c r="D922" s="38"/>
      <c r="E922" s="38"/>
      <c r="F922" s="38"/>
      <c r="G922" s="38"/>
      <c r="H922" s="38"/>
    </row>
    <row r="923" spans="3:8" x14ac:dyDescent="0.2">
      <c r="C923" s="38"/>
      <c r="D923" s="38"/>
      <c r="E923" s="38"/>
      <c r="F923" s="38"/>
      <c r="G923" s="38"/>
      <c r="H923" s="38"/>
    </row>
    <row r="924" spans="3:8" x14ac:dyDescent="0.2">
      <c r="C924" s="38"/>
      <c r="D924" s="38"/>
      <c r="E924" s="38"/>
      <c r="F924" s="38"/>
      <c r="G924" s="38"/>
      <c r="H924" s="38"/>
    </row>
    <row r="925" spans="3:8" x14ac:dyDescent="0.2">
      <c r="C925" s="38"/>
      <c r="D925" s="38"/>
      <c r="E925" s="38"/>
      <c r="F925" s="38"/>
      <c r="G925" s="38"/>
      <c r="H925" s="38"/>
    </row>
    <row r="926" spans="3:8" x14ac:dyDescent="0.2">
      <c r="C926" s="38"/>
      <c r="D926" s="38"/>
      <c r="E926" s="38"/>
      <c r="F926" s="38"/>
      <c r="G926" s="38"/>
      <c r="H926" s="38"/>
    </row>
    <row r="927" spans="3:8" x14ac:dyDescent="0.2">
      <c r="C927" s="38"/>
      <c r="D927" s="38"/>
      <c r="E927" s="38"/>
      <c r="F927" s="38"/>
      <c r="G927" s="38"/>
      <c r="H927" s="38"/>
    </row>
    <row r="928" spans="3:8" x14ac:dyDescent="0.2">
      <c r="C928" s="38"/>
      <c r="D928" s="38"/>
      <c r="E928" s="38"/>
      <c r="F928" s="38"/>
      <c r="G928" s="38"/>
      <c r="H928" s="38"/>
    </row>
    <row r="929" spans="3:8" x14ac:dyDescent="0.2">
      <c r="C929" s="38"/>
      <c r="D929" s="38"/>
      <c r="E929" s="38"/>
      <c r="F929" s="38"/>
      <c r="G929" s="38"/>
      <c r="H929" s="38"/>
    </row>
    <row r="930" spans="3:8" x14ac:dyDescent="0.2">
      <c r="C930" s="38"/>
      <c r="D930" s="38"/>
      <c r="E930" s="38"/>
      <c r="F930" s="38"/>
      <c r="G930" s="38"/>
      <c r="H930" s="38"/>
    </row>
    <row r="931" spans="3:8" x14ac:dyDescent="0.2">
      <c r="C931" s="38"/>
      <c r="D931" s="38"/>
      <c r="E931" s="38"/>
      <c r="F931" s="38"/>
      <c r="G931" s="38"/>
      <c r="H931" s="38"/>
    </row>
    <row r="932" spans="3:8" x14ac:dyDescent="0.2">
      <c r="C932" s="38"/>
      <c r="D932" s="38"/>
      <c r="E932" s="38"/>
      <c r="F932" s="38"/>
      <c r="G932" s="38"/>
      <c r="H932" s="38"/>
    </row>
    <row r="933" spans="3:8" x14ac:dyDescent="0.2">
      <c r="C933" s="38"/>
      <c r="D933" s="38"/>
      <c r="E933" s="38"/>
      <c r="F933" s="38"/>
      <c r="G933" s="38"/>
      <c r="H933" s="38"/>
    </row>
    <row r="934" spans="3:8" x14ac:dyDescent="0.2">
      <c r="C934" s="38"/>
      <c r="D934" s="38"/>
      <c r="E934" s="38"/>
      <c r="F934" s="38"/>
      <c r="G934" s="38"/>
      <c r="H934" s="38"/>
    </row>
    <row r="935" spans="3:8" x14ac:dyDescent="0.2">
      <c r="C935" s="38"/>
      <c r="D935" s="38"/>
      <c r="E935" s="38"/>
      <c r="F935" s="38"/>
      <c r="G935" s="38"/>
      <c r="H935" s="38"/>
    </row>
    <row r="936" spans="3:8" x14ac:dyDescent="0.2">
      <c r="C936" s="38"/>
      <c r="D936" s="38"/>
      <c r="E936" s="38"/>
      <c r="F936" s="38"/>
      <c r="G936" s="38"/>
      <c r="H936" s="38"/>
    </row>
    <row r="937" spans="3:8" x14ac:dyDescent="0.2">
      <c r="C937" s="38"/>
      <c r="D937" s="38"/>
      <c r="E937" s="38"/>
      <c r="F937" s="38"/>
      <c r="G937" s="38"/>
      <c r="H937" s="38"/>
    </row>
    <row r="938" spans="3:8" x14ac:dyDescent="0.2">
      <c r="C938" s="38"/>
      <c r="D938" s="38"/>
      <c r="E938" s="38"/>
      <c r="F938" s="38"/>
      <c r="G938" s="38"/>
      <c r="H938" s="38"/>
    </row>
    <row r="939" spans="3:8" x14ac:dyDescent="0.2">
      <c r="C939" s="38"/>
      <c r="D939" s="38"/>
      <c r="E939" s="38"/>
      <c r="F939" s="38"/>
      <c r="G939" s="38"/>
      <c r="H939" s="38"/>
    </row>
    <row r="940" spans="3:8" x14ac:dyDescent="0.2">
      <c r="C940" s="38"/>
      <c r="D940" s="38"/>
      <c r="E940" s="38"/>
      <c r="F940" s="38"/>
      <c r="G940" s="38"/>
      <c r="H940" s="38"/>
    </row>
    <row r="941" spans="3:8" x14ac:dyDescent="0.2">
      <c r="C941" s="38"/>
      <c r="D941" s="38"/>
      <c r="E941" s="38"/>
      <c r="F941" s="38"/>
      <c r="G941" s="38"/>
      <c r="H941" s="38"/>
    </row>
    <row r="942" spans="3:8" x14ac:dyDescent="0.2">
      <c r="C942" s="38"/>
      <c r="D942" s="38"/>
      <c r="E942" s="38"/>
      <c r="F942" s="38"/>
      <c r="G942" s="38"/>
      <c r="H942" s="38"/>
    </row>
    <row r="943" spans="3:8" x14ac:dyDescent="0.2">
      <c r="C943" s="38"/>
      <c r="D943" s="38"/>
      <c r="E943" s="38"/>
      <c r="F943" s="38"/>
      <c r="G943" s="38"/>
      <c r="H943" s="38"/>
    </row>
    <row r="944" spans="3:8" x14ac:dyDescent="0.2">
      <c r="C944" s="38"/>
      <c r="D944" s="38"/>
      <c r="E944" s="38"/>
      <c r="F944" s="38"/>
      <c r="G944" s="38"/>
      <c r="H944" s="38"/>
    </row>
    <row r="945" spans="3:8" x14ac:dyDescent="0.2">
      <c r="C945" s="38"/>
      <c r="D945" s="38"/>
      <c r="E945" s="38"/>
      <c r="F945" s="38"/>
      <c r="G945" s="38"/>
      <c r="H945" s="38"/>
    </row>
    <row r="946" spans="3:8" x14ac:dyDescent="0.2">
      <c r="C946" s="38"/>
      <c r="D946" s="38"/>
      <c r="E946" s="38"/>
      <c r="F946" s="38"/>
      <c r="G946" s="38"/>
      <c r="H946" s="38"/>
    </row>
    <row r="947" spans="3:8" x14ac:dyDescent="0.2">
      <c r="C947" s="38"/>
      <c r="D947" s="38"/>
      <c r="E947" s="38"/>
      <c r="F947" s="38"/>
      <c r="G947" s="38"/>
      <c r="H947" s="38"/>
    </row>
    <row r="948" spans="3:8" x14ac:dyDescent="0.2">
      <c r="C948" s="38"/>
      <c r="D948" s="38"/>
      <c r="E948" s="38"/>
      <c r="F948" s="38"/>
      <c r="G948" s="38"/>
      <c r="H948" s="38"/>
    </row>
  </sheetData>
  <mergeCells count="61">
    <mergeCell ref="I3:J3"/>
    <mergeCell ref="A5:J5"/>
    <mergeCell ref="A6:B6"/>
    <mergeCell ref="H6:J6"/>
    <mergeCell ref="A7:B7"/>
    <mergeCell ref="H7:J7"/>
    <mergeCell ref="A8:B8"/>
    <mergeCell ref="H8:J8"/>
    <mergeCell ref="A9:B9"/>
    <mergeCell ref="H9:J9"/>
    <mergeCell ref="A10:B10"/>
    <mergeCell ref="H10:J10"/>
    <mergeCell ref="A11:B11"/>
    <mergeCell ref="H11:J11"/>
    <mergeCell ref="A12:B12"/>
    <mergeCell ref="H12:J12"/>
    <mergeCell ref="A14:B14"/>
    <mergeCell ref="H14:J14"/>
    <mergeCell ref="H13:J13"/>
    <mergeCell ref="A13:B13"/>
    <mergeCell ref="A15:B15"/>
    <mergeCell ref="H15:J15"/>
    <mergeCell ref="A16:B16"/>
    <mergeCell ref="H16:J16"/>
    <mergeCell ref="A17:B17"/>
    <mergeCell ref="H17:J17"/>
    <mergeCell ref="A18:B18"/>
    <mergeCell ref="H18:J18"/>
    <mergeCell ref="A19:B19"/>
    <mergeCell ref="H19:J19"/>
    <mergeCell ref="A20:B20"/>
    <mergeCell ref="H20:J20"/>
    <mergeCell ref="A21:B21"/>
    <mergeCell ref="H21:J21"/>
    <mergeCell ref="A22:B22"/>
    <mergeCell ref="H22:J22"/>
    <mergeCell ref="A23:B23"/>
    <mergeCell ref="H23:J23"/>
    <mergeCell ref="A24:B24"/>
    <mergeCell ref="H24:J24"/>
    <mergeCell ref="A25:B25"/>
    <mergeCell ref="H25:J25"/>
    <mergeCell ref="A26:B26"/>
    <mergeCell ref="H26:J26"/>
    <mergeCell ref="A27:B27"/>
    <mergeCell ref="H27:J27"/>
    <mergeCell ref="A28:B28"/>
    <mergeCell ref="H28:J28"/>
    <mergeCell ref="A29:B29"/>
    <mergeCell ref="H29:J29"/>
    <mergeCell ref="A34:B34"/>
    <mergeCell ref="H34:J34"/>
    <mergeCell ref="H35:J35"/>
    <mergeCell ref="A30:B30"/>
    <mergeCell ref="H30:J30"/>
    <mergeCell ref="A32:B32"/>
    <mergeCell ref="H32:J32"/>
    <mergeCell ref="A33:B33"/>
    <mergeCell ref="H33:J33"/>
    <mergeCell ref="A31:B31"/>
    <mergeCell ref="H31:J31"/>
  </mergeCells>
  <printOptions horizontalCentered="1"/>
  <pageMargins left="0.25" right="0.25" top="1.25" bottom="0.5" header="0" footer="0.25"/>
  <pageSetup orientation="portrait" blackAndWhite="1" r:id="rId1"/>
  <headerFooter alignWithMargins="0"/>
  <colBreaks count="1" manualBreakCount="1">
    <brk id="10" max="1048575" man="1"/>
  </colBreaks>
  <ignoredErrors>
    <ignoredError sqref="C1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K39"/>
  <sheetViews>
    <sheetView showGridLines="0" showZeros="0" workbookViewId="0">
      <selection activeCell="D3" sqref="D3"/>
    </sheetView>
  </sheetViews>
  <sheetFormatPr defaultRowHeight="12.75" x14ac:dyDescent="0.2"/>
  <cols>
    <col min="1" max="1" width="1.7109375" style="37" customWidth="1"/>
    <col min="2" max="2" width="6.7109375" style="37" customWidth="1"/>
    <col min="3" max="4" width="12.28515625" style="37" customWidth="1"/>
    <col min="5" max="5" width="12.7109375" style="37" customWidth="1"/>
    <col min="6" max="6" width="14.7109375" style="37" customWidth="1"/>
    <col min="7" max="7" width="13.7109375" style="37" customWidth="1"/>
    <col min="8" max="8" width="4.7109375" style="37" customWidth="1"/>
    <col min="9" max="9" width="3.7109375" style="37" customWidth="1"/>
    <col min="10" max="10" width="5.7109375" style="37" customWidth="1"/>
    <col min="11" max="16384" width="9.140625" style="37"/>
  </cols>
  <sheetData>
    <row r="1" spans="1:11" s="41" customFormat="1" ht="15.75" x14ac:dyDescent="0.25">
      <c r="A1" s="45"/>
      <c r="B1" s="63" t="s">
        <v>81</v>
      </c>
      <c r="C1" s="63"/>
      <c r="D1" s="56" t="str">
        <f>CalculationQuantity!E4</f>
        <v>B-4932</v>
      </c>
      <c r="E1" s="63"/>
      <c r="F1" s="63"/>
      <c r="G1" s="65" t="s">
        <v>57</v>
      </c>
      <c r="H1" s="67"/>
      <c r="I1" s="66" t="s">
        <v>59</v>
      </c>
      <c r="J1" s="67"/>
    </row>
    <row r="2" spans="1:11" s="41" customFormat="1" ht="15.75" x14ac:dyDescent="0.25">
      <c r="A2" s="45"/>
      <c r="B2" s="63" t="s">
        <v>55</v>
      </c>
      <c r="C2" s="63"/>
      <c r="D2" s="56" t="s">
        <v>197</v>
      </c>
      <c r="E2" s="63"/>
      <c r="F2" s="63"/>
      <c r="G2" s="63"/>
      <c r="H2" s="63"/>
      <c r="I2" s="45"/>
    </row>
    <row r="3" spans="1:11" s="41" customFormat="1" ht="15.75" x14ac:dyDescent="0.25">
      <c r="A3" s="45"/>
      <c r="B3" s="63" t="s">
        <v>54</v>
      </c>
      <c r="C3" s="63"/>
      <c r="D3" s="40" t="s">
        <v>238</v>
      </c>
      <c r="E3" s="63"/>
      <c r="F3" s="63"/>
      <c r="G3" s="65" t="s">
        <v>58</v>
      </c>
      <c r="H3" s="527">
        <v>250</v>
      </c>
      <c r="I3" s="527"/>
      <c r="K3" s="62"/>
    </row>
    <row r="4" spans="1:11" s="41" customFormat="1" ht="15" x14ac:dyDescent="0.2">
      <c r="A4" s="45"/>
      <c r="B4" s="45"/>
      <c r="C4" s="45"/>
      <c r="D4" s="45"/>
      <c r="E4" s="45"/>
      <c r="F4" s="45"/>
      <c r="G4" s="45"/>
      <c r="H4" s="45"/>
      <c r="I4" s="45"/>
    </row>
    <row r="5" spans="1:11" s="59" customFormat="1" ht="56.25" customHeight="1" x14ac:dyDescent="0.4">
      <c r="A5" s="60"/>
      <c r="B5" s="587" t="s">
        <v>83</v>
      </c>
      <c r="C5" s="587"/>
      <c r="D5" s="587"/>
      <c r="E5" s="587"/>
      <c r="F5" s="587"/>
      <c r="G5" s="587"/>
      <c r="H5" s="587"/>
      <c r="I5" s="587"/>
      <c r="J5" s="587"/>
    </row>
    <row r="6" spans="1:11" s="59" customFormat="1" ht="27.75" customHeight="1" x14ac:dyDescent="0.4">
      <c r="A6" s="60"/>
      <c r="B6" s="588" t="s">
        <v>82</v>
      </c>
      <c r="C6" s="588"/>
      <c r="D6" s="588"/>
      <c r="E6" s="588"/>
      <c r="F6" s="588"/>
      <c r="G6" s="588"/>
      <c r="H6" s="588"/>
      <c r="I6" s="588"/>
      <c r="J6" s="588"/>
    </row>
    <row r="7" spans="1:11" s="41" customFormat="1" ht="15" customHeight="1" x14ac:dyDescent="0.2">
      <c r="A7" s="45"/>
      <c r="B7" s="591" t="s">
        <v>51</v>
      </c>
      <c r="C7" s="591" t="s">
        <v>50</v>
      </c>
      <c r="D7" s="591" t="s">
        <v>50</v>
      </c>
      <c r="E7" s="591" t="s">
        <v>49</v>
      </c>
      <c r="F7" s="589" t="s">
        <v>80</v>
      </c>
      <c r="G7" s="591" t="s">
        <v>47</v>
      </c>
      <c r="H7" s="592" t="s">
        <v>79</v>
      </c>
      <c r="I7" s="593"/>
      <c r="J7" s="594"/>
    </row>
    <row r="8" spans="1:11" s="41" customFormat="1" ht="15" x14ac:dyDescent="0.2">
      <c r="A8" s="45"/>
      <c r="B8" s="542"/>
      <c r="C8" s="543"/>
      <c r="D8" s="543"/>
      <c r="E8" s="542"/>
      <c r="F8" s="590"/>
      <c r="G8" s="542"/>
      <c r="H8" s="595"/>
      <c r="I8" s="596"/>
      <c r="J8" s="597"/>
    </row>
    <row r="9" spans="1:11" s="41" customFormat="1" ht="15" x14ac:dyDescent="0.2">
      <c r="A9" s="45"/>
      <c r="B9" s="399" t="s">
        <v>36</v>
      </c>
      <c r="C9" s="391">
        <v>1200</v>
      </c>
      <c r="D9" s="391">
        <v>1315</v>
      </c>
      <c r="E9" s="392" t="s">
        <v>60</v>
      </c>
      <c r="F9" s="393">
        <v>115.4</v>
      </c>
      <c r="G9" s="400"/>
      <c r="H9" s="598">
        <f t="shared" ref="H9:H12" si="0">IF(G9=0,F9/9,(F9*G9)/9)</f>
        <v>12.822222222222223</v>
      </c>
      <c r="I9" s="599"/>
      <c r="J9" s="600"/>
    </row>
    <row r="10" spans="1:11" s="41" customFormat="1" ht="15" x14ac:dyDescent="0.2">
      <c r="A10" s="45"/>
      <c r="B10" s="395" t="s">
        <v>36</v>
      </c>
      <c r="C10" s="382">
        <v>1200</v>
      </c>
      <c r="D10" s="382">
        <v>1420</v>
      </c>
      <c r="E10" s="396" t="s">
        <v>61</v>
      </c>
      <c r="F10" s="397">
        <v>623.69000000000005</v>
      </c>
      <c r="G10" s="401"/>
      <c r="H10" s="575">
        <f t="shared" si="0"/>
        <v>69.298888888888897</v>
      </c>
      <c r="I10" s="576"/>
      <c r="J10" s="577"/>
    </row>
    <row r="11" spans="1:11" s="41" customFormat="1" ht="15" x14ac:dyDescent="0.2">
      <c r="A11" s="45"/>
      <c r="B11" s="395" t="s">
        <v>36</v>
      </c>
      <c r="C11" s="382">
        <v>3596</v>
      </c>
      <c r="D11" s="382">
        <v>3810</v>
      </c>
      <c r="E11" s="396" t="s">
        <v>61</v>
      </c>
      <c r="F11" s="397">
        <v>331.76</v>
      </c>
      <c r="G11" s="401"/>
      <c r="H11" s="575">
        <f t="shared" si="0"/>
        <v>36.862222222222222</v>
      </c>
      <c r="I11" s="576"/>
      <c r="J11" s="577"/>
    </row>
    <row r="12" spans="1:11" s="41" customFormat="1" ht="15" x14ac:dyDescent="0.2">
      <c r="A12" s="45"/>
      <c r="B12" s="395" t="s">
        <v>36</v>
      </c>
      <c r="C12" s="382">
        <v>3667</v>
      </c>
      <c r="D12" s="382">
        <v>3810</v>
      </c>
      <c r="E12" s="396" t="s">
        <v>60</v>
      </c>
      <c r="F12" s="397">
        <v>64.97</v>
      </c>
      <c r="G12" s="401"/>
      <c r="H12" s="575">
        <f t="shared" si="0"/>
        <v>7.2188888888888885</v>
      </c>
      <c r="I12" s="576"/>
      <c r="J12" s="577"/>
    </row>
    <row r="13" spans="1:11" s="41" customFormat="1" ht="15" x14ac:dyDescent="0.2">
      <c r="A13" s="45"/>
      <c r="B13" s="395" t="s">
        <v>36</v>
      </c>
      <c r="C13" s="382">
        <v>1547</v>
      </c>
      <c r="D13" s="382">
        <v>2062</v>
      </c>
      <c r="E13" s="396" t="s">
        <v>61</v>
      </c>
      <c r="F13" s="397">
        <v>6591.29</v>
      </c>
      <c r="G13" s="401"/>
      <c r="H13" s="575">
        <f>IF(G13=0,F13/9,(F13*G13)/9)</f>
        <v>732.3655555555556</v>
      </c>
      <c r="I13" s="576"/>
      <c r="J13" s="577"/>
    </row>
    <row r="14" spans="1:11" s="41" customFormat="1" ht="15" x14ac:dyDescent="0.2">
      <c r="A14" s="45"/>
      <c r="B14" s="395" t="s">
        <v>36</v>
      </c>
      <c r="C14" s="382">
        <v>2844</v>
      </c>
      <c r="D14" s="382">
        <v>3185</v>
      </c>
      <c r="E14" s="396" t="s">
        <v>61</v>
      </c>
      <c r="F14" s="397">
        <v>5770.12</v>
      </c>
      <c r="G14" s="401"/>
      <c r="H14" s="575">
        <f>IF(G14=0,F14/9,(F14*G14)/9)</f>
        <v>641.12444444444441</v>
      </c>
      <c r="I14" s="576"/>
      <c r="J14" s="577"/>
    </row>
    <row r="15" spans="1:11" s="41" customFormat="1" ht="15" x14ac:dyDescent="0.2">
      <c r="A15" s="45"/>
      <c r="B15" s="395" t="s">
        <v>36</v>
      </c>
      <c r="C15" s="382">
        <v>3215</v>
      </c>
      <c r="D15" s="382">
        <v>3402</v>
      </c>
      <c r="E15" s="396" t="s">
        <v>61</v>
      </c>
      <c r="F15" s="397">
        <v>1281.1099999999999</v>
      </c>
      <c r="G15" s="401"/>
      <c r="H15" s="575">
        <f t="shared" ref="H15:H17" si="1">IF(G15=0,F15/9,(F15*G15)/9)</f>
        <v>142.34555555555553</v>
      </c>
      <c r="I15" s="576"/>
      <c r="J15" s="577"/>
    </row>
    <row r="16" spans="1:11" s="41" customFormat="1" ht="15" x14ac:dyDescent="0.2">
      <c r="A16" s="45"/>
      <c r="B16" s="395" t="s">
        <v>36</v>
      </c>
      <c r="C16" s="382">
        <v>1420</v>
      </c>
      <c r="D16" s="382">
        <v>1500</v>
      </c>
      <c r="E16" s="396" t="s">
        <v>84</v>
      </c>
      <c r="F16" s="397">
        <v>2071.6</v>
      </c>
      <c r="G16" s="401"/>
      <c r="H16" s="575">
        <f t="shared" si="1"/>
        <v>230.17777777777778</v>
      </c>
      <c r="I16" s="576"/>
      <c r="J16" s="577"/>
    </row>
    <row r="17" spans="1:10" s="41" customFormat="1" ht="15" x14ac:dyDescent="0.2">
      <c r="A17" s="45"/>
      <c r="B17" s="395" t="s">
        <v>36</v>
      </c>
      <c r="C17" s="382">
        <v>3502</v>
      </c>
      <c r="D17" s="382">
        <v>3596</v>
      </c>
      <c r="E17" s="396" t="s">
        <v>84</v>
      </c>
      <c r="F17" s="397">
        <v>2380.42</v>
      </c>
      <c r="G17" s="401"/>
      <c r="H17" s="575">
        <f t="shared" si="1"/>
        <v>264.49111111111114</v>
      </c>
      <c r="I17" s="576"/>
      <c r="J17" s="577"/>
    </row>
    <row r="18" spans="1:10" s="41" customFormat="1" ht="15" x14ac:dyDescent="0.2">
      <c r="A18" s="45"/>
      <c r="B18" s="381"/>
      <c r="C18" s="382"/>
      <c r="D18" s="382"/>
      <c r="E18" s="376"/>
      <c r="F18" s="397">
        <f t="shared" ref="F18:F26" si="2">D18-C18</f>
        <v>0</v>
      </c>
      <c r="G18" s="378"/>
      <c r="H18" s="575">
        <f t="shared" ref="H18:H26" si="3">IF(G18=0,F18/9,(F18*G18)/9)</f>
        <v>0</v>
      </c>
      <c r="I18" s="576"/>
      <c r="J18" s="577"/>
    </row>
    <row r="19" spans="1:10" s="41" customFormat="1" ht="15" x14ac:dyDescent="0.2">
      <c r="A19" s="45"/>
      <c r="B19" s="381"/>
      <c r="C19" s="382"/>
      <c r="D19" s="382"/>
      <c r="E19" s="376"/>
      <c r="F19" s="397">
        <f t="shared" si="2"/>
        <v>0</v>
      </c>
      <c r="G19" s="378"/>
      <c r="H19" s="575">
        <f t="shared" si="3"/>
        <v>0</v>
      </c>
      <c r="I19" s="576"/>
      <c r="J19" s="577"/>
    </row>
    <row r="20" spans="1:10" s="41" customFormat="1" ht="15" x14ac:dyDescent="0.2">
      <c r="A20" s="45"/>
      <c r="B20" s="381"/>
      <c r="C20" s="382"/>
      <c r="D20" s="382"/>
      <c r="E20" s="376"/>
      <c r="F20" s="397">
        <f t="shared" si="2"/>
        <v>0</v>
      </c>
      <c r="G20" s="378"/>
      <c r="H20" s="575">
        <f t="shared" si="3"/>
        <v>0</v>
      </c>
      <c r="I20" s="576"/>
      <c r="J20" s="577"/>
    </row>
    <row r="21" spans="1:10" s="41" customFormat="1" ht="15" x14ac:dyDescent="0.2">
      <c r="A21" s="45"/>
      <c r="B21" s="381"/>
      <c r="C21" s="382"/>
      <c r="D21" s="382"/>
      <c r="E21" s="376"/>
      <c r="F21" s="397">
        <f t="shared" si="2"/>
        <v>0</v>
      </c>
      <c r="G21" s="378"/>
      <c r="H21" s="575">
        <f t="shared" si="3"/>
        <v>0</v>
      </c>
      <c r="I21" s="576"/>
      <c r="J21" s="577"/>
    </row>
    <row r="22" spans="1:10" s="41" customFormat="1" ht="15" x14ac:dyDescent="0.2">
      <c r="A22" s="45"/>
      <c r="B22" s="381"/>
      <c r="C22" s="382"/>
      <c r="D22" s="382"/>
      <c r="E22" s="376"/>
      <c r="F22" s="397">
        <f t="shared" si="2"/>
        <v>0</v>
      </c>
      <c r="G22" s="378"/>
      <c r="H22" s="575">
        <f t="shared" si="3"/>
        <v>0</v>
      </c>
      <c r="I22" s="576"/>
      <c r="J22" s="577"/>
    </row>
    <row r="23" spans="1:10" s="41" customFormat="1" ht="15" x14ac:dyDescent="0.2">
      <c r="A23" s="45"/>
      <c r="B23" s="381"/>
      <c r="C23" s="382"/>
      <c r="D23" s="382"/>
      <c r="E23" s="376"/>
      <c r="F23" s="397">
        <f t="shared" si="2"/>
        <v>0</v>
      </c>
      <c r="G23" s="378"/>
      <c r="H23" s="575">
        <f t="shared" si="3"/>
        <v>0</v>
      </c>
      <c r="I23" s="576"/>
      <c r="J23" s="577"/>
    </row>
    <row r="24" spans="1:10" s="41" customFormat="1" ht="15" x14ac:dyDescent="0.2">
      <c r="A24" s="45"/>
      <c r="B24" s="381"/>
      <c r="C24" s="382"/>
      <c r="D24" s="382"/>
      <c r="E24" s="376"/>
      <c r="F24" s="397">
        <f t="shared" si="2"/>
        <v>0</v>
      </c>
      <c r="G24" s="378"/>
      <c r="H24" s="575">
        <f t="shared" si="3"/>
        <v>0</v>
      </c>
      <c r="I24" s="576"/>
      <c r="J24" s="577"/>
    </row>
    <row r="25" spans="1:10" s="41" customFormat="1" ht="15" x14ac:dyDescent="0.2">
      <c r="A25" s="45"/>
      <c r="B25" s="381"/>
      <c r="C25" s="382"/>
      <c r="D25" s="382"/>
      <c r="E25" s="376"/>
      <c r="F25" s="397">
        <f t="shared" si="2"/>
        <v>0</v>
      </c>
      <c r="G25" s="378"/>
      <c r="H25" s="575">
        <f t="shared" si="3"/>
        <v>0</v>
      </c>
      <c r="I25" s="576"/>
      <c r="J25" s="577"/>
    </row>
    <row r="26" spans="1:10" s="41" customFormat="1" ht="15" x14ac:dyDescent="0.2">
      <c r="A26" s="45"/>
      <c r="B26" s="383"/>
      <c r="C26" s="384"/>
      <c r="D26" s="384"/>
      <c r="E26" s="385"/>
      <c r="F26" s="398">
        <f t="shared" si="2"/>
        <v>0</v>
      </c>
      <c r="G26" s="387"/>
      <c r="H26" s="578">
        <f t="shared" si="3"/>
        <v>0</v>
      </c>
      <c r="I26" s="579"/>
      <c r="J26" s="580"/>
    </row>
    <row r="27" spans="1:10" s="41" customFormat="1" ht="15" x14ac:dyDescent="0.2">
      <c r="A27" s="45"/>
      <c r="B27" s="85"/>
      <c r="C27" s="85"/>
      <c r="D27" s="85"/>
      <c r="E27" s="85"/>
      <c r="F27" s="84"/>
      <c r="G27" s="83" t="s">
        <v>78</v>
      </c>
      <c r="H27" s="581">
        <f>SUM(H9:H26)</f>
        <v>2136.7066666666665</v>
      </c>
      <c r="I27" s="582"/>
      <c r="J27" s="583"/>
    </row>
    <row r="28" spans="1:10" s="41" customFormat="1" ht="15" x14ac:dyDescent="0.2">
      <c r="A28" s="45"/>
      <c r="B28" s="82"/>
      <c r="C28" s="82"/>
      <c r="D28" s="82"/>
      <c r="E28" s="82"/>
      <c r="F28" s="81"/>
      <c r="G28" s="80" t="s">
        <v>39</v>
      </c>
      <c r="H28" s="584">
        <f>ROUNDUP(H27/10,0)*10</f>
        <v>2140</v>
      </c>
      <c r="I28" s="585"/>
      <c r="J28" s="586"/>
    </row>
    <row r="29" spans="1:10" s="41" customFormat="1" ht="15" x14ac:dyDescent="0.2">
      <c r="A29" s="45"/>
      <c r="B29" s="45"/>
      <c r="C29" s="45"/>
      <c r="D29" s="45"/>
      <c r="E29" s="45"/>
      <c r="F29" s="45"/>
      <c r="G29" s="45"/>
      <c r="H29" s="45"/>
      <c r="I29" s="45"/>
    </row>
    <row r="30" spans="1:10" s="41" customFormat="1" ht="15" x14ac:dyDescent="0.2">
      <c r="C30" s="361" t="s">
        <v>96</v>
      </c>
      <c r="D30" s="362" t="s">
        <v>191</v>
      </c>
    </row>
    <row r="31" spans="1:10" s="41" customFormat="1" ht="15" x14ac:dyDescent="0.2"/>
    <row r="32" spans="1:10" s="41" customFormat="1" ht="15" x14ac:dyDescent="0.2"/>
    <row r="33" s="41" customFormat="1" ht="15" x14ac:dyDescent="0.2"/>
    <row r="34" s="41" customFormat="1" ht="15" x14ac:dyDescent="0.2"/>
    <row r="35" s="41" customFormat="1" ht="15" x14ac:dyDescent="0.2"/>
    <row r="36" s="41" customFormat="1" ht="15" x14ac:dyDescent="0.2"/>
    <row r="37" s="41" customFormat="1" ht="15" x14ac:dyDescent="0.2"/>
    <row r="38" s="41" customFormat="1" ht="15" x14ac:dyDescent="0.2"/>
    <row r="39" s="41" customFormat="1" ht="15" x14ac:dyDescent="0.2"/>
  </sheetData>
  <mergeCells count="30">
    <mergeCell ref="H16:J16"/>
    <mergeCell ref="H10:J10"/>
    <mergeCell ref="H11:J11"/>
    <mergeCell ref="H12:J12"/>
    <mergeCell ref="H7:J8"/>
    <mergeCell ref="H9:J9"/>
    <mergeCell ref="H13:J13"/>
    <mergeCell ref="H14:J14"/>
    <mergeCell ref="H15:J15"/>
    <mergeCell ref="G7:G8"/>
    <mergeCell ref="B7:B8"/>
    <mergeCell ref="C7:C8"/>
    <mergeCell ref="D7:D8"/>
    <mergeCell ref="E7:E8"/>
    <mergeCell ref="H19:J19"/>
    <mergeCell ref="H26:J26"/>
    <mergeCell ref="H27:J27"/>
    <mergeCell ref="H28:J28"/>
    <mergeCell ref="H3:I3"/>
    <mergeCell ref="B5:J5"/>
    <mergeCell ref="B6:J6"/>
    <mergeCell ref="H20:J20"/>
    <mergeCell ref="H21:J21"/>
    <mergeCell ref="H22:J22"/>
    <mergeCell ref="H23:J23"/>
    <mergeCell ref="H24:J24"/>
    <mergeCell ref="H25:J25"/>
    <mergeCell ref="H17:J17"/>
    <mergeCell ref="H18:J18"/>
    <mergeCell ref="F7:F8"/>
  </mergeCells>
  <printOptions horizontalCentered="1"/>
  <pageMargins left="0.25" right="0.5" top="1.25" bottom="0.5" header="0" footer="0"/>
  <pageSetup orientation="portrait" blackAndWhite="1" r:id="rId1"/>
  <headerFooter alignWithMargins="0"/>
  <ignoredErrors>
    <ignoredError sqref="D1" unlocked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/>
  <dimension ref="A1:K41"/>
  <sheetViews>
    <sheetView showGridLines="0" showZeros="0" workbookViewId="0">
      <selection activeCell="D3" sqref="D3"/>
    </sheetView>
  </sheetViews>
  <sheetFormatPr defaultRowHeight="12.75" x14ac:dyDescent="0.2"/>
  <cols>
    <col min="1" max="1" width="1.7109375" style="37" customWidth="1"/>
    <col min="2" max="2" width="6.7109375" style="37" customWidth="1"/>
    <col min="3" max="4" width="12.28515625" style="37" customWidth="1"/>
    <col min="5" max="5" width="12.7109375" style="37" customWidth="1"/>
    <col min="6" max="6" width="14.7109375" style="37" customWidth="1"/>
    <col min="7" max="7" width="13.7109375" style="37" customWidth="1"/>
    <col min="8" max="8" width="4.7109375" style="37" customWidth="1"/>
    <col min="9" max="9" width="3.7109375" style="37" customWidth="1"/>
    <col min="10" max="10" width="5.7109375" style="37" customWidth="1"/>
    <col min="11" max="16384" width="9.140625" style="37"/>
  </cols>
  <sheetData>
    <row r="1" spans="1:11" s="41" customFormat="1" ht="15.75" x14ac:dyDescent="0.25">
      <c r="A1" s="45"/>
      <c r="B1" s="63" t="s">
        <v>81</v>
      </c>
      <c r="C1" s="63"/>
      <c r="D1" s="56" t="str">
        <f>CalculationQuantity!E4</f>
        <v>B-4932</v>
      </c>
      <c r="E1" s="63"/>
      <c r="F1" s="63"/>
      <c r="G1" s="65" t="s">
        <v>57</v>
      </c>
      <c r="H1" s="67"/>
      <c r="I1" s="234" t="s">
        <v>59</v>
      </c>
      <c r="J1" s="67"/>
    </row>
    <row r="2" spans="1:11" s="41" customFormat="1" ht="15.75" x14ac:dyDescent="0.25">
      <c r="A2" s="45"/>
      <c r="B2" s="63" t="s">
        <v>55</v>
      </c>
      <c r="C2" s="63"/>
      <c r="D2" s="56" t="s">
        <v>192</v>
      </c>
      <c r="E2" s="63"/>
      <c r="F2" s="63"/>
      <c r="G2" s="63"/>
      <c r="H2" s="63"/>
      <c r="I2" s="45"/>
    </row>
    <row r="3" spans="1:11" s="41" customFormat="1" ht="15.75" x14ac:dyDescent="0.25">
      <c r="A3" s="45"/>
      <c r="B3" s="63" t="s">
        <v>54</v>
      </c>
      <c r="C3" s="63"/>
      <c r="D3" s="40" t="s">
        <v>238</v>
      </c>
      <c r="E3" s="63"/>
      <c r="F3" s="63"/>
      <c r="G3" s="65" t="s">
        <v>58</v>
      </c>
      <c r="H3" s="527">
        <v>250</v>
      </c>
      <c r="I3" s="527"/>
      <c r="K3" s="62"/>
    </row>
    <row r="4" spans="1:11" s="41" customFormat="1" ht="15" x14ac:dyDescent="0.2">
      <c r="A4" s="45"/>
      <c r="B4" s="45"/>
      <c r="C4" s="45"/>
      <c r="D4" s="45"/>
      <c r="E4" s="45"/>
      <c r="F4" s="45"/>
      <c r="G4" s="45"/>
      <c r="H4" s="45"/>
      <c r="I4" s="45"/>
    </row>
    <row r="5" spans="1:11" s="59" customFormat="1" ht="56.25" customHeight="1" x14ac:dyDescent="0.4">
      <c r="A5" s="60"/>
      <c r="B5" s="587" t="s">
        <v>152</v>
      </c>
      <c r="C5" s="587"/>
      <c r="D5" s="587"/>
      <c r="E5" s="587"/>
      <c r="F5" s="587"/>
      <c r="G5" s="587"/>
      <c r="H5" s="587"/>
      <c r="I5" s="587"/>
      <c r="J5" s="587"/>
    </row>
    <row r="6" spans="1:11" s="59" customFormat="1" ht="27.75" customHeight="1" x14ac:dyDescent="0.4">
      <c r="A6" s="60"/>
      <c r="B6" s="588" t="s">
        <v>82</v>
      </c>
      <c r="C6" s="588"/>
      <c r="D6" s="588"/>
      <c r="E6" s="588"/>
      <c r="F6" s="588"/>
      <c r="G6" s="588"/>
      <c r="H6" s="588"/>
      <c r="I6" s="588"/>
      <c r="J6" s="588"/>
    </row>
    <row r="7" spans="1:11" s="41" customFormat="1" ht="15" customHeight="1" x14ac:dyDescent="0.2">
      <c r="A7" s="45"/>
      <c r="B7" s="591" t="s">
        <v>51</v>
      </c>
      <c r="C7" s="591" t="s">
        <v>50</v>
      </c>
      <c r="D7" s="591" t="s">
        <v>50</v>
      </c>
      <c r="E7" s="591" t="s">
        <v>49</v>
      </c>
      <c r="F7" s="589" t="s">
        <v>80</v>
      </c>
      <c r="G7" s="591" t="s">
        <v>47</v>
      </c>
      <c r="H7" s="592" t="s">
        <v>79</v>
      </c>
      <c r="I7" s="593"/>
      <c r="J7" s="594"/>
    </row>
    <row r="8" spans="1:11" s="41" customFormat="1" ht="15" x14ac:dyDescent="0.2">
      <c r="A8" s="45"/>
      <c r="B8" s="542"/>
      <c r="C8" s="543"/>
      <c r="D8" s="543"/>
      <c r="E8" s="542"/>
      <c r="F8" s="590"/>
      <c r="G8" s="542"/>
      <c r="H8" s="595"/>
      <c r="I8" s="596"/>
      <c r="J8" s="597"/>
    </row>
    <row r="9" spans="1:11" s="41" customFormat="1" ht="15" x14ac:dyDescent="0.2">
      <c r="A9" s="45"/>
      <c r="B9" s="390" t="s">
        <v>36</v>
      </c>
      <c r="C9" s="391">
        <v>1500</v>
      </c>
      <c r="D9" s="391">
        <v>2187</v>
      </c>
      <c r="E9" s="402" t="s">
        <v>84</v>
      </c>
      <c r="F9" s="393">
        <v>8668.3700000000008</v>
      </c>
      <c r="G9" s="394"/>
      <c r="H9" s="604">
        <f t="shared" ref="H9:H12" si="0">IF(G9=0,F9/9,(F9*G9)/9)</f>
        <v>963.15222222222235</v>
      </c>
      <c r="I9" s="605"/>
      <c r="J9" s="606"/>
    </row>
    <row r="10" spans="1:11" s="41" customFormat="1" ht="15" x14ac:dyDescent="0.2">
      <c r="A10" s="45"/>
      <c r="B10" s="381" t="s">
        <v>36</v>
      </c>
      <c r="C10" s="382">
        <v>2793</v>
      </c>
      <c r="D10" s="382">
        <v>3502</v>
      </c>
      <c r="E10" s="376" t="s">
        <v>84</v>
      </c>
      <c r="F10" s="397">
        <v>9751.48</v>
      </c>
      <c r="G10" s="378"/>
      <c r="H10" s="601">
        <f t="shared" si="0"/>
        <v>1083.4977777777776</v>
      </c>
      <c r="I10" s="602"/>
      <c r="J10" s="603"/>
    </row>
    <row r="11" spans="1:11" s="41" customFormat="1" ht="15" x14ac:dyDescent="0.2">
      <c r="A11" s="45"/>
      <c r="B11" s="381"/>
      <c r="C11" s="382"/>
      <c r="D11" s="382"/>
      <c r="E11" s="396"/>
      <c r="F11" s="397">
        <f t="shared" ref="F11:F15" si="1">D11-C11</f>
        <v>0</v>
      </c>
      <c r="G11" s="378"/>
      <c r="H11" s="601">
        <f t="shared" si="0"/>
        <v>0</v>
      </c>
      <c r="I11" s="602"/>
      <c r="J11" s="603"/>
    </row>
    <row r="12" spans="1:11" s="41" customFormat="1" ht="15" x14ac:dyDescent="0.2">
      <c r="A12" s="45"/>
      <c r="B12" s="381"/>
      <c r="C12" s="382"/>
      <c r="D12" s="382"/>
      <c r="E12" s="396"/>
      <c r="F12" s="397">
        <f t="shared" si="1"/>
        <v>0</v>
      </c>
      <c r="G12" s="378"/>
      <c r="H12" s="601">
        <f t="shared" si="0"/>
        <v>0</v>
      </c>
      <c r="I12" s="602"/>
      <c r="J12" s="603"/>
    </row>
    <row r="13" spans="1:11" s="41" customFormat="1" ht="15" x14ac:dyDescent="0.2">
      <c r="A13" s="45"/>
      <c r="B13" s="381"/>
      <c r="C13" s="382"/>
      <c r="D13" s="382"/>
      <c r="E13" s="376"/>
      <c r="F13" s="397">
        <f t="shared" si="1"/>
        <v>0</v>
      </c>
      <c r="G13" s="378"/>
      <c r="H13" s="601">
        <f>IF(G13=0,F13/9,(F13*G13)/9)</f>
        <v>0</v>
      </c>
      <c r="I13" s="602"/>
      <c r="J13" s="603"/>
    </row>
    <row r="14" spans="1:11" s="41" customFormat="1" ht="15" x14ac:dyDescent="0.2">
      <c r="A14" s="45"/>
      <c r="B14" s="381"/>
      <c r="C14" s="382"/>
      <c r="D14" s="382"/>
      <c r="E14" s="376"/>
      <c r="F14" s="397">
        <f t="shared" si="1"/>
        <v>0</v>
      </c>
      <c r="G14" s="378"/>
      <c r="H14" s="601">
        <f>IF(G14=0,F14/9,(F14*G14)/9)</f>
        <v>0</v>
      </c>
      <c r="I14" s="602"/>
      <c r="J14" s="603"/>
    </row>
    <row r="15" spans="1:11" s="41" customFormat="1" ht="15" x14ac:dyDescent="0.2">
      <c r="A15" s="45"/>
      <c r="B15" s="381"/>
      <c r="C15" s="382"/>
      <c r="D15" s="382"/>
      <c r="E15" s="376"/>
      <c r="F15" s="397">
        <f t="shared" si="1"/>
        <v>0</v>
      </c>
      <c r="G15" s="378"/>
      <c r="H15" s="601">
        <f t="shared" ref="H15:H28" si="2">IF(G15=0,F15/9,(F15*G15)/9)</f>
        <v>0</v>
      </c>
      <c r="I15" s="602"/>
      <c r="J15" s="603"/>
    </row>
    <row r="16" spans="1:11" s="41" customFormat="1" ht="15" x14ac:dyDescent="0.2">
      <c r="A16" s="45"/>
      <c r="B16" s="381"/>
      <c r="C16" s="382"/>
      <c r="D16" s="382"/>
      <c r="E16" s="376"/>
      <c r="F16" s="397">
        <f t="shared" ref="F16:F28" si="3">D16-C16</f>
        <v>0</v>
      </c>
      <c r="G16" s="378"/>
      <c r="H16" s="601">
        <f t="shared" si="2"/>
        <v>0</v>
      </c>
      <c r="I16" s="602"/>
      <c r="J16" s="603"/>
    </row>
    <row r="17" spans="1:10" s="41" customFormat="1" ht="15" x14ac:dyDescent="0.2">
      <c r="A17" s="45"/>
      <c r="B17" s="381"/>
      <c r="C17" s="382"/>
      <c r="D17" s="382"/>
      <c r="E17" s="376"/>
      <c r="F17" s="397">
        <f t="shared" si="3"/>
        <v>0</v>
      </c>
      <c r="G17" s="378"/>
      <c r="H17" s="601">
        <f t="shared" si="2"/>
        <v>0</v>
      </c>
      <c r="I17" s="602"/>
      <c r="J17" s="603"/>
    </row>
    <row r="18" spans="1:10" s="41" customFormat="1" ht="15" x14ac:dyDescent="0.2">
      <c r="A18" s="45"/>
      <c r="B18" s="381"/>
      <c r="C18" s="382"/>
      <c r="D18" s="382"/>
      <c r="E18" s="376"/>
      <c r="F18" s="397">
        <f t="shared" si="3"/>
        <v>0</v>
      </c>
      <c r="G18" s="378"/>
      <c r="H18" s="601">
        <f t="shared" si="2"/>
        <v>0</v>
      </c>
      <c r="I18" s="602"/>
      <c r="J18" s="603"/>
    </row>
    <row r="19" spans="1:10" s="41" customFormat="1" ht="15" x14ac:dyDescent="0.2">
      <c r="A19" s="45"/>
      <c r="B19" s="381"/>
      <c r="C19" s="382"/>
      <c r="D19" s="382"/>
      <c r="E19" s="376"/>
      <c r="F19" s="397">
        <f t="shared" si="3"/>
        <v>0</v>
      </c>
      <c r="G19" s="378"/>
      <c r="H19" s="601">
        <f t="shared" si="2"/>
        <v>0</v>
      </c>
      <c r="I19" s="602"/>
      <c r="J19" s="603"/>
    </row>
    <row r="20" spans="1:10" s="41" customFormat="1" ht="15" x14ac:dyDescent="0.2">
      <c r="A20" s="45"/>
      <c r="B20" s="381"/>
      <c r="C20" s="382"/>
      <c r="D20" s="382"/>
      <c r="E20" s="376"/>
      <c r="F20" s="397">
        <f t="shared" si="3"/>
        <v>0</v>
      </c>
      <c r="G20" s="378"/>
      <c r="H20" s="601">
        <f t="shared" si="2"/>
        <v>0</v>
      </c>
      <c r="I20" s="602"/>
      <c r="J20" s="603"/>
    </row>
    <row r="21" spans="1:10" s="41" customFormat="1" ht="15" x14ac:dyDescent="0.2">
      <c r="A21" s="45"/>
      <c r="B21" s="381"/>
      <c r="C21" s="382"/>
      <c r="D21" s="382"/>
      <c r="E21" s="376"/>
      <c r="F21" s="397">
        <f t="shared" si="3"/>
        <v>0</v>
      </c>
      <c r="G21" s="378"/>
      <c r="H21" s="601">
        <f t="shared" si="2"/>
        <v>0</v>
      </c>
      <c r="I21" s="602"/>
      <c r="J21" s="603"/>
    </row>
    <row r="22" spans="1:10" s="41" customFormat="1" ht="15" x14ac:dyDescent="0.2">
      <c r="A22" s="45"/>
      <c r="B22" s="381"/>
      <c r="C22" s="382"/>
      <c r="D22" s="382"/>
      <c r="E22" s="376"/>
      <c r="F22" s="397">
        <f t="shared" si="3"/>
        <v>0</v>
      </c>
      <c r="G22" s="378"/>
      <c r="H22" s="601">
        <f t="shared" si="2"/>
        <v>0</v>
      </c>
      <c r="I22" s="602"/>
      <c r="J22" s="603"/>
    </row>
    <row r="23" spans="1:10" s="41" customFormat="1" ht="15" x14ac:dyDescent="0.2">
      <c r="A23" s="45"/>
      <c r="B23" s="381"/>
      <c r="C23" s="382"/>
      <c r="D23" s="382"/>
      <c r="E23" s="376"/>
      <c r="F23" s="397">
        <f t="shared" si="3"/>
        <v>0</v>
      </c>
      <c r="G23" s="378"/>
      <c r="H23" s="601">
        <f t="shared" si="2"/>
        <v>0</v>
      </c>
      <c r="I23" s="602"/>
      <c r="J23" s="603"/>
    </row>
    <row r="24" spans="1:10" s="41" customFormat="1" ht="15" x14ac:dyDescent="0.2">
      <c r="A24" s="45"/>
      <c r="B24" s="381"/>
      <c r="C24" s="382"/>
      <c r="D24" s="382"/>
      <c r="E24" s="376"/>
      <c r="F24" s="397">
        <f t="shared" si="3"/>
        <v>0</v>
      </c>
      <c r="G24" s="378"/>
      <c r="H24" s="601">
        <f t="shared" si="2"/>
        <v>0</v>
      </c>
      <c r="I24" s="602"/>
      <c r="J24" s="603"/>
    </row>
    <row r="25" spans="1:10" s="41" customFormat="1" ht="15" x14ac:dyDescent="0.2">
      <c r="A25" s="45"/>
      <c r="B25" s="381"/>
      <c r="C25" s="382"/>
      <c r="D25" s="382"/>
      <c r="E25" s="376"/>
      <c r="F25" s="397">
        <f t="shared" si="3"/>
        <v>0</v>
      </c>
      <c r="G25" s="378"/>
      <c r="H25" s="601">
        <f t="shared" si="2"/>
        <v>0</v>
      </c>
      <c r="I25" s="602"/>
      <c r="J25" s="603"/>
    </row>
    <row r="26" spans="1:10" s="41" customFormat="1" ht="15" x14ac:dyDescent="0.2">
      <c r="A26" s="45"/>
      <c r="B26" s="381"/>
      <c r="C26" s="382"/>
      <c r="D26" s="382"/>
      <c r="E26" s="376"/>
      <c r="F26" s="397">
        <f t="shared" si="3"/>
        <v>0</v>
      </c>
      <c r="G26" s="378"/>
      <c r="H26" s="601">
        <f t="shared" si="2"/>
        <v>0</v>
      </c>
      <c r="I26" s="602"/>
      <c r="J26" s="603"/>
    </row>
    <row r="27" spans="1:10" s="41" customFormat="1" ht="15" x14ac:dyDescent="0.2">
      <c r="A27" s="45"/>
      <c r="B27" s="381"/>
      <c r="C27" s="382"/>
      <c r="D27" s="382"/>
      <c r="E27" s="376"/>
      <c r="F27" s="397">
        <f t="shared" si="3"/>
        <v>0</v>
      </c>
      <c r="G27" s="378"/>
      <c r="H27" s="601">
        <f t="shared" si="2"/>
        <v>0</v>
      </c>
      <c r="I27" s="602"/>
      <c r="J27" s="603"/>
    </row>
    <row r="28" spans="1:10" s="41" customFormat="1" ht="15" x14ac:dyDescent="0.2">
      <c r="A28" s="45"/>
      <c r="B28" s="383"/>
      <c r="C28" s="384"/>
      <c r="D28" s="384"/>
      <c r="E28" s="385"/>
      <c r="F28" s="398">
        <f t="shared" si="3"/>
        <v>0</v>
      </c>
      <c r="G28" s="387"/>
      <c r="H28" s="607">
        <f t="shared" si="2"/>
        <v>0</v>
      </c>
      <c r="I28" s="608"/>
      <c r="J28" s="609"/>
    </row>
    <row r="29" spans="1:10" s="41" customFormat="1" ht="15" x14ac:dyDescent="0.2">
      <c r="A29" s="45"/>
      <c r="B29" s="85"/>
      <c r="C29" s="85"/>
      <c r="D29" s="85"/>
      <c r="E29" s="85"/>
      <c r="F29" s="84"/>
      <c r="G29" s="83" t="s">
        <v>78</v>
      </c>
      <c r="H29" s="581">
        <f>SUM(H9:H28)</f>
        <v>2046.65</v>
      </c>
      <c r="I29" s="582"/>
      <c r="J29" s="583"/>
    </row>
    <row r="30" spans="1:10" s="41" customFormat="1" ht="15" x14ac:dyDescent="0.2">
      <c r="A30" s="45"/>
      <c r="B30" s="82"/>
      <c r="C30" s="82"/>
      <c r="D30" s="82"/>
      <c r="E30" s="82"/>
      <c r="F30" s="81"/>
      <c r="G30" s="80" t="s">
        <v>39</v>
      </c>
      <c r="H30" s="584">
        <f>ROUNDUP(H29/10,0)*10</f>
        <v>2050</v>
      </c>
      <c r="I30" s="585"/>
      <c r="J30" s="586"/>
    </row>
    <row r="31" spans="1:10" s="41" customFormat="1" ht="15" x14ac:dyDescent="0.2">
      <c r="A31" s="45"/>
      <c r="B31" s="45"/>
      <c r="C31" s="45"/>
      <c r="D31" s="45"/>
      <c r="E31" s="45"/>
      <c r="F31" s="45"/>
      <c r="G31" s="45"/>
      <c r="H31" s="45"/>
      <c r="I31" s="45"/>
    </row>
    <row r="32" spans="1:10" s="41" customFormat="1" ht="15" x14ac:dyDescent="0.2">
      <c r="C32" s="361" t="s">
        <v>96</v>
      </c>
      <c r="D32" s="362" t="s">
        <v>191</v>
      </c>
    </row>
    <row r="33" s="41" customFormat="1" ht="15" x14ac:dyDescent="0.2"/>
    <row r="34" s="41" customFormat="1" ht="15" x14ac:dyDescent="0.2"/>
    <row r="35" s="41" customFormat="1" ht="15" x14ac:dyDescent="0.2"/>
    <row r="36" s="41" customFormat="1" ht="15" x14ac:dyDescent="0.2"/>
    <row r="37" s="41" customFormat="1" ht="15" x14ac:dyDescent="0.2"/>
    <row r="38" s="41" customFormat="1" ht="15" x14ac:dyDescent="0.2"/>
    <row r="39" s="41" customFormat="1" ht="15" x14ac:dyDescent="0.2"/>
    <row r="40" s="41" customFormat="1" ht="15" x14ac:dyDescent="0.2"/>
    <row r="41" s="41" customFormat="1" ht="15" x14ac:dyDescent="0.2"/>
  </sheetData>
  <mergeCells count="32">
    <mergeCell ref="H29:J29"/>
    <mergeCell ref="H30:J30"/>
    <mergeCell ref="H23:J23"/>
    <mergeCell ref="H24:J24"/>
    <mergeCell ref="H25:J25"/>
    <mergeCell ref="H26:J26"/>
    <mergeCell ref="H27:J27"/>
    <mergeCell ref="H28:J28"/>
    <mergeCell ref="H22:J22"/>
    <mergeCell ref="H15:J15"/>
    <mergeCell ref="H16:J16"/>
    <mergeCell ref="H17:J17"/>
    <mergeCell ref="H18:J18"/>
    <mergeCell ref="H19:J19"/>
    <mergeCell ref="H20:J20"/>
    <mergeCell ref="H21:J21"/>
    <mergeCell ref="H14:J14"/>
    <mergeCell ref="H3:I3"/>
    <mergeCell ref="B5:J5"/>
    <mergeCell ref="B6:J6"/>
    <mergeCell ref="B7:B8"/>
    <mergeCell ref="C7:C8"/>
    <mergeCell ref="D7:D8"/>
    <mergeCell ref="E7:E8"/>
    <mergeCell ref="F7:F8"/>
    <mergeCell ref="G7:G8"/>
    <mergeCell ref="H7:J8"/>
    <mergeCell ref="H9:J9"/>
    <mergeCell ref="H10:J10"/>
    <mergeCell ref="H11:J11"/>
    <mergeCell ref="H12:J12"/>
    <mergeCell ref="H13:J13"/>
  </mergeCells>
  <printOptions horizontalCentered="1"/>
  <pageMargins left="0.25" right="0.5" top="1.25" bottom="0.5" header="0" footer="0"/>
  <pageSetup orientation="portrait" blackAndWhite="1" r:id="rId1"/>
  <headerFooter alignWithMargins="0"/>
  <ignoredErrors>
    <ignoredError sqref="D1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showGridLines="0" showZeros="0" workbookViewId="0">
      <selection activeCell="L13" sqref="L13"/>
    </sheetView>
  </sheetViews>
  <sheetFormatPr defaultColWidth="8.85546875" defaultRowHeight="12.75" x14ac:dyDescent="0.2"/>
  <cols>
    <col min="1" max="5" width="8.85546875" style="493"/>
    <col min="6" max="6" width="9.7109375" style="493" customWidth="1"/>
    <col min="7" max="7" width="6.7109375" style="493" customWidth="1"/>
    <col min="8" max="8" width="18" style="493" customWidth="1"/>
    <col min="9" max="11" width="4.7109375" style="493" customWidth="1"/>
    <col min="12" max="16384" width="8.85546875" style="493"/>
  </cols>
  <sheetData>
    <row r="1" spans="1:11" s="482" customFormat="1" ht="15" x14ac:dyDescent="0.2">
      <c r="A1" s="481"/>
      <c r="B1" s="481"/>
      <c r="C1" s="481"/>
      <c r="D1" s="481"/>
      <c r="E1" s="481"/>
      <c r="F1" s="481"/>
      <c r="G1" s="481"/>
      <c r="H1" s="481"/>
      <c r="I1" s="481"/>
      <c r="J1" s="481"/>
      <c r="K1" s="481"/>
    </row>
    <row r="2" spans="1:11" s="482" customFormat="1" ht="15.75" x14ac:dyDescent="0.25">
      <c r="A2" s="63" t="s">
        <v>56</v>
      </c>
      <c r="B2" s="483"/>
      <c r="C2" s="56" t="str">
        <f>CalculationQuantity!E4</f>
        <v>B-4932</v>
      </c>
      <c r="D2" s="483"/>
      <c r="E2" s="481"/>
      <c r="F2" s="481"/>
      <c r="G2" s="481"/>
      <c r="H2" s="485" t="s">
        <v>57</v>
      </c>
      <c r="I2" s="486"/>
      <c r="J2" s="487" t="s">
        <v>59</v>
      </c>
      <c r="K2" s="486"/>
    </row>
    <row r="3" spans="1:11" s="482" customFormat="1" ht="15.75" x14ac:dyDescent="0.25">
      <c r="A3" s="63" t="s">
        <v>85</v>
      </c>
      <c r="B3" s="483"/>
      <c r="C3" s="56" t="s">
        <v>240</v>
      </c>
      <c r="D3" s="483"/>
      <c r="E3" s="481"/>
      <c r="F3" s="481"/>
      <c r="G3" s="481"/>
      <c r="H3" s="488"/>
      <c r="I3" s="488"/>
      <c r="J3" s="488"/>
      <c r="K3" s="481"/>
    </row>
    <row r="4" spans="1:11" s="482" customFormat="1" ht="15.75" x14ac:dyDescent="0.25">
      <c r="A4" s="63" t="s">
        <v>76</v>
      </c>
      <c r="B4" s="483"/>
      <c r="C4" s="484" t="s">
        <v>241</v>
      </c>
      <c r="D4" s="483"/>
      <c r="E4" s="481"/>
      <c r="F4" s="481"/>
      <c r="G4" s="481"/>
      <c r="H4" s="485"/>
      <c r="I4" s="485" t="s">
        <v>58</v>
      </c>
      <c r="J4" s="610">
        <v>225</v>
      </c>
      <c r="K4" s="610"/>
    </row>
    <row r="5" spans="1:11" s="482" customFormat="1" ht="63.75" customHeight="1" x14ac:dyDescent="0.2">
      <c r="A5" s="481"/>
      <c r="B5" s="481"/>
      <c r="C5" s="481"/>
      <c r="D5" s="481"/>
      <c r="E5" s="481"/>
      <c r="F5" s="481"/>
      <c r="G5" s="481"/>
      <c r="H5" s="481"/>
      <c r="I5" s="481"/>
      <c r="J5" s="481"/>
    </row>
    <row r="6" spans="1:11" s="489" customFormat="1" ht="30" x14ac:dyDescent="0.4">
      <c r="A6" s="611" t="s">
        <v>231</v>
      </c>
      <c r="B6" s="611"/>
      <c r="C6" s="611"/>
      <c r="D6" s="611"/>
      <c r="E6" s="611"/>
      <c r="F6" s="611"/>
      <c r="G6" s="611"/>
      <c r="H6" s="611"/>
      <c r="I6" s="611"/>
      <c r="J6" s="611"/>
    </row>
    <row r="7" spans="1:11" s="482" customFormat="1" ht="15" x14ac:dyDescent="0.2">
      <c r="A7" s="612" t="s">
        <v>227</v>
      </c>
      <c r="B7" s="612"/>
      <c r="C7" s="612"/>
      <c r="D7" s="612"/>
      <c r="E7" s="612"/>
      <c r="F7" s="612"/>
      <c r="G7" s="612"/>
      <c r="H7" s="612"/>
      <c r="I7" s="612"/>
      <c r="J7" s="612"/>
    </row>
    <row r="8" spans="1:11" s="482" customFormat="1" ht="15" x14ac:dyDescent="0.2">
      <c r="A8" s="481"/>
      <c r="B8" s="481"/>
      <c r="C8" s="481"/>
      <c r="D8" s="481"/>
      <c r="E8" s="481"/>
      <c r="F8" s="481"/>
      <c r="G8" s="481"/>
      <c r="H8" s="481"/>
      <c r="I8" s="481"/>
      <c r="J8" s="481"/>
    </row>
    <row r="9" spans="1:11" s="482" customFormat="1" ht="15" x14ac:dyDescent="0.2">
      <c r="A9" s="481"/>
      <c r="B9" s="481"/>
      <c r="C9" s="481"/>
      <c r="D9" s="481"/>
      <c r="E9" s="481"/>
      <c r="F9" s="481"/>
      <c r="G9" s="481"/>
      <c r="H9" s="481"/>
      <c r="I9" s="481"/>
      <c r="J9" s="481"/>
    </row>
    <row r="10" spans="1:11" s="482" customFormat="1" ht="15" x14ac:dyDescent="0.2">
      <c r="A10" s="481"/>
      <c r="B10" s="481"/>
      <c r="C10" s="481"/>
      <c r="D10" s="481"/>
      <c r="E10" s="481"/>
      <c r="F10" s="490"/>
      <c r="G10" s="491" t="s">
        <v>228</v>
      </c>
      <c r="H10" s="613">
        <v>42607</v>
      </c>
      <c r="I10" s="613"/>
      <c r="J10" s="481"/>
    </row>
    <row r="11" spans="1:11" s="482" customFormat="1" ht="15" x14ac:dyDescent="0.2">
      <c r="A11" s="481"/>
      <c r="B11" s="481"/>
      <c r="C11" s="481"/>
      <c r="D11" s="481"/>
      <c r="E11" s="481"/>
      <c r="F11" s="481"/>
      <c r="G11" s="481"/>
      <c r="H11" s="481"/>
      <c r="I11" s="481"/>
      <c r="J11" s="481"/>
    </row>
    <row r="12" spans="1:11" s="482" customFormat="1" ht="15" x14ac:dyDescent="0.2">
      <c r="A12" s="481"/>
      <c r="B12" s="481"/>
      <c r="C12" s="481"/>
      <c r="D12" s="481"/>
      <c r="E12" s="481"/>
      <c r="F12" s="481"/>
      <c r="G12" s="491" t="s">
        <v>229</v>
      </c>
      <c r="H12" s="494">
        <v>750</v>
      </c>
      <c r="I12" s="481" t="s">
        <v>232</v>
      </c>
      <c r="J12" s="481"/>
    </row>
    <row r="13" spans="1:11" s="482" customFormat="1" ht="15" x14ac:dyDescent="0.2">
      <c r="A13" s="481"/>
      <c r="B13" s="481"/>
      <c r="C13" s="481"/>
      <c r="D13" s="481"/>
      <c r="E13" s="481"/>
      <c r="F13" s="481"/>
      <c r="G13" s="491" t="s">
        <v>230</v>
      </c>
      <c r="H13" s="494">
        <v>200</v>
      </c>
      <c r="I13" s="481" t="s">
        <v>232</v>
      </c>
      <c r="J13" s="481"/>
    </row>
    <row r="14" spans="1:11" s="482" customFormat="1" ht="15" x14ac:dyDescent="0.2">
      <c r="A14" s="481"/>
      <c r="B14" s="481"/>
      <c r="C14" s="481"/>
      <c r="D14" s="481"/>
      <c r="E14" s="481"/>
      <c r="F14" s="481"/>
      <c r="G14" s="481"/>
      <c r="H14" s="481"/>
      <c r="I14" s="481"/>
      <c r="J14" s="481"/>
    </row>
    <row r="15" spans="1:11" s="482" customFormat="1" ht="15.75" x14ac:dyDescent="0.25">
      <c r="A15" s="481"/>
      <c r="B15" s="481"/>
      <c r="C15" s="481"/>
      <c r="D15" s="481"/>
      <c r="E15" s="481"/>
      <c r="F15" s="481"/>
      <c r="G15" s="491" t="s">
        <v>78</v>
      </c>
      <c r="H15" s="492">
        <f>SUM(H12:H14)</f>
        <v>950</v>
      </c>
      <c r="I15" s="614" t="s">
        <v>232</v>
      </c>
      <c r="J15" s="614"/>
    </row>
    <row r="16" spans="1:11" s="482" customFormat="1" ht="15" x14ac:dyDescent="0.2">
      <c r="A16" s="481"/>
      <c r="B16" s="481"/>
      <c r="C16" s="481"/>
      <c r="D16" s="481"/>
      <c r="E16" s="481"/>
      <c r="F16" s="481"/>
      <c r="G16" s="481"/>
      <c r="H16" s="481"/>
      <c r="I16" s="481"/>
      <c r="J16" s="481"/>
    </row>
    <row r="17" spans="1:10" s="482" customFormat="1" ht="15" x14ac:dyDescent="0.2">
      <c r="A17" s="481"/>
      <c r="B17" s="481"/>
      <c r="C17" s="481"/>
      <c r="D17" s="481"/>
      <c r="E17" s="481"/>
      <c r="F17" s="481"/>
      <c r="G17" s="481"/>
      <c r="H17" s="481"/>
      <c r="I17" s="481"/>
      <c r="J17" s="481"/>
    </row>
    <row r="18" spans="1:10" s="482" customFormat="1" ht="15" x14ac:dyDescent="0.2">
      <c r="A18" s="481"/>
      <c r="B18" s="481"/>
      <c r="C18" s="481"/>
      <c r="D18" s="481"/>
      <c r="E18" s="481"/>
      <c r="F18" s="481"/>
      <c r="G18" s="481"/>
      <c r="H18" s="481"/>
      <c r="I18" s="481"/>
      <c r="J18" s="481"/>
    </row>
    <row r="19" spans="1:10" s="482" customFormat="1" ht="15" x14ac:dyDescent="0.2">
      <c r="A19" s="481"/>
      <c r="B19" s="481"/>
      <c r="C19" s="481"/>
      <c r="D19" s="481"/>
      <c r="E19" s="481"/>
      <c r="F19" s="481"/>
      <c r="G19" s="481"/>
      <c r="H19" s="481"/>
      <c r="I19" s="481"/>
      <c r="J19" s="481"/>
    </row>
    <row r="20" spans="1:10" s="482" customFormat="1" ht="15" x14ac:dyDescent="0.2">
      <c r="A20" s="481"/>
      <c r="B20" s="481"/>
      <c r="C20" s="481"/>
      <c r="D20" s="481"/>
      <c r="E20" s="481"/>
      <c r="F20" s="481"/>
      <c r="G20" s="481"/>
      <c r="H20" s="481"/>
      <c r="I20" s="481"/>
      <c r="J20" s="481"/>
    </row>
    <row r="21" spans="1:10" s="482" customFormat="1" ht="15" x14ac:dyDescent="0.2">
      <c r="A21" s="481"/>
      <c r="B21" s="481"/>
      <c r="C21" s="481"/>
      <c r="D21" s="481"/>
      <c r="E21" s="481"/>
      <c r="F21" s="481"/>
      <c r="G21" s="481"/>
      <c r="H21" s="481"/>
      <c r="I21" s="481"/>
      <c r="J21" s="481"/>
    </row>
    <row r="22" spans="1:10" s="482" customFormat="1" ht="15" x14ac:dyDescent="0.2">
      <c r="A22" s="481"/>
      <c r="B22" s="481"/>
      <c r="C22" s="481"/>
      <c r="D22" s="481"/>
      <c r="E22" s="481"/>
      <c r="F22" s="481"/>
      <c r="G22" s="481"/>
      <c r="H22" s="481"/>
      <c r="I22" s="481"/>
      <c r="J22" s="481"/>
    </row>
    <row r="23" spans="1:10" s="482" customFormat="1" ht="15" x14ac:dyDescent="0.2">
      <c r="A23" s="481"/>
      <c r="B23" s="481"/>
      <c r="C23" s="481"/>
      <c r="D23" s="481"/>
      <c r="E23" s="481"/>
      <c r="F23" s="481"/>
      <c r="G23" s="481"/>
      <c r="H23" s="481"/>
      <c r="I23" s="481"/>
      <c r="J23" s="481"/>
    </row>
    <row r="24" spans="1:10" s="482" customFormat="1" ht="15" x14ac:dyDescent="0.2">
      <c r="A24" s="481"/>
      <c r="B24" s="481"/>
      <c r="C24" s="481"/>
      <c r="D24" s="481"/>
      <c r="E24" s="481"/>
      <c r="F24" s="481"/>
      <c r="G24" s="481"/>
      <c r="H24" s="481"/>
      <c r="I24" s="481"/>
      <c r="J24" s="481"/>
    </row>
    <row r="25" spans="1:10" s="482" customFormat="1" ht="15" x14ac:dyDescent="0.2">
      <c r="A25" s="481"/>
      <c r="B25" s="481"/>
      <c r="C25" s="481"/>
      <c r="D25" s="481"/>
      <c r="E25" s="481"/>
      <c r="F25" s="481"/>
      <c r="G25" s="481"/>
      <c r="H25" s="481"/>
      <c r="I25" s="481"/>
      <c r="J25" s="481"/>
    </row>
    <row r="26" spans="1:10" s="482" customFormat="1" ht="15" x14ac:dyDescent="0.2">
      <c r="A26" s="481"/>
      <c r="B26" s="481"/>
      <c r="C26" s="481"/>
      <c r="D26" s="481"/>
      <c r="E26" s="481"/>
      <c r="F26" s="481"/>
      <c r="G26" s="481"/>
      <c r="H26" s="481"/>
      <c r="I26" s="481"/>
      <c r="J26" s="481"/>
    </row>
    <row r="27" spans="1:10" s="482" customFormat="1" ht="15" x14ac:dyDescent="0.2">
      <c r="A27" s="481"/>
      <c r="B27" s="481"/>
      <c r="C27" s="481"/>
      <c r="D27" s="481"/>
      <c r="E27" s="481"/>
      <c r="F27" s="481"/>
      <c r="G27" s="481"/>
      <c r="H27" s="481"/>
      <c r="I27" s="481"/>
      <c r="J27" s="481"/>
    </row>
    <row r="28" spans="1:10" s="482" customFormat="1" ht="15" x14ac:dyDescent="0.2">
      <c r="A28" s="481"/>
      <c r="B28" s="481"/>
      <c r="C28" s="481"/>
      <c r="D28" s="481"/>
      <c r="E28" s="481"/>
      <c r="F28" s="481"/>
      <c r="G28" s="481"/>
      <c r="H28" s="481"/>
      <c r="I28" s="481"/>
      <c r="J28" s="481"/>
    </row>
    <row r="29" spans="1:10" s="482" customFormat="1" ht="1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</row>
    <row r="30" spans="1:10" s="482" customFormat="1" ht="15" x14ac:dyDescent="0.2">
      <c r="A30" s="481"/>
      <c r="B30" s="481"/>
      <c r="C30" s="481"/>
      <c r="D30" s="481"/>
      <c r="E30" s="481"/>
      <c r="F30" s="481"/>
      <c r="G30" s="481"/>
      <c r="H30" s="481"/>
      <c r="I30" s="481"/>
      <c r="J30" s="481"/>
    </row>
    <row r="31" spans="1:10" s="482" customFormat="1" ht="15" x14ac:dyDescent="0.2">
      <c r="A31" s="481"/>
      <c r="B31" s="481"/>
      <c r="C31" s="481"/>
      <c r="D31" s="481"/>
      <c r="E31" s="481"/>
      <c r="F31" s="481"/>
      <c r="G31" s="481"/>
      <c r="H31" s="481"/>
      <c r="I31" s="481"/>
      <c r="J31" s="481"/>
    </row>
    <row r="32" spans="1:10" s="482" customFormat="1" ht="15" x14ac:dyDescent="0.2">
      <c r="A32" s="481"/>
      <c r="B32" s="481"/>
      <c r="C32" s="481"/>
      <c r="D32" s="481"/>
      <c r="E32" s="481"/>
      <c r="F32" s="481"/>
      <c r="G32" s="481"/>
      <c r="H32" s="481"/>
      <c r="I32" s="481"/>
      <c r="J32" s="481"/>
    </row>
    <row r="33" spans="1:10" s="482" customFormat="1" ht="1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</row>
    <row r="34" spans="1:10" s="482" customFormat="1" ht="1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</row>
    <row r="35" spans="1:10" s="482" customFormat="1" ht="1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</row>
    <row r="36" spans="1:10" s="482" customFormat="1" ht="1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</row>
    <row r="37" spans="1:10" s="482" customFormat="1" ht="1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</row>
    <row r="38" spans="1:10" s="482" customFormat="1" ht="1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</row>
    <row r="39" spans="1:10" s="482" customFormat="1" ht="15" x14ac:dyDescent="0.2">
      <c r="A39" s="481"/>
      <c r="B39" s="481"/>
      <c r="C39" s="481"/>
      <c r="D39" s="481"/>
      <c r="E39" s="481"/>
      <c r="F39" s="481"/>
      <c r="G39" s="481"/>
      <c r="H39" s="481"/>
      <c r="I39" s="481"/>
      <c r="J39" s="481"/>
    </row>
    <row r="40" spans="1:10" s="482" customFormat="1" ht="15" x14ac:dyDescent="0.2">
      <c r="A40" s="481"/>
      <c r="B40" s="481"/>
      <c r="C40" s="481"/>
      <c r="D40" s="481"/>
      <c r="E40" s="481"/>
      <c r="F40" s="481"/>
      <c r="G40" s="481"/>
      <c r="H40" s="481"/>
      <c r="I40" s="481"/>
      <c r="J40" s="481"/>
    </row>
    <row r="41" spans="1:10" s="482" customFormat="1" ht="15" x14ac:dyDescent="0.2">
      <c r="A41" s="481"/>
      <c r="B41" s="481"/>
      <c r="C41" s="481"/>
      <c r="D41" s="481"/>
      <c r="E41" s="481"/>
      <c r="F41" s="481"/>
      <c r="G41" s="481"/>
      <c r="H41" s="481"/>
      <c r="I41" s="481"/>
      <c r="J41" s="481"/>
    </row>
    <row r="42" spans="1:10" s="482" customFormat="1" ht="15" x14ac:dyDescent="0.2">
      <c r="A42" s="481"/>
      <c r="B42" s="481"/>
      <c r="C42" s="481"/>
      <c r="D42" s="481"/>
      <c r="E42" s="481"/>
      <c r="F42" s="481"/>
      <c r="G42" s="481"/>
      <c r="H42" s="481"/>
      <c r="I42" s="481"/>
      <c r="J42" s="481"/>
    </row>
    <row r="43" spans="1:10" s="482" customFormat="1" ht="15" x14ac:dyDescent="0.2"/>
    <row r="44" spans="1:10" s="482" customFormat="1" ht="15" x14ac:dyDescent="0.2"/>
    <row r="45" spans="1:10" s="482" customFormat="1" ht="15" x14ac:dyDescent="0.2"/>
    <row r="46" spans="1:10" s="482" customFormat="1" ht="15" x14ac:dyDescent="0.2"/>
    <row r="47" spans="1:10" s="482" customFormat="1" ht="15" x14ac:dyDescent="0.2"/>
    <row r="48" spans="1:10" s="482" customFormat="1" ht="15" x14ac:dyDescent="0.2"/>
    <row r="49" s="482" customFormat="1" ht="15" x14ac:dyDescent="0.2"/>
    <row r="50" s="482" customFormat="1" ht="15" x14ac:dyDescent="0.2"/>
    <row r="51" s="482" customFormat="1" ht="15" x14ac:dyDescent="0.2"/>
    <row r="52" s="482" customFormat="1" ht="15" x14ac:dyDescent="0.2"/>
    <row r="53" s="482" customFormat="1" ht="15" x14ac:dyDescent="0.2"/>
    <row r="54" s="482" customFormat="1" ht="15" x14ac:dyDescent="0.2"/>
    <row r="55" s="482" customFormat="1" ht="15" x14ac:dyDescent="0.2"/>
    <row r="56" s="482" customFormat="1" ht="15" x14ac:dyDescent="0.2"/>
    <row r="57" s="482" customFormat="1" ht="15" x14ac:dyDescent="0.2"/>
    <row r="58" s="482" customFormat="1" ht="15" x14ac:dyDescent="0.2"/>
    <row r="59" s="482" customFormat="1" ht="15" x14ac:dyDescent="0.2"/>
    <row r="60" s="482" customFormat="1" ht="15" x14ac:dyDescent="0.2"/>
    <row r="61" s="482" customFormat="1" ht="15" x14ac:dyDescent="0.2"/>
    <row r="62" s="482" customFormat="1" ht="15" x14ac:dyDescent="0.2"/>
    <row r="63" s="482" customFormat="1" ht="15" x14ac:dyDescent="0.2"/>
    <row r="64" s="482" customFormat="1" ht="15" x14ac:dyDescent="0.2"/>
    <row r="65" s="482" customFormat="1" ht="15" x14ac:dyDescent="0.2"/>
    <row r="66" s="482" customFormat="1" ht="15" x14ac:dyDescent="0.2"/>
    <row r="67" s="482" customFormat="1" ht="15" x14ac:dyDescent="0.2"/>
    <row r="68" s="482" customFormat="1" ht="15" x14ac:dyDescent="0.2"/>
    <row r="69" s="482" customFormat="1" ht="15" x14ac:dyDescent="0.2"/>
    <row r="70" s="482" customFormat="1" ht="15" x14ac:dyDescent="0.2"/>
    <row r="71" s="482" customFormat="1" ht="15" x14ac:dyDescent="0.2"/>
    <row r="72" s="482" customFormat="1" ht="15" x14ac:dyDescent="0.2"/>
    <row r="73" s="482" customFormat="1" ht="15" x14ac:dyDescent="0.2"/>
    <row r="74" s="482" customFormat="1" ht="15" x14ac:dyDescent="0.2"/>
    <row r="75" s="482" customFormat="1" ht="15" x14ac:dyDescent="0.2"/>
    <row r="76" s="482" customFormat="1" ht="15" x14ac:dyDescent="0.2"/>
    <row r="77" s="482" customFormat="1" ht="15" x14ac:dyDescent="0.2"/>
    <row r="78" s="482" customFormat="1" ht="15" x14ac:dyDescent="0.2"/>
    <row r="79" s="482" customFormat="1" ht="15" x14ac:dyDescent="0.2"/>
    <row r="80" s="482" customFormat="1" ht="15" x14ac:dyDescent="0.2"/>
    <row r="81" s="482" customFormat="1" ht="15" x14ac:dyDescent="0.2"/>
    <row r="82" s="482" customFormat="1" ht="15" x14ac:dyDescent="0.2"/>
    <row r="83" s="482" customFormat="1" ht="15" x14ac:dyDescent="0.2"/>
    <row r="84" s="482" customFormat="1" ht="15" x14ac:dyDescent="0.2"/>
    <row r="85" s="482" customFormat="1" ht="15" x14ac:dyDescent="0.2"/>
    <row r="86" s="482" customFormat="1" ht="15" x14ac:dyDescent="0.2"/>
    <row r="87" s="482" customFormat="1" ht="15" x14ac:dyDescent="0.2"/>
    <row r="88" s="482" customFormat="1" ht="15" x14ac:dyDescent="0.2"/>
    <row r="89" s="482" customFormat="1" ht="15" x14ac:dyDescent="0.2"/>
    <row r="90" s="482" customFormat="1" ht="15" x14ac:dyDescent="0.2"/>
    <row r="91" s="482" customFormat="1" ht="15" x14ac:dyDescent="0.2"/>
    <row r="92" s="482" customFormat="1" ht="15" x14ac:dyDescent="0.2"/>
    <row r="93" s="482" customFormat="1" ht="15" x14ac:dyDescent="0.2"/>
    <row r="94" s="482" customFormat="1" ht="15" x14ac:dyDescent="0.2"/>
    <row r="95" s="482" customFormat="1" ht="15" x14ac:dyDescent="0.2"/>
    <row r="96" s="482" customFormat="1" ht="15" x14ac:dyDescent="0.2"/>
    <row r="97" s="482" customFormat="1" ht="15" x14ac:dyDescent="0.2"/>
    <row r="98" s="482" customFormat="1" ht="15" x14ac:dyDescent="0.2"/>
    <row r="99" s="482" customFormat="1" ht="15" x14ac:dyDescent="0.2"/>
    <row r="100" s="482" customFormat="1" ht="15" x14ac:dyDescent="0.2"/>
    <row r="101" s="482" customFormat="1" ht="15" x14ac:dyDescent="0.2"/>
    <row r="102" s="482" customFormat="1" ht="15" x14ac:dyDescent="0.2"/>
    <row r="103" s="482" customFormat="1" ht="15" x14ac:dyDescent="0.2"/>
    <row r="104" s="482" customFormat="1" ht="15" x14ac:dyDescent="0.2"/>
    <row r="105" s="482" customFormat="1" ht="15" x14ac:dyDescent="0.2"/>
    <row r="106" s="482" customFormat="1" ht="15" x14ac:dyDescent="0.2"/>
    <row r="107" s="482" customFormat="1" ht="15" x14ac:dyDescent="0.2"/>
    <row r="108" s="482" customFormat="1" ht="15" x14ac:dyDescent="0.2"/>
    <row r="109" s="482" customFormat="1" ht="15" x14ac:dyDescent="0.2"/>
    <row r="110" s="482" customFormat="1" ht="15" x14ac:dyDescent="0.2"/>
    <row r="111" s="482" customFormat="1" ht="15" x14ac:dyDescent="0.2"/>
    <row r="112" s="482" customFormat="1" ht="15" x14ac:dyDescent="0.2"/>
    <row r="113" s="482" customFormat="1" ht="15" x14ac:dyDescent="0.2"/>
    <row r="114" s="482" customFormat="1" ht="15" x14ac:dyDescent="0.2"/>
    <row r="115" s="482" customFormat="1" ht="15" x14ac:dyDescent="0.2"/>
    <row r="116" s="482" customFormat="1" ht="15" x14ac:dyDescent="0.2"/>
    <row r="117" s="482" customFormat="1" ht="15" x14ac:dyDescent="0.2"/>
    <row r="118" s="482" customFormat="1" ht="15" x14ac:dyDescent="0.2"/>
    <row r="119" s="482" customFormat="1" ht="15" x14ac:dyDescent="0.2"/>
    <row r="120" s="482" customFormat="1" ht="15" x14ac:dyDescent="0.2"/>
    <row r="121" s="482" customFormat="1" ht="15" x14ac:dyDescent="0.2"/>
    <row r="122" s="482" customFormat="1" ht="15" x14ac:dyDescent="0.2"/>
    <row r="123" s="482" customFormat="1" ht="15" x14ac:dyDescent="0.2"/>
    <row r="124" s="482" customFormat="1" ht="15" x14ac:dyDescent="0.2"/>
    <row r="125" s="482" customFormat="1" ht="15" x14ac:dyDescent="0.2"/>
    <row r="126" s="482" customFormat="1" ht="15" x14ac:dyDescent="0.2"/>
    <row r="127" s="482" customFormat="1" ht="15" x14ac:dyDescent="0.2"/>
    <row r="128" s="482" customFormat="1" ht="15" x14ac:dyDescent="0.2"/>
    <row r="129" s="482" customFormat="1" ht="15" x14ac:dyDescent="0.2"/>
    <row r="130" s="482" customFormat="1" ht="15" x14ac:dyDescent="0.2"/>
    <row r="131" s="482" customFormat="1" ht="15" x14ac:dyDescent="0.2"/>
    <row r="132" s="482" customFormat="1" ht="15" x14ac:dyDescent="0.2"/>
    <row r="133" s="482" customFormat="1" ht="15" x14ac:dyDescent="0.2"/>
    <row r="134" s="482" customFormat="1" ht="15" x14ac:dyDescent="0.2"/>
    <row r="135" s="482" customFormat="1" ht="15" x14ac:dyDescent="0.2"/>
    <row r="136" s="482" customFormat="1" ht="15" x14ac:dyDescent="0.2"/>
    <row r="137" s="482" customFormat="1" ht="15" x14ac:dyDescent="0.2"/>
    <row r="138" s="482" customFormat="1" ht="15" x14ac:dyDescent="0.2"/>
    <row r="139" s="482" customFormat="1" ht="15" x14ac:dyDescent="0.2"/>
    <row r="140" s="482" customFormat="1" ht="15" x14ac:dyDescent="0.2"/>
    <row r="141" s="482" customFormat="1" ht="15" x14ac:dyDescent="0.2"/>
    <row r="142" s="482" customFormat="1" ht="15" x14ac:dyDescent="0.2"/>
    <row r="143" s="482" customFormat="1" ht="15" x14ac:dyDescent="0.2"/>
    <row r="144" s="482" customFormat="1" ht="15" x14ac:dyDescent="0.2"/>
    <row r="145" s="482" customFormat="1" ht="15" x14ac:dyDescent="0.2"/>
    <row r="146" s="482" customFormat="1" ht="15" x14ac:dyDescent="0.2"/>
    <row r="147" s="482" customFormat="1" ht="15" x14ac:dyDescent="0.2"/>
    <row r="148" s="482" customFormat="1" ht="15" x14ac:dyDescent="0.2"/>
    <row r="149" s="482" customFormat="1" ht="15" x14ac:dyDescent="0.2"/>
    <row r="150" s="482" customFormat="1" ht="15" x14ac:dyDescent="0.2"/>
    <row r="151" s="482" customFormat="1" ht="15" x14ac:dyDescent="0.2"/>
    <row r="152" s="482" customFormat="1" ht="15" x14ac:dyDescent="0.2"/>
    <row r="153" s="482" customFormat="1" ht="15" x14ac:dyDescent="0.2"/>
    <row r="154" s="482" customFormat="1" ht="15" x14ac:dyDescent="0.2"/>
    <row r="155" s="482" customFormat="1" ht="15" x14ac:dyDescent="0.2"/>
    <row r="156" s="482" customFormat="1" ht="15" x14ac:dyDescent="0.2"/>
    <row r="157" s="482" customFormat="1" ht="15" x14ac:dyDescent="0.2"/>
    <row r="158" s="482" customFormat="1" ht="15" x14ac:dyDescent="0.2"/>
    <row r="159" s="482" customFormat="1" ht="15" x14ac:dyDescent="0.2"/>
    <row r="160" s="482" customFormat="1" ht="15" x14ac:dyDescent="0.2"/>
    <row r="161" s="482" customFormat="1" ht="15" x14ac:dyDescent="0.2"/>
    <row r="162" s="482" customFormat="1" ht="15" x14ac:dyDescent="0.2"/>
    <row r="163" s="482" customFormat="1" ht="15" x14ac:dyDescent="0.2"/>
    <row r="164" s="482" customFormat="1" ht="15" x14ac:dyDescent="0.2"/>
    <row r="165" s="482" customFormat="1" ht="15" x14ac:dyDescent="0.2"/>
    <row r="166" s="482" customFormat="1" ht="15" x14ac:dyDescent="0.2"/>
    <row r="167" s="482" customFormat="1" ht="15" x14ac:dyDescent="0.2"/>
    <row r="168" s="482" customFormat="1" ht="15" x14ac:dyDescent="0.2"/>
    <row r="169" s="482" customFormat="1" ht="15" x14ac:dyDescent="0.2"/>
    <row r="170" s="482" customFormat="1" ht="15" x14ac:dyDescent="0.2"/>
    <row r="171" s="482" customFormat="1" ht="15" x14ac:dyDescent="0.2"/>
    <row r="172" s="482" customFormat="1" ht="15" x14ac:dyDescent="0.2"/>
    <row r="173" s="482" customFormat="1" ht="15" x14ac:dyDescent="0.2"/>
    <row r="174" s="482" customFormat="1" ht="15" x14ac:dyDescent="0.2"/>
    <row r="175" s="482" customFormat="1" ht="15" x14ac:dyDescent="0.2"/>
    <row r="176" s="482" customFormat="1" ht="15" x14ac:dyDescent="0.2"/>
    <row r="177" s="482" customFormat="1" ht="15" x14ac:dyDescent="0.2"/>
    <row r="178" s="482" customFormat="1" ht="15" x14ac:dyDescent="0.2"/>
    <row r="179" s="482" customFormat="1" ht="15" x14ac:dyDescent="0.2"/>
    <row r="180" s="482" customFormat="1" ht="15" x14ac:dyDescent="0.2"/>
    <row r="181" s="482" customFormat="1" ht="15" x14ac:dyDescent="0.2"/>
    <row r="182" s="482" customFormat="1" ht="15" x14ac:dyDescent="0.2"/>
    <row r="183" s="482" customFormat="1" ht="15" x14ac:dyDescent="0.2"/>
    <row r="184" s="482" customFormat="1" ht="15" x14ac:dyDescent="0.2"/>
    <row r="185" s="482" customFormat="1" ht="15" x14ac:dyDescent="0.2"/>
  </sheetData>
  <mergeCells count="5">
    <mergeCell ref="J4:K4"/>
    <mergeCell ref="A6:J6"/>
    <mergeCell ref="A7:J7"/>
    <mergeCell ref="H10:I10"/>
    <mergeCell ref="I15:J15"/>
  </mergeCells>
  <printOptions horizontalCentered="1"/>
  <pageMargins left="0.5" right="0.1" top="1" bottom="0.5" header="0.5" footer="0.5"/>
  <pageSetup orientation="portrait" r:id="rId1"/>
  <headerFooter alignWithMargins="0"/>
  <ignoredErrors>
    <ignoredError sqref="C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showGridLines="0" showZeros="0" workbookViewId="0">
      <selection activeCell="E15" sqref="E15"/>
    </sheetView>
  </sheetViews>
  <sheetFormatPr defaultColWidth="8.85546875" defaultRowHeight="12.75" x14ac:dyDescent="0.2"/>
  <cols>
    <col min="1" max="5" width="8.85546875" style="493"/>
    <col min="6" max="6" width="9.7109375" style="493" customWidth="1"/>
    <col min="7" max="7" width="6.7109375" style="493" customWidth="1"/>
    <col min="8" max="8" width="18" style="493" customWidth="1"/>
    <col min="9" max="11" width="4.7109375" style="493" customWidth="1"/>
    <col min="12" max="16384" width="8.85546875" style="493"/>
  </cols>
  <sheetData>
    <row r="1" spans="1:11" s="482" customFormat="1" ht="15" x14ac:dyDescent="0.2">
      <c r="A1" s="481"/>
      <c r="B1" s="481"/>
      <c r="C1" s="481"/>
      <c r="D1" s="481"/>
      <c r="E1" s="481"/>
      <c r="F1" s="481"/>
      <c r="G1" s="481"/>
      <c r="H1" s="481"/>
      <c r="I1" s="481"/>
      <c r="J1" s="481"/>
      <c r="K1" s="481"/>
    </row>
    <row r="2" spans="1:11" s="482" customFormat="1" ht="15.75" x14ac:dyDescent="0.25">
      <c r="A2" s="63" t="s">
        <v>56</v>
      </c>
      <c r="B2" s="483"/>
      <c r="C2" s="56" t="str">
        <f>CalculationQuantity!E4</f>
        <v>B-4932</v>
      </c>
      <c r="D2" s="483"/>
      <c r="E2" s="481"/>
      <c r="F2" s="481"/>
      <c r="G2" s="481"/>
      <c r="H2" s="485" t="s">
        <v>57</v>
      </c>
      <c r="I2" s="486"/>
      <c r="J2" s="487" t="s">
        <v>59</v>
      </c>
      <c r="K2" s="486"/>
    </row>
    <row r="3" spans="1:11" s="482" customFormat="1" ht="15.75" x14ac:dyDescent="0.25">
      <c r="A3" s="63" t="s">
        <v>85</v>
      </c>
      <c r="B3" s="483"/>
      <c r="C3" s="56" t="s">
        <v>240</v>
      </c>
      <c r="D3" s="483"/>
      <c r="E3" s="481"/>
      <c r="F3" s="481"/>
      <c r="G3" s="481"/>
      <c r="H3" s="488"/>
      <c r="I3" s="488"/>
      <c r="J3" s="488"/>
      <c r="K3" s="481"/>
    </row>
    <row r="4" spans="1:11" s="482" customFormat="1" ht="15.75" x14ac:dyDescent="0.25">
      <c r="A4" s="63" t="s">
        <v>76</v>
      </c>
      <c r="B4" s="483"/>
      <c r="C4" s="484" t="s">
        <v>241</v>
      </c>
      <c r="D4" s="483"/>
      <c r="E4" s="481"/>
      <c r="F4" s="481"/>
      <c r="G4" s="481"/>
      <c r="H4" s="485"/>
      <c r="I4" s="485" t="s">
        <v>58</v>
      </c>
      <c r="J4" s="610">
        <v>265</v>
      </c>
      <c r="K4" s="610"/>
    </row>
    <row r="5" spans="1:11" s="482" customFormat="1" ht="63.75" customHeight="1" x14ac:dyDescent="0.2">
      <c r="A5" s="481"/>
      <c r="B5" s="481"/>
      <c r="C5" s="481"/>
      <c r="D5" s="481"/>
      <c r="E5" s="481"/>
      <c r="F5" s="481"/>
      <c r="G5" s="481"/>
      <c r="H5" s="481"/>
      <c r="I5" s="481"/>
      <c r="J5" s="481"/>
    </row>
    <row r="6" spans="1:11" s="489" customFormat="1" ht="30" x14ac:dyDescent="0.4">
      <c r="A6" s="611" t="s">
        <v>233</v>
      </c>
      <c r="B6" s="611"/>
      <c r="C6" s="611"/>
      <c r="D6" s="611"/>
      <c r="E6" s="611"/>
      <c r="F6" s="611"/>
      <c r="G6" s="611"/>
      <c r="H6" s="611"/>
      <c r="I6" s="611"/>
      <c r="J6" s="611"/>
    </row>
    <row r="7" spans="1:11" s="482" customFormat="1" ht="15" x14ac:dyDescent="0.2">
      <c r="A7" s="612" t="s">
        <v>227</v>
      </c>
      <c r="B7" s="612"/>
      <c r="C7" s="612"/>
      <c r="D7" s="612"/>
      <c r="E7" s="612"/>
      <c r="F7" s="612"/>
      <c r="G7" s="612"/>
      <c r="H7" s="612"/>
      <c r="I7" s="612"/>
      <c r="J7" s="612"/>
    </row>
    <row r="8" spans="1:11" s="482" customFormat="1" ht="15" x14ac:dyDescent="0.2">
      <c r="A8" s="481"/>
      <c r="B8" s="481"/>
      <c r="C8" s="481"/>
      <c r="D8" s="481"/>
      <c r="E8" s="481"/>
      <c r="F8" s="481"/>
      <c r="G8" s="481"/>
      <c r="H8" s="481"/>
      <c r="I8" s="481"/>
      <c r="J8" s="481"/>
    </row>
    <row r="9" spans="1:11" s="482" customFormat="1" ht="15" x14ac:dyDescent="0.2">
      <c r="A9" s="481"/>
      <c r="B9" s="481"/>
      <c r="C9" s="481"/>
      <c r="D9" s="481"/>
      <c r="E9" s="481"/>
      <c r="F9" s="481"/>
      <c r="G9" s="481"/>
      <c r="H9" s="481"/>
      <c r="I9" s="481"/>
      <c r="J9" s="481"/>
    </row>
    <row r="10" spans="1:11" s="482" customFormat="1" ht="15" x14ac:dyDescent="0.2">
      <c r="A10" s="481"/>
      <c r="B10" s="481"/>
      <c r="C10" s="481"/>
      <c r="D10" s="481"/>
      <c r="E10" s="481"/>
      <c r="F10" s="490"/>
      <c r="G10" s="491" t="s">
        <v>228</v>
      </c>
      <c r="H10" s="613">
        <v>42607</v>
      </c>
      <c r="I10" s="613"/>
      <c r="J10" s="481"/>
    </row>
    <row r="11" spans="1:11" s="482" customFormat="1" ht="15" x14ac:dyDescent="0.2">
      <c r="A11" s="481"/>
      <c r="B11" s="481"/>
      <c r="C11" s="481"/>
      <c r="D11" s="481"/>
      <c r="E11" s="481"/>
      <c r="F11" s="481"/>
      <c r="G11" s="481"/>
      <c r="H11" s="481"/>
      <c r="I11" s="481"/>
      <c r="J11" s="481"/>
    </row>
    <row r="12" spans="1:11" s="482" customFormat="1" ht="15" x14ac:dyDescent="0.2">
      <c r="A12" s="481"/>
      <c r="B12" s="481"/>
      <c r="C12" s="481"/>
      <c r="D12" s="481"/>
      <c r="E12" s="481"/>
      <c r="F12" s="481"/>
      <c r="G12" s="481"/>
      <c r="H12" s="481"/>
      <c r="I12" s="481"/>
      <c r="J12" s="481"/>
    </row>
    <row r="13" spans="1:11" s="482" customFormat="1" ht="15.75" x14ac:dyDescent="0.25">
      <c r="A13" s="481"/>
      <c r="B13" s="481"/>
      <c r="C13" s="481"/>
      <c r="D13" s="481"/>
      <c r="E13" s="481"/>
      <c r="F13" s="481"/>
      <c r="G13" s="491" t="s">
        <v>78</v>
      </c>
      <c r="H13" s="492">
        <v>950</v>
      </c>
      <c r="I13" s="614" t="s">
        <v>232</v>
      </c>
      <c r="J13" s="614"/>
    </row>
    <row r="14" spans="1:11" s="482" customFormat="1" ht="15" x14ac:dyDescent="0.2">
      <c r="A14" s="481"/>
      <c r="B14" s="481"/>
      <c r="C14" s="481"/>
      <c r="D14" s="481"/>
      <c r="E14" s="481"/>
      <c r="F14" s="481"/>
      <c r="G14" s="481"/>
      <c r="H14" s="481"/>
      <c r="I14" s="481"/>
      <c r="J14" s="481"/>
    </row>
    <row r="15" spans="1:11" s="482" customFormat="1" ht="15" x14ac:dyDescent="0.2">
      <c r="A15" s="481"/>
      <c r="B15" s="481"/>
      <c r="C15" s="481"/>
      <c r="D15" s="481"/>
      <c r="E15" s="481"/>
      <c r="F15" s="481"/>
      <c r="G15" s="481"/>
      <c r="H15" s="481"/>
      <c r="I15" s="481"/>
      <c r="J15" s="481"/>
    </row>
    <row r="16" spans="1:11" s="482" customFormat="1" ht="15" x14ac:dyDescent="0.2">
      <c r="A16" s="481"/>
      <c r="B16" s="481"/>
      <c r="C16" s="481"/>
      <c r="D16" s="481"/>
      <c r="E16" s="481"/>
      <c r="F16" s="481"/>
      <c r="G16" s="481"/>
      <c r="H16" s="481"/>
      <c r="I16" s="481"/>
      <c r="J16" s="481"/>
    </row>
    <row r="17" spans="1:10" s="482" customFormat="1" ht="15" x14ac:dyDescent="0.2">
      <c r="A17" s="481"/>
      <c r="B17" s="481"/>
      <c r="C17" s="481"/>
      <c r="D17" s="481"/>
      <c r="E17" s="481"/>
      <c r="F17" s="481"/>
      <c r="G17" s="481"/>
      <c r="H17" s="481"/>
      <c r="I17" s="481"/>
      <c r="J17" s="481"/>
    </row>
    <row r="18" spans="1:10" s="482" customFormat="1" ht="15" x14ac:dyDescent="0.2">
      <c r="A18" s="481"/>
      <c r="B18" s="481"/>
      <c r="C18" s="481"/>
      <c r="D18" s="481"/>
      <c r="E18" s="481"/>
      <c r="F18" s="481"/>
      <c r="G18" s="481"/>
      <c r="H18" s="481"/>
      <c r="I18" s="481"/>
      <c r="J18" s="481"/>
    </row>
    <row r="19" spans="1:10" s="482" customFormat="1" ht="15" x14ac:dyDescent="0.2">
      <c r="A19" s="481"/>
      <c r="B19" s="481"/>
      <c r="C19" s="481"/>
      <c r="D19" s="481"/>
      <c r="E19" s="481"/>
      <c r="F19" s="481"/>
      <c r="G19" s="481"/>
      <c r="H19" s="481"/>
      <c r="I19" s="481"/>
      <c r="J19" s="481"/>
    </row>
    <row r="20" spans="1:10" s="482" customFormat="1" ht="15" x14ac:dyDescent="0.2">
      <c r="A20" s="481"/>
      <c r="B20" s="481"/>
      <c r="C20" s="481"/>
      <c r="D20" s="481"/>
      <c r="E20" s="481"/>
      <c r="F20" s="481"/>
      <c r="G20" s="481"/>
      <c r="H20" s="481"/>
      <c r="I20" s="481"/>
      <c r="J20" s="481"/>
    </row>
    <row r="21" spans="1:10" s="482" customFormat="1" ht="15" x14ac:dyDescent="0.2">
      <c r="A21" s="481"/>
      <c r="B21" s="481"/>
      <c r="C21" s="481"/>
      <c r="D21" s="481"/>
      <c r="E21" s="481"/>
      <c r="F21" s="481"/>
      <c r="G21" s="481"/>
      <c r="H21" s="481"/>
      <c r="I21" s="481"/>
      <c r="J21" s="481"/>
    </row>
    <row r="22" spans="1:10" s="482" customFormat="1" ht="15" x14ac:dyDescent="0.2">
      <c r="A22" s="481"/>
      <c r="B22" s="481"/>
      <c r="C22" s="481"/>
      <c r="D22" s="481"/>
      <c r="E22" s="481"/>
      <c r="F22" s="481"/>
      <c r="G22" s="481"/>
      <c r="H22" s="481"/>
      <c r="I22" s="481"/>
      <c r="J22" s="481"/>
    </row>
    <row r="23" spans="1:10" s="482" customFormat="1" ht="15" x14ac:dyDescent="0.2">
      <c r="A23" s="481"/>
      <c r="B23" s="481"/>
      <c r="C23" s="481"/>
      <c r="D23" s="481"/>
      <c r="E23" s="481"/>
      <c r="F23" s="481"/>
      <c r="G23" s="481"/>
      <c r="H23" s="481"/>
      <c r="I23" s="481"/>
      <c r="J23" s="481"/>
    </row>
    <row r="24" spans="1:10" s="482" customFormat="1" ht="15" x14ac:dyDescent="0.2">
      <c r="A24" s="481"/>
      <c r="B24" s="481"/>
      <c r="C24" s="481"/>
      <c r="D24" s="481"/>
      <c r="E24" s="481"/>
      <c r="F24" s="481"/>
      <c r="G24" s="481"/>
      <c r="H24" s="481"/>
      <c r="I24" s="481"/>
      <c r="J24" s="481"/>
    </row>
    <row r="25" spans="1:10" s="482" customFormat="1" ht="15" x14ac:dyDescent="0.2">
      <c r="A25" s="481"/>
      <c r="B25" s="481"/>
      <c r="C25" s="481"/>
      <c r="D25" s="481"/>
      <c r="E25" s="481"/>
      <c r="F25" s="481"/>
      <c r="G25" s="481"/>
      <c r="H25" s="481"/>
      <c r="I25" s="481"/>
      <c r="J25" s="481"/>
    </row>
    <row r="26" spans="1:10" s="482" customFormat="1" ht="15" x14ac:dyDescent="0.2">
      <c r="A26" s="481"/>
      <c r="B26" s="481"/>
      <c r="C26" s="481"/>
      <c r="D26" s="481"/>
      <c r="E26" s="481"/>
      <c r="F26" s="481"/>
      <c r="G26" s="481"/>
      <c r="H26" s="481"/>
      <c r="I26" s="481"/>
      <c r="J26" s="481"/>
    </row>
    <row r="27" spans="1:10" s="482" customFormat="1" ht="15" x14ac:dyDescent="0.2">
      <c r="A27" s="481"/>
      <c r="B27" s="481"/>
      <c r="C27" s="481"/>
      <c r="D27" s="481"/>
      <c r="E27" s="481"/>
      <c r="F27" s="481"/>
      <c r="G27" s="481"/>
      <c r="H27" s="481"/>
      <c r="I27" s="481"/>
      <c r="J27" s="481"/>
    </row>
    <row r="28" spans="1:10" s="482" customFormat="1" ht="15" x14ac:dyDescent="0.2">
      <c r="A28" s="481"/>
      <c r="B28" s="481"/>
      <c r="C28" s="481"/>
      <c r="D28" s="481"/>
      <c r="E28" s="481"/>
      <c r="F28" s="481"/>
      <c r="G28" s="481"/>
      <c r="H28" s="481"/>
      <c r="I28" s="481"/>
      <c r="J28" s="481"/>
    </row>
    <row r="29" spans="1:10" s="482" customFormat="1" ht="1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</row>
    <row r="30" spans="1:10" s="482" customFormat="1" ht="15" x14ac:dyDescent="0.2">
      <c r="A30" s="481"/>
      <c r="B30" s="481"/>
      <c r="C30" s="481"/>
      <c r="D30" s="481"/>
      <c r="E30" s="481"/>
      <c r="F30" s="481"/>
      <c r="G30" s="481"/>
      <c r="H30" s="481"/>
      <c r="I30" s="481"/>
      <c r="J30" s="481"/>
    </row>
    <row r="31" spans="1:10" s="482" customFormat="1" ht="15" x14ac:dyDescent="0.2">
      <c r="A31" s="481"/>
      <c r="B31" s="481"/>
      <c r="C31" s="481"/>
      <c r="D31" s="481"/>
      <c r="E31" s="481"/>
      <c r="F31" s="481"/>
      <c r="G31" s="481"/>
      <c r="H31" s="481"/>
      <c r="I31" s="481"/>
      <c r="J31" s="481"/>
    </row>
    <row r="32" spans="1:10" s="482" customFormat="1" ht="15" x14ac:dyDescent="0.2">
      <c r="A32" s="481"/>
      <c r="B32" s="481"/>
      <c r="C32" s="481"/>
      <c r="D32" s="481"/>
      <c r="E32" s="481"/>
      <c r="F32" s="481"/>
      <c r="G32" s="481"/>
      <c r="H32" s="481"/>
      <c r="I32" s="481"/>
      <c r="J32" s="481"/>
    </row>
    <row r="33" spans="1:10" s="482" customFormat="1" ht="1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</row>
    <row r="34" spans="1:10" s="482" customFormat="1" ht="1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</row>
    <row r="35" spans="1:10" s="482" customFormat="1" ht="1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</row>
    <row r="36" spans="1:10" s="482" customFormat="1" ht="1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</row>
    <row r="37" spans="1:10" s="482" customFormat="1" ht="1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</row>
    <row r="38" spans="1:10" s="482" customFormat="1" ht="1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</row>
    <row r="39" spans="1:10" s="482" customFormat="1" ht="15" x14ac:dyDescent="0.2">
      <c r="A39" s="481"/>
      <c r="B39" s="481"/>
      <c r="C39" s="481"/>
      <c r="D39" s="481"/>
      <c r="E39" s="481"/>
      <c r="F39" s="481"/>
      <c r="G39" s="481"/>
      <c r="H39" s="481"/>
      <c r="I39" s="481"/>
      <c r="J39" s="481"/>
    </row>
    <row r="40" spans="1:10" s="482" customFormat="1" ht="15" x14ac:dyDescent="0.2">
      <c r="A40" s="481"/>
      <c r="B40" s="481"/>
      <c r="C40" s="481"/>
      <c r="D40" s="481"/>
      <c r="E40" s="481"/>
      <c r="F40" s="481"/>
      <c r="G40" s="481"/>
      <c r="H40" s="481"/>
      <c r="I40" s="481"/>
      <c r="J40" s="481"/>
    </row>
    <row r="41" spans="1:10" s="482" customFormat="1" ht="15" x14ac:dyDescent="0.2"/>
    <row r="42" spans="1:10" s="482" customFormat="1" ht="15" x14ac:dyDescent="0.2"/>
    <row r="43" spans="1:10" s="482" customFormat="1" ht="15" x14ac:dyDescent="0.2"/>
    <row r="44" spans="1:10" s="482" customFormat="1" ht="15" x14ac:dyDescent="0.2"/>
    <row r="45" spans="1:10" s="482" customFormat="1" ht="15" x14ac:dyDescent="0.2"/>
    <row r="46" spans="1:10" s="482" customFormat="1" ht="15" x14ac:dyDescent="0.2"/>
    <row r="47" spans="1:10" s="482" customFormat="1" ht="15" x14ac:dyDescent="0.2"/>
    <row r="48" spans="1:10" s="482" customFormat="1" ht="15" x14ac:dyDescent="0.2"/>
    <row r="49" s="482" customFormat="1" ht="15" x14ac:dyDescent="0.2"/>
    <row r="50" s="482" customFormat="1" ht="15" x14ac:dyDescent="0.2"/>
    <row r="51" s="482" customFormat="1" ht="15" x14ac:dyDescent="0.2"/>
    <row r="52" s="482" customFormat="1" ht="15" x14ac:dyDescent="0.2"/>
    <row r="53" s="482" customFormat="1" ht="15" x14ac:dyDescent="0.2"/>
    <row r="54" s="482" customFormat="1" ht="15" x14ac:dyDescent="0.2"/>
    <row r="55" s="482" customFormat="1" ht="15" x14ac:dyDescent="0.2"/>
    <row r="56" s="482" customFormat="1" ht="15" x14ac:dyDescent="0.2"/>
    <row r="57" s="482" customFormat="1" ht="15" x14ac:dyDescent="0.2"/>
    <row r="58" s="482" customFormat="1" ht="15" x14ac:dyDescent="0.2"/>
    <row r="59" s="482" customFormat="1" ht="15" x14ac:dyDescent="0.2"/>
    <row r="60" s="482" customFormat="1" ht="15" x14ac:dyDescent="0.2"/>
    <row r="61" s="482" customFormat="1" ht="15" x14ac:dyDescent="0.2"/>
    <row r="62" s="482" customFormat="1" ht="15" x14ac:dyDescent="0.2"/>
    <row r="63" s="482" customFormat="1" ht="15" x14ac:dyDescent="0.2"/>
    <row r="64" s="482" customFormat="1" ht="15" x14ac:dyDescent="0.2"/>
    <row r="65" s="482" customFormat="1" ht="15" x14ac:dyDescent="0.2"/>
    <row r="66" s="482" customFormat="1" ht="15" x14ac:dyDescent="0.2"/>
    <row r="67" s="482" customFormat="1" ht="15" x14ac:dyDescent="0.2"/>
    <row r="68" s="482" customFormat="1" ht="15" x14ac:dyDescent="0.2"/>
    <row r="69" s="482" customFormat="1" ht="15" x14ac:dyDescent="0.2"/>
    <row r="70" s="482" customFormat="1" ht="15" x14ac:dyDescent="0.2"/>
    <row r="71" s="482" customFormat="1" ht="15" x14ac:dyDescent="0.2"/>
    <row r="72" s="482" customFormat="1" ht="15" x14ac:dyDescent="0.2"/>
    <row r="73" s="482" customFormat="1" ht="15" x14ac:dyDescent="0.2"/>
    <row r="74" s="482" customFormat="1" ht="15" x14ac:dyDescent="0.2"/>
    <row r="75" s="482" customFormat="1" ht="15" x14ac:dyDescent="0.2"/>
    <row r="76" s="482" customFormat="1" ht="15" x14ac:dyDescent="0.2"/>
    <row r="77" s="482" customFormat="1" ht="15" x14ac:dyDescent="0.2"/>
    <row r="78" s="482" customFormat="1" ht="15" x14ac:dyDescent="0.2"/>
    <row r="79" s="482" customFormat="1" ht="15" x14ac:dyDescent="0.2"/>
    <row r="80" s="482" customFormat="1" ht="15" x14ac:dyDescent="0.2"/>
    <row r="81" s="482" customFormat="1" ht="15" x14ac:dyDescent="0.2"/>
    <row r="82" s="482" customFormat="1" ht="15" x14ac:dyDescent="0.2"/>
    <row r="83" s="482" customFormat="1" ht="15" x14ac:dyDescent="0.2"/>
    <row r="84" s="482" customFormat="1" ht="15" x14ac:dyDescent="0.2"/>
    <row r="85" s="482" customFormat="1" ht="15" x14ac:dyDescent="0.2"/>
    <row r="86" s="482" customFormat="1" ht="15" x14ac:dyDescent="0.2"/>
    <row r="87" s="482" customFormat="1" ht="15" x14ac:dyDescent="0.2"/>
    <row r="88" s="482" customFormat="1" ht="15" x14ac:dyDescent="0.2"/>
    <row r="89" s="482" customFormat="1" ht="15" x14ac:dyDescent="0.2"/>
    <row r="90" s="482" customFormat="1" ht="15" x14ac:dyDescent="0.2"/>
    <row r="91" s="482" customFormat="1" ht="15" x14ac:dyDescent="0.2"/>
    <row r="92" s="482" customFormat="1" ht="15" x14ac:dyDescent="0.2"/>
    <row r="93" s="482" customFormat="1" ht="15" x14ac:dyDescent="0.2"/>
    <row r="94" s="482" customFormat="1" ht="15" x14ac:dyDescent="0.2"/>
    <row r="95" s="482" customFormat="1" ht="15" x14ac:dyDescent="0.2"/>
    <row r="96" s="482" customFormat="1" ht="15" x14ac:dyDescent="0.2"/>
    <row r="97" s="482" customFormat="1" ht="15" x14ac:dyDescent="0.2"/>
    <row r="98" s="482" customFormat="1" ht="15" x14ac:dyDescent="0.2"/>
    <row r="99" s="482" customFormat="1" ht="15" x14ac:dyDescent="0.2"/>
    <row r="100" s="482" customFormat="1" ht="15" x14ac:dyDescent="0.2"/>
    <row r="101" s="482" customFormat="1" ht="15" x14ac:dyDescent="0.2"/>
    <row r="102" s="482" customFormat="1" ht="15" x14ac:dyDescent="0.2"/>
    <row r="103" s="482" customFormat="1" ht="15" x14ac:dyDescent="0.2"/>
    <row r="104" s="482" customFormat="1" ht="15" x14ac:dyDescent="0.2"/>
    <row r="105" s="482" customFormat="1" ht="15" x14ac:dyDescent="0.2"/>
    <row r="106" s="482" customFormat="1" ht="15" x14ac:dyDescent="0.2"/>
    <row r="107" s="482" customFormat="1" ht="15" x14ac:dyDescent="0.2"/>
    <row r="108" s="482" customFormat="1" ht="15" x14ac:dyDescent="0.2"/>
    <row r="109" s="482" customFormat="1" ht="15" x14ac:dyDescent="0.2"/>
    <row r="110" s="482" customFormat="1" ht="15" x14ac:dyDescent="0.2"/>
    <row r="111" s="482" customFormat="1" ht="15" x14ac:dyDescent="0.2"/>
    <row r="112" s="482" customFormat="1" ht="15" x14ac:dyDescent="0.2"/>
    <row r="113" s="482" customFormat="1" ht="15" x14ac:dyDescent="0.2"/>
    <row r="114" s="482" customFormat="1" ht="15" x14ac:dyDescent="0.2"/>
    <row r="115" s="482" customFormat="1" ht="15" x14ac:dyDescent="0.2"/>
    <row r="116" s="482" customFormat="1" ht="15" x14ac:dyDescent="0.2"/>
    <row r="117" s="482" customFormat="1" ht="15" x14ac:dyDescent="0.2"/>
    <row r="118" s="482" customFormat="1" ht="15" x14ac:dyDescent="0.2"/>
    <row r="119" s="482" customFormat="1" ht="15" x14ac:dyDescent="0.2"/>
    <row r="120" s="482" customFormat="1" ht="15" x14ac:dyDescent="0.2"/>
    <row r="121" s="482" customFormat="1" ht="15" x14ac:dyDescent="0.2"/>
    <row r="122" s="482" customFormat="1" ht="15" x14ac:dyDescent="0.2"/>
    <row r="123" s="482" customFormat="1" ht="15" x14ac:dyDescent="0.2"/>
    <row r="124" s="482" customFormat="1" ht="15" x14ac:dyDescent="0.2"/>
    <row r="125" s="482" customFormat="1" ht="15" x14ac:dyDescent="0.2"/>
    <row r="126" s="482" customFormat="1" ht="15" x14ac:dyDescent="0.2"/>
    <row r="127" s="482" customFormat="1" ht="15" x14ac:dyDescent="0.2"/>
    <row r="128" s="482" customFormat="1" ht="15" x14ac:dyDescent="0.2"/>
    <row r="129" s="482" customFormat="1" ht="15" x14ac:dyDescent="0.2"/>
    <row r="130" s="482" customFormat="1" ht="15" x14ac:dyDescent="0.2"/>
    <row r="131" s="482" customFormat="1" ht="15" x14ac:dyDescent="0.2"/>
    <row r="132" s="482" customFormat="1" ht="15" x14ac:dyDescent="0.2"/>
    <row r="133" s="482" customFormat="1" ht="15" x14ac:dyDescent="0.2"/>
    <row r="134" s="482" customFormat="1" ht="15" x14ac:dyDescent="0.2"/>
    <row r="135" s="482" customFormat="1" ht="15" x14ac:dyDescent="0.2"/>
    <row r="136" s="482" customFormat="1" ht="15" x14ac:dyDescent="0.2"/>
    <row r="137" s="482" customFormat="1" ht="15" x14ac:dyDescent="0.2"/>
    <row r="138" s="482" customFormat="1" ht="15" x14ac:dyDescent="0.2"/>
    <row r="139" s="482" customFormat="1" ht="15" x14ac:dyDescent="0.2"/>
    <row r="140" s="482" customFormat="1" ht="15" x14ac:dyDescent="0.2"/>
    <row r="141" s="482" customFormat="1" ht="15" x14ac:dyDescent="0.2"/>
    <row r="142" s="482" customFormat="1" ht="15" x14ac:dyDescent="0.2"/>
    <row r="143" s="482" customFormat="1" ht="15" x14ac:dyDescent="0.2"/>
    <row r="144" s="482" customFormat="1" ht="15" x14ac:dyDescent="0.2"/>
    <row r="145" s="482" customFormat="1" ht="15" x14ac:dyDescent="0.2"/>
    <row r="146" s="482" customFormat="1" ht="15" x14ac:dyDescent="0.2"/>
    <row r="147" s="482" customFormat="1" ht="15" x14ac:dyDescent="0.2"/>
    <row r="148" s="482" customFormat="1" ht="15" x14ac:dyDescent="0.2"/>
    <row r="149" s="482" customFormat="1" ht="15" x14ac:dyDescent="0.2"/>
    <row r="150" s="482" customFormat="1" ht="15" x14ac:dyDescent="0.2"/>
    <row r="151" s="482" customFormat="1" ht="15" x14ac:dyDescent="0.2"/>
    <row r="152" s="482" customFormat="1" ht="15" x14ac:dyDescent="0.2"/>
    <row r="153" s="482" customFormat="1" ht="15" x14ac:dyDescent="0.2"/>
    <row r="154" s="482" customFormat="1" ht="15" x14ac:dyDescent="0.2"/>
    <row r="155" s="482" customFormat="1" ht="15" x14ac:dyDescent="0.2"/>
    <row r="156" s="482" customFormat="1" ht="15" x14ac:dyDescent="0.2"/>
    <row r="157" s="482" customFormat="1" ht="15" x14ac:dyDescent="0.2"/>
    <row r="158" s="482" customFormat="1" ht="15" x14ac:dyDescent="0.2"/>
    <row r="159" s="482" customFormat="1" ht="15" x14ac:dyDescent="0.2"/>
    <row r="160" s="482" customFormat="1" ht="15" x14ac:dyDescent="0.2"/>
    <row r="161" s="482" customFormat="1" ht="15" x14ac:dyDescent="0.2"/>
    <row r="162" s="482" customFormat="1" ht="15" x14ac:dyDescent="0.2"/>
    <row r="163" s="482" customFormat="1" ht="15" x14ac:dyDescent="0.2"/>
    <row r="164" s="482" customFormat="1" ht="15" x14ac:dyDescent="0.2"/>
    <row r="165" s="482" customFormat="1" ht="15" x14ac:dyDescent="0.2"/>
    <row r="166" s="482" customFormat="1" ht="15" x14ac:dyDescent="0.2"/>
    <row r="167" s="482" customFormat="1" ht="15" x14ac:dyDescent="0.2"/>
    <row r="168" s="482" customFormat="1" ht="15" x14ac:dyDescent="0.2"/>
    <row r="169" s="482" customFormat="1" ht="15" x14ac:dyDescent="0.2"/>
    <row r="170" s="482" customFormat="1" ht="15" x14ac:dyDescent="0.2"/>
    <row r="171" s="482" customFormat="1" ht="15" x14ac:dyDescent="0.2"/>
    <row r="172" s="482" customFormat="1" ht="15" x14ac:dyDescent="0.2"/>
    <row r="173" s="482" customFormat="1" ht="15" x14ac:dyDescent="0.2"/>
    <row r="174" s="482" customFormat="1" ht="15" x14ac:dyDescent="0.2"/>
    <row r="175" s="482" customFormat="1" ht="15" x14ac:dyDescent="0.2"/>
    <row r="176" s="482" customFormat="1" ht="15" x14ac:dyDescent="0.2"/>
    <row r="177" s="482" customFormat="1" ht="15" x14ac:dyDescent="0.2"/>
    <row r="178" s="482" customFormat="1" ht="15" x14ac:dyDescent="0.2"/>
    <row r="179" s="482" customFormat="1" ht="15" x14ac:dyDescent="0.2"/>
    <row r="180" s="482" customFormat="1" ht="15" x14ac:dyDescent="0.2"/>
    <row r="181" s="482" customFormat="1" ht="15" x14ac:dyDescent="0.2"/>
    <row r="182" s="482" customFormat="1" ht="15" x14ac:dyDescent="0.2"/>
    <row r="183" s="482" customFormat="1" ht="15" x14ac:dyDescent="0.2"/>
  </sheetData>
  <mergeCells count="5">
    <mergeCell ref="J4:K4"/>
    <mergeCell ref="A6:J6"/>
    <mergeCell ref="A7:J7"/>
    <mergeCell ref="H10:I10"/>
    <mergeCell ref="I13:J13"/>
  </mergeCells>
  <printOptions horizontalCentered="1"/>
  <pageMargins left="0.5" right="0.1" top="1" bottom="0.5" header="0.5" footer="0.5"/>
  <pageSetup orientation="portrait" r:id="rId1"/>
  <headerFooter alignWithMargins="0"/>
  <ignoredErrors>
    <ignoredError sqref="C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showGridLines="0" showZeros="0" workbookViewId="0">
      <selection activeCell="L10" sqref="L10"/>
    </sheetView>
  </sheetViews>
  <sheetFormatPr defaultColWidth="8.85546875" defaultRowHeight="12.75" x14ac:dyDescent="0.2"/>
  <cols>
    <col min="1" max="5" width="8.85546875" style="493"/>
    <col min="6" max="6" width="9.7109375" style="493" customWidth="1"/>
    <col min="7" max="7" width="6.7109375" style="493" customWidth="1"/>
    <col min="8" max="8" width="18" style="493" customWidth="1"/>
    <col min="9" max="11" width="4.7109375" style="493" customWidth="1"/>
    <col min="12" max="16384" width="8.85546875" style="493"/>
  </cols>
  <sheetData>
    <row r="1" spans="1:11" s="482" customFormat="1" ht="15" x14ac:dyDescent="0.2">
      <c r="A1" s="481"/>
      <c r="B1" s="481"/>
      <c r="C1" s="481"/>
      <c r="D1" s="481"/>
      <c r="E1" s="481"/>
      <c r="F1" s="481"/>
      <c r="G1" s="481"/>
      <c r="H1" s="481"/>
      <c r="I1" s="481"/>
      <c r="J1" s="481"/>
      <c r="K1" s="481"/>
    </row>
    <row r="2" spans="1:11" s="482" customFormat="1" ht="15.75" x14ac:dyDescent="0.25">
      <c r="A2" s="63" t="s">
        <v>56</v>
      </c>
      <c r="B2" s="483"/>
      <c r="C2" s="56" t="str">
        <f>CalculationQuantity!E4</f>
        <v>B-4932</v>
      </c>
      <c r="D2" s="483"/>
      <c r="E2" s="481"/>
      <c r="F2" s="481"/>
      <c r="G2" s="481"/>
      <c r="H2" s="485" t="s">
        <v>57</v>
      </c>
      <c r="I2" s="486"/>
      <c r="J2" s="487" t="s">
        <v>59</v>
      </c>
      <c r="K2" s="486"/>
    </row>
    <row r="3" spans="1:11" s="482" customFormat="1" ht="15.75" x14ac:dyDescent="0.25">
      <c r="A3" s="63" t="s">
        <v>85</v>
      </c>
      <c r="B3" s="483"/>
      <c r="C3" s="56" t="s">
        <v>240</v>
      </c>
      <c r="D3" s="483"/>
      <c r="E3" s="481"/>
      <c r="F3" s="481"/>
      <c r="G3" s="481"/>
      <c r="H3" s="488"/>
      <c r="I3" s="488"/>
      <c r="J3" s="488"/>
      <c r="K3" s="481"/>
    </row>
    <row r="4" spans="1:11" s="482" customFormat="1" ht="15.75" x14ac:dyDescent="0.25">
      <c r="A4" s="63" t="s">
        <v>76</v>
      </c>
      <c r="B4" s="483"/>
      <c r="C4" s="484" t="s">
        <v>241</v>
      </c>
      <c r="D4" s="483"/>
      <c r="E4" s="481"/>
      <c r="F4" s="481"/>
      <c r="G4" s="481"/>
      <c r="H4" s="485"/>
      <c r="I4" s="485" t="s">
        <v>58</v>
      </c>
      <c r="J4" s="610">
        <v>270</v>
      </c>
      <c r="K4" s="610"/>
    </row>
    <row r="5" spans="1:11" s="482" customFormat="1" ht="63.75" customHeight="1" x14ac:dyDescent="0.2">
      <c r="A5" s="481"/>
      <c r="B5" s="481"/>
      <c r="C5" s="481"/>
      <c r="D5" s="481"/>
      <c r="E5" s="481"/>
      <c r="F5" s="481"/>
      <c r="G5" s="481"/>
      <c r="H5" s="481"/>
      <c r="I5" s="481"/>
      <c r="J5" s="481"/>
    </row>
    <row r="6" spans="1:11" s="489" customFormat="1" ht="30" x14ac:dyDescent="0.4">
      <c r="A6" s="611" t="s">
        <v>226</v>
      </c>
      <c r="B6" s="611"/>
      <c r="C6" s="611"/>
      <c r="D6" s="611"/>
      <c r="E6" s="611"/>
      <c r="F6" s="611"/>
      <c r="G6" s="611"/>
      <c r="H6" s="611"/>
      <c r="I6" s="611"/>
      <c r="J6" s="611"/>
    </row>
    <row r="7" spans="1:11" s="482" customFormat="1" ht="15" x14ac:dyDescent="0.2">
      <c r="A7" s="612" t="s">
        <v>227</v>
      </c>
      <c r="B7" s="612"/>
      <c r="C7" s="612"/>
      <c r="D7" s="612"/>
      <c r="E7" s="612"/>
      <c r="F7" s="612"/>
      <c r="G7" s="612"/>
      <c r="H7" s="612"/>
      <c r="I7" s="612"/>
      <c r="J7" s="612"/>
    </row>
    <row r="8" spans="1:11" s="482" customFormat="1" ht="15" x14ac:dyDescent="0.2">
      <c r="A8" s="481"/>
      <c r="B8" s="481"/>
      <c r="C8" s="481"/>
      <c r="D8" s="481"/>
      <c r="E8" s="481"/>
      <c r="F8" s="481"/>
      <c r="G8" s="481"/>
      <c r="H8" s="481"/>
      <c r="I8" s="481"/>
      <c r="J8" s="481"/>
    </row>
    <row r="9" spans="1:11" s="482" customFormat="1" ht="15" x14ac:dyDescent="0.2">
      <c r="A9" s="481"/>
      <c r="B9" s="481"/>
      <c r="C9" s="481"/>
      <c r="D9" s="481"/>
      <c r="E9" s="481"/>
      <c r="F9" s="481"/>
      <c r="G9" s="481"/>
      <c r="H9" s="481"/>
      <c r="I9" s="481"/>
      <c r="J9" s="481"/>
    </row>
    <row r="10" spans="1:11" s="482" customFormat="1" ht="15" x14ac:dyDescent="0.2">
      <c r="A10" s="481"/>
      <c r="B10" s="481"/>
      <c r="C10" s="481"/>
      <c r="D10" s="481"/>
      <c r="E10" s="481"/>
      <c r="F10" s="490"/>
      <c r="G10" s="491" t="s">
        <v>228</v>
      </c>
      <c r="H10" s="613">
        <v>42607</v>
      </c>
      <c r="I10" s="613"/>
      <c r="J10" s="481"/>
    </row>
    <row r="11" spans="1:11" s="482" customFormat="1" ht="15" x14ac:dyDescent="0.2">
      <c r="A11" s="481"/>
      <c r="B11" s="481"/>
      <c r="C11" s="481"/>
      <c r="D11" s="481"/>
      <c r="E11" s="481"/>
      <c r="F11" s="481"/>
      <c r="G11" s="481"/>
      <c r="H11" s="481"/>
      <c r="I11" s="481"/>
      <c r="J11" s="481"/>
    </row>
    <row r="12" spans="1:11" s="482" customFormat="1" ht="15" x14ac:dyDescent="0.2">
      <c r="A12" s="481"/>
      <c r="B12" s="481"/>
      <c r="C12" s="481"/>
      <c r="D12" s="481"/>
      <c r="E12" s="481"/>
      <c r="F12" s="481"/>
      <c r="G12" s="491" t="s">
        <v>229</v>
      </c>
      <c r="H12" s="494">
        <v>750</v>
      </c>
      <c r="I12" s="481" t="s">
        <v>222</v>
      </c>
      <c r="J12" s="481"/>
    </row>
    <row r="13" spans="1:11" s="482" customFormat="1" ht="15" x14ac:dyDescent="0.2">
      <c r="A13" s="481"/>
      <c r="B13" s="481"/>
      <c r="C13" s="481"/>
      <c r="D13" s="481"/>
      <c r="E13" s="481"/>
      <c r="F13" s="481"/>
      <c r="G13" s="491" t="s">
        <v>230</v>
      </c>
      <c r="H13" s="494">
        <v>200</v>
      </c>
      <c r="I13" s="481" t="s">
        <v>222</v>
      </c>
      <c r="J13" s="481"/>
    </row>
    <row r="14" spans="1:11" s="482" customFormat="1" ht="15" x14ac:dyDescent="0.2">
      <c r="A14" s="481"/>
      <c r="B14" s="481"/>
      <c r="C14" s="481"/>
      <c r="D14" s="481"/>
      <c r="E14" s="481"/>
      <c r="F14" s="481"/>
      <c r="G14" s="481"/>
      <c r="H14" s="481"/>
      <c r="I14" s="481"/>
      <c r="J14" s="481"/>
    </row>
    <row r="15" spans="1:11" s="482" customFormat="1" ht="15.75" x14ac:dyDescent="0.25">
      <c r="A15" s="481"/>
      <c r="B15" s="481"/>
      <c r="C15" s="481"/>
      <c r="D15" s="481"/>
      <c r="E15" s="481"/>
      <c r="F15" s="481"/>
      <c r="G15" s="491" t="s">
        <v>78</v>
      </c>
      <c r="H15" s="492">
        <f>SUM(H12:H14)</f>
        <v>950</v>
      </c>
      <c r="I15" s="614" t="s">
        <v>222</v>
      </c>
      <c r="J15" s="614"/>
    </row>
    <row r="16" spans="1:11" s="482" customFormat="1" ht="15" x14ac:dyDescent="0.2">
      <c r="A16" s="481"/>
      <c r="B16" s="481"/>
      <c r="C16" s="481"/>
      <c r="D16" s="481"/>
      <c r="E16" s="481"/>
      <c r="F16" s="481"/>
      <c r="G16" s="481"/>
      <c r="H16" s="481"/>
      <c r="I16" s="481"/>
      <c r="J16" s="481"/>
    </row>
    <row r="17" spans="1:10" s="482" customFormat="1" ht="15" x14ac:dyDescent="0.2">
      <c r="A17" s="481"/>
      <c r="B17" s="481"/>
      <c r="C17" s="481"/>
      <c r="D17" s="481"/>
      <c r="E17" s="481"/>
      <c r="F17" s="481"/>
      <c r="G17" s="481"/>
      <c r="H17" s="481"/>
      <c r="I17" s="481"/>
      <c r="J17" s="481"/>
    </row>
    <row r="18" spans="1:10" s="482" customFormat="1" ht="15" x14ac:dyDescent="0.2">
      <c r="A18" s="481"/>
      <c r="B18" s="481"/>
      <c r="C18" s="481"/>
      <c r="D18" s="481"/>
      <c r="E18" s="481"/>
      <c r="F18" s="481"/>
      <c r="G18" s="481"/>
      <c r="H18" s="481"/>
      <c r="I18" s="481"/>
      <c r="J18" s="481"/>
    </row>
    <row r="19" spans="1:10" s="482" customFormat="1" ht="15" x14ac:dyDescent="0.2">
      <c r="A19" s="481"/>
      <c r="B19" s="481"/>
      <c r="C19" s="481"/>
      <c r="D19" s="481"/>
      <c r="E19" s="481"/>
      <c r="F19" s="481"/>
      <c r="G19" s="481"/>
      <c r="H19" s="481"/>
      <c r="I19" s="481"/>
      <c r="J19" s="481"/>
    </row>
    <row r="20" spans="1:10" s="482" customFormat="1" ht="15" x14ac:dyDescent="0.2">
      <c r="A20" s="481"/>
      <c r="B20" s="481"/>
      <c r="C20" s="481"/>
      <c r="D20" s="481"/>
      <c r="E20" s="481"/>
      <c r="F20" s="481"/>
      <c r="G20" s="481"/>
      <c r="H20" s="481"/>
      <c r="I20" s="481"/>
      <c r="J20" s="481"/>
    </row>
    <row r="21" spans="1:10" s="482" customFormat="1" ht="15" x14ac:dyDescent="0.2">
      <c r="A21" s="481"/>
      <c r="B21" s="481"/>
      <c r="C21" s="481"/>
      <c r="D21" s="481"/>
      <c r="E21" s="481"/>
      <c r="F21" s="481"/>
      <c r="G21" s="481"/>
      <c r="H21" s="481"/>
      <c r="I21" s="481"/>
      <c r="J21" s="481"/>
    </row>
    <row r="22" spans="1:10" s="482" customFormat="1" ht="15" x14ac:dyDescent="0.2">
      <c r="A22" s="481"/>
      <c r="B22" s="481"/>
      <c r="C22" s="481"/>
      <c r="D22" s="481"/>
      <c r="E22" s="481"/>
      <c r="F22" s="481"/>
      <c r="G22" s="481"/>
      <c r="H22" s="481"/>
      <c r="I22" s="481"/>
      <c r="J22" s="481"/>
    </row>
    <row r="23" spans="1:10" s="482" customFormat="1" ht="15" x14ac:dyDescent="0.2">
      <c r="A23" s="481"/>
      <c r="B23" s="481"/>
      <c r="C23" s="481"/>
      <c r="D23" s="481"/>
      <c r="E23" s="481"/>
      <c r="F23" s="481"/>
      <c r="G23" s="481"/>
      <c r="H23" s="481"/>
      <c r="I23" s="481"/>
      <c r="J23" s="481"/>
    </row>
    <row r="24" spans="1:10" s="482" customFormat="1" ht="15" x14ac:dyDescent="0.2">
      <c r="A24" s="481"/>
      <c r="B24" s="481"/>
      <c r="C24" s="481"/>
      <c r="D24" s="481"/>
      <c r="E24" s="481"/>
      <c r="F24" s="481"/>
      <c r="G24" s="481"/>
      <c r="H24" s="481"/>
      <c r="I24" s="481"/>
      <c r="J24" s="481"/>
    </row>
    <row r="25" spans="1:10" s="482" customFormat="1" ht="15" x14ac:dyDescent="0.2">
      <c r="A25" s="481"/>
      <c r="B25" s="481"/>
      <c r="C25" s="481"/>
      <c r="D25" s="481"/>
      <c r="E25" s="481"/>
      <c r="F25" s="481"/>
      <c r="G25" s="481"/>
      <c r="H25" s="481"/>
      <c r="I25" s="481"/>
      <c r="J25" s="481"/>
    </row>
    <row r="26" spans="1:10" s="482" customFormat="1" ht="15" x14ac:dyDescent="0.2">
      <c r="A26" s="481"/>
      <c r="B26" s="481"/>
      <c r="C26" s="481"/>
      <c r="D26" s="481"/>
      <c r="E26" s="481"/>
      <c r="F26" s="481"/>
      <c r="G26" s="481"/>
      <c r="H26" s="481"/>
      <c r="I26" s="481"/>
      <c r="J26" s="481"/>
    </row>
    <row r="27" spans="1:10" s="482" customFormat="1" ht="15" x14ac:dyDescent="0.2">
      <c r="A27" s="481"/>
      <c r="B27" s="481"/>
      <c r="C27" s="481"/>
      <c r="D27" s="481"/>
      <c r="E27" s="481"/>
      <c r="F27" s="481"/>
      <c r="G27" s="481"/>
      <c r="H27" s="481"/>
      <c r="I27" s="481"/>
      <c r="J27" s="481"/>
    </row>
    <row r="28" spans="1:10" s="482" customFormat="1" ht="15" x14ac:dyDescent="0.2">
      <c r="A28" s="481"/>
      <c r="B28" s="481"/>
      <c r="C28" s="481"/>
      <c r="D28" s="481"/>
      <c r="E28" s="481"/>
      <c r="F28" s="481"/>
      <c r="G28" s="481"/>
      <c r="H28" s="481"/>
      <c r="I28" s="481"/>
      <c r="J28" s="481"/>
    </row>
    <row r="29" spans="1:10" s="482" customFormat="1" ht="1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</row>
    <row r="30" spans="1:10" s="482" customFormat="1" ht="15" x14ac:dyDescent="0.2">
      <c r="A30" s="481"/>
      <c r="B30" s="481"/>
      <c r="C30" s="481"/>
      <c r="D30" s="481"/>
      <c r="E30" s="481"/>
      <c r="F30" s="481"/>
      <c r="G30" s="481"/>
      <c r="H30" s="481"/>
      <c r="I30" s="481"/>
      <c r="J30" s="481"/>
    </row>
    <row r="31" spans="1:10" s="482" customFormat="1" ht="15" x14ac:dyDescent="0.2">
      <c r="A31" s="481"/>
      <c r="B31" s="481"/>
      <c r="C31" s="481"/>
      <c r="D31" s="481"/>
      <c r="E31" s="481"/>
      <c r="F31" s="481"/>
      <c r="G31" s="481"/>
      <c r="H31" s="481"/>
      <c r="I31" s="481"/>
      <c r="J31" s="481"/>
    </row>
    <row r="32" spans="1:10" s="482" customFormat="1" ht="15" x14ac:dyDescent="0.2">
      <c r="A32" s="481"/>
      <c r="B32" s="481"/>
      <c r="C32" s="481"/>
      <c r="D32" s="481"/>
      <c r="E32" s="481"/>
      <c r="F32" s="481"/>
      <c r="G32" s="481"/>
      <c r="H32" s="481"/>
      <c r="I32" s="481"/>
      <c r="J32" s="481"/>
    </row>
    <row r="33" spans="1:10" s="482" customFormat="1" ht="1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</row>
    <row r="34" spans="1:10" s="482" customFormat="1" ht="1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</row>
    <row r="35" spans="1:10" s="482" customFormat="1" ht="1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</row>
    <row r="36" spans="1:10" s="482" customFormat="1" ht="1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</row>
    <row r="37" spans="1:10" s="482" customFormat="1" ht="1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</row>
    <row r="38" spans="1:10" s="482" customFormat="1" ht="1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</row>
    <row r="39" spans="1:10" s="482" customFormat="1" ht="15" x14ac:dyDescent="0.2">
      <c r="A39" s="481"/>
      <c r="B39" s="481"/>
      <c r="C39" s="481"/>
      <c r="D39" s="481"/>
      <c r="E39" s="481"/>
      <c r="F39" s="481"/>
      <c r="G39" s="481"/>
      <c r="H39" s="481"/>
      <c r="I39" s="481"/>
      <c r="J39" s="481"/>
    </row>
    <row r="40" spans="1:10" s="482" customFormat="1" ht="15" x14ac:dyDescent="0.2">
      <c r="A40" s="481"/>
      <c r="B40" s="481"/>
      <c r="C40" s="481"/>
      <c r="D40" s="481"/>
      <c r="E40" s="481"/>
      <c r="F40" s="481"/>
      <c r="G40" s="481"/>
      <c r="H40" s="481"/>
      <c r="I40" s="481"/>
      <c r="J40" s="481"/>
    </row>
    <row r="41" spans="1:10" s="482" customFormat="1" ht="15" x14ac:dyDescent="0.2">
      <c r="A41" s="481"/>
      <c r="B41" s="481"/>
      <c r="C41" s="481"/>
      <c r="D41" s="481"/>
      <c r="E41" s="481"/>
      <c r="F41" s="481"/>
      <c r="G41" s="481"/>
      <c r="H41" s="481"/>
      <c r="I41" s="481"/>
      <c r="J41" s="481"/>
    </row>
    <row r="42" spans="1:10" s="482" customFormat="1" ht="15" x14ac:dyDescent="0.2">
      <c r="A42" s="481"/>
      <c r="B42" s="481"/>
      <c r="C42" s="481"/>
      <c r="D42" s="481"/>
      <c r="E42" s="481"/>
      <c r="F42" s="481"/>
      <c r="G42" s="481"/>
      <c r="H42" s="481"/>
      <c r="I42" s="481"/>
      <c r="J42" s="481"/>
    </row>
    <row r="43" spans="1:10" s="482" customFormat="1" ht="15" x14ac:dyDescent="0.2"/>
    <row r="44" spans="1:10" s="482" customFormat="1" ht="15" x14ac:dyDescent="0.2"/>
    <row r="45" spans="1:10" s="482" customFormat="1" ht="15" x14ac:dyDescent="0.2"/>
    <row r="46" spans="1:10" s="482" customFormat="1" ht="15" x14ac:dyDescent="0.2"/>
    <row r="47" spans="1:10" s="482" customFormat="1" ht="15" x14ac:dyDescent="0.2"/>
    <row r="48" spans="1:10" s="482" customFormat="1" ht="15" x14ac:dyDescent="0.2"/>
    <row r="49" s="482" customFormat="1" ht="15" x14ac:dyDescent="0.2"/>
    <row r="50" s="482" customFormat="1" ht="15" x14ac:dyDescent="0.2"/>
    <row r="51" s="482" customFormat="1" ht="15" x14ac:dyDescent="0.2"/>
    <row r="52" s="482" customFormat="1" ht="15" x14ac:dyDescent="0.2"/>
    <row r="53" s="482" customFormat="1" ht="15" x14ac:dyDescent="0.2"/>
    <row r="54" s="482" customFormat="1" ht="15" x14ac:dyDescent="0.2"/>
    <row r="55" s="482" customFormat="1" ht="15" x14ac:dyDescent="0.2"/>
    <row r="56" s="482" customFormat="1" ht="15" x14ac:dyDescent="0.2"/>
    <row r="57" s="482" customFormat="1" ht="15" x14ac:dyDescent="0.2"/>
    <row r="58" s="482" customFormat="1" ht="15" x14ac:dyDescent="0.2"/>
    <row r="59" s="482" customFormat="1" ht="15" x14ac:dyDescent="0.2"/>
    <row r="60" s="482" customFormat="1" ht="15" x14ac:dyDescent="0.2"/>
    <row r="61" s="482" customFormat="1" ht="15" x14ac:dyDescent="0.2"/>
    <row r="62" s="482" customFormat="1" ht="15" x14ac:dyDescent="0.2"/>
    <row r="63" s="482" customFormat="1" ht="15" x14ac:dyDescent="0.2"/>
    <row r="64" s="482" customFormat="1" ht="15" x14ac:dyDescent="0.2"/>
    <row r="65" s="482" customFormat="1" ht="15" x14ac:dyDescent="0.2"/>
    <row r="66" s="482" customFormat="1" ht="15" x14ac:dyDescent="0.2"/>
    <row r="67" s="482" customFormat="1" ht="15" x14ac:dyDescent="0.2"/>
    <row r="68" s="482" customFormat="1" ht="15" x14ac:dyDescent="0.2"/>
    <row r="69" s="482" customFormat="1" ht="15" x14ac:dyDescent="0.2"/>
    <row r="70" s="482" customFormat="1" ht="15" x14ac:dyDescent="0.2"/>
    <row r="71" s="482" customFormat="1" ht="15" x14ac:dyDescent="0.2"/>
    <row r="72" s="482" customFormat="1" ht="15" x14ac:dyDescent="0.2"/>
    <row r="73" s="482" customFormat="1" ht="15" x14ac:dyDescent="0.2"/>
    <row r="74" s="482" customFormat="1" ht="15" x14ac:dyDescent="0.2"/>
    <row r="75" s="482" customFormat="1" ht="15" x14ac:dyDescent="0.2"/>
    <row r="76" s="482" customFormat="1" ht="15" x14ac:dyDescent="0.2"/>
    <row r="77" s="482" customFormat="1" ht="15" x14ac:dyDescent="0.2"/>
    <row r="78" s="482" customFormat="1" ht="15" x14ac:dyDescent="0.2"/>
    <row r="79" s="482" customFormat="1" ht="15" x14ac:dyDescent="0.2"/>
    <row r="80" s="482" customFormat="1" ht="15" x14ac:dyDescent="0.2"/>
    <row r="81" s="482" customFormat="1" ht="15" x14ac:dyDescent="0.2"/>
    <row r="82" s="482" customFormat="1" ht="15" x14ac:dyDescent="0.2"/>
    <row r="83" s="482" customFormat="1" ht="15" x14ac:dyDescent="0.2"/>
    <row r="84" s="482" customFormat="1" ht="15" x14ac:dyDescent="0.2"/>
    <row r="85" s="482" customFormat="1" ht="15" x14ac:dyDescent="0.2"/>
    <row r="86" s="482" customFormat="1" ht="15" x14ac:dyDescent="0.2"/>
    <row r="87" s="482" customFormat="1" ht="15" x14ac:dyDescent="0.2"/>
    <row r="88" s="482" customFormat="1" ht="15" x14ac:dyDescent="0.2"/>
    <row r="89" s="482" customFormat="1" ht="15" x14ac:dyDescent="0.2"/>
    <row r="90" s="482" customFormat="1" ht="15" x14ac:dyDescent="0.2"/>
    <row r="91" s="482" customFormat="1" ht="15" x14ac:dyDescent="0.2"/>
    <row r="92" s="482" customFormat="1" ht="15" x14ac:dyDescent="0.2"/>
    <row r="93" s="482" customFormat="1" ht="15" x14ac:dyDescent="0.2"/>
    <row r="94" s="482" customFormat="1" ht="15" x14ac:dyDescent="0.2"/>
    <row r="95" s="482" customFormat="1" ht="15" x14ac:dyDescent="0.2"/>
    <row r="96" s="482" customFormat="1" ht="15" x14ac:dyDescent="0.2"/>
    <row r="97" s="482" customFormat="1" ht="15" x14ac:dyDescent="0.2"/>
    <row r="98" s="482" customFormat="1" ht="15" x14ac:dyDescent="0.2"/>
    <row r="99" s="482" customFormat="1" ht="15" x14ac:dyDescent="0.2"/>
    <row r="100" s="482" customFormat="1" ht="15" x14ac:dyDescent="0.2"/>
    <row r="101" s="482" customFormat="1" ht="15" x14ac:dyDescent="0.2"/>
    <row r="102" s="482" customFormat="1" ht="15" x14ac:dyDescent="0.2"/>
    <row r="103" s="482" customFormat="1" ht="15" x14ac:dyDescent="0.2"/>
    <row r="104" s="482" customFormat="1" ht="15" x14ac:dyDescent="0.2"/>
    <row r="105" s="482" customFormat="1" ht="15" x14ac:dyDescent="0.2"/>
    <row r="106" s="482" customFormat="1" ht="15" x14ac:dyDescent="0.2"/>
    <row r="107" s="482" customFormat="1" ht="15" x14ac:dyDescent="0.2"/>
    <row r="108" s="482" customFormat="1" ht="15" x14ac:dyDescent="0.2"/>
    <row r="109" s="482" customFormat="1" ht="15" x14ac:dyDescent="0.2"/>
    <row r="110" s="482" customFormat="1" ht="15" x14ac:dyDescent="0.2"/>
    <row r="111" s="482" customFormat="1" ht="15" x14ac:dyDescent="0.2"/>
    <row r="112" s="482" customFormat="1" ht="15" x14ac:dyDescent="0.2"/>
    <row r="113" s="482" customFormat="1" ht="15" x14ac:dyDescent="0.2"/>
    <row r="114" s="482" customFormat="1" ht="15" x14ac:dyDescent="0.2"/>
    <row r="115" s="482" customFormat="1" ht="15" x14ac:dyDescent="0.2"/>
    <row r="116" s="482" customFormat="1" ht="15" x14ac:dyDescent="0.2"/>
    <row r="117" s="482" customFormat="1" ht="15" x14ac:dyDescent="0.2"/>
    <row r="118" s="482" customFormat="1" ht="15" x14ac:dyDescent="0.2"/>
    <row r="119" s="482" customFormat="1" ht="15" x14ac:dyDescent="0.2"/>
    <row r="120" s="482" customFormat="1" ht="15" x14ac:dyDescent="0.2"/>
    <row r="121" s="482" customFormat="1" ht="15" x14ac:dyDescent="0.2"/>
    <row r="122" s="482" customFormat="1" ht="15" x14ac:dyDescent="0.2"/>
    <row r="123" s="482" customFormat="1" ht="15" x14ac:dyDescent="0.2"/>
    <row r="124" s="482" customFormat="1" ht="15" x14ac:dyDescent="0.2"/>
    <row r="125" s="482" customFormat="1" ht="15" x14ac:dyDescent="0.2"/>
    <row r="126" s="482" customFormat="1" ht="15" x14ac:dyDescent="0.2"/>
    <row r="127" s="482" customFormat="1" ht="15" x14ac:dyDescent="0.2"/>
    <row r="128" s="482" customFormat="1" ht="15" x14ac:dyDescent="0.2"/>
    <row r="129" s="482" customFormat="1" ht="15" x14ac:dyDescent="0.2"/>
    <row r="130" s="482" customFormat="1" ht="15" x14ac:dyDescent="0.2"/>
    <row r="131" s="482" customFormat="1" ht="15" x14ac:dyDescent="0.2"/>
    <row r="132" s="482" customFormat="1" ht="15" x14ac:dyDescent="0.2"/>
    <row r="133" s="482" customFormat="1" ht="15" x14ac:dyDescent="0.2"/>
    <row r="134" s="482" customFormat="1" ht="15" x14ac:dyDescent="0.2"/>
    <row r="135" s="482" customFormat="1" ht="15" x14ac:dyDescent="0.2"/>
    <row r="136" s="482" customFormat="1" ht="15" x14ac:dyDescent="0.2"/>
    <row r="137" s="482" customFormat="1" ht="15" x14ac:dyDescent="0.2"/>
    <row r="138" s="482" customFormat="1" ht="15" x14ac:dyDescent="0.2"/>
    <row r="139" s="482" customFormat="1" ht="15" x14ac:dyDescent="0.2"/>
    <row r="140" s="482" customFormat="1" ht="15" x14ac:dyDescent="0.2"/>
    <row r="141" s="482" customFormat="1" ht="15" x14ac:dyDescent="0.2"/>
    <row r="142" s="482" customFormat="1" ht="15" x14ac:dyDescent="0.2"/>
    <row r="143" s="482" customFormat="1" ht="15" x14ac:dyDescent="0.2"/>
    <row r="144" s="482" customFormat="1" ht="15" x14ac:dyDescent="0.2"/>
    <row r="145" s="482" customFormat="1" ht="15" x14ac:dyDescent="0.2"/>
    <row r="146" s="482" customFormat="1" ht="15" x14ac:dyDescent="0.2"/>
    <row r="147" s="482" customFormat="1" ht="15" x14ac:dyDescent="0.2"/>
    <row r="148" s="482" customFormat="1" ht="15" x14ac:dyDescent="0.2"/>
    <row r="149" s="482" customFormat="1" ht="15" x14ac:dyDescent="0.2"/>
    <row r="150" s="482" customFormat="1" ht="15" x14ac:dyDescent="0.2"/>
    <row r="151" s="482" customFormat="1" ht="15" x14ac:dyDescent="0.2"/>
    <row r="152" s="482" customFormat="1" ht="15" x14ac:dyDescent="0.2"/>
    <row r="153" s="482" customFormat="1" ht="15" x14ac:dyDescent="0.2"/>
    <row r="154" s="482" customFormat="1" ht="15" x14ac:dyDescent="0.2"/>
    <row r="155" s="482" customFormat="1" ht="15" x14ac:dyDescent="0.2"/>
    <row r="156" s="482" customFormat="1" ht="15" x14ac:dyDescent="0.2"/>
    <row r="157" s="482" customFormat="1" ht="15" x14ac:dyDescent="0.2"/>
    <row r="158" s="482" customFormat="1" ht="15" x14ac:dyDescent="0.2"/>
    <row r="159" s="482" customFormat="1" ht="15" x14ac:dyDescent="0.2"/>
    <row r="160" s="482" customFormat="1" ht="15" x14ac:dyDescent="0.2"/>
    <row r="161" s="482" customFormat="1" ht="15" x14ac:dyDescent="0.2"/>
    <row r="162" s="482" customFormat="1" ht="15" x14ac:dyDescent="0.2"/>
    <row r="163" s="482" customFormat="1" ht="15" x14ac:dyDescent="0.2"/>
    <row r="164" s="482" customFormat="1" ht="15" x14ac:dyDescent="0.2"/>
    <row r="165" s="482" customFormat="1" ht="15" x14ac:dyDescent="0.2"/>
    <row r="166" s="482" customFormat="1" ht="15" x14ac:dyDescent="0.2"/>
    <row r="167" s="482" customFormat="1" ht="15" x14ac:dyDescent="0.2"/>
    <row r="168" s="482" customFormat="1" ht="15" x14ac:dyDescent="0.2"/>
    <row r="169" s="482" customFormat="1" ht="15" x14ac:dyDescent="0.2"/>
    <row r="170" s="482" customFormat="1" ht="15" x14ac:dyDescent="0.2"/>
    <row r="171" s="482" customFormat="1" ht="15" x14ac:dyDescent="0.2"/>
    <row r="172" s="482" customFormat="1" ht="15" x14ac:dyDescent="0.2"/>
    <row r="173" s="482" customFormat="1" ht="15" x14ac:dyDescent="0.2"/>
    <row r="174" s="482" customFormat="1" ht="15" x14ac:dyDescent="0.2"/>
    <row r="175" s="482" customFormat="1" ht="15" x14ac:dyDescent="0.2"/>
    <row r="176" s="482" customFormat="1" ht="15" x14ac:dyDescent="0.2"/>
    <row r="177" s="482" customFormat="1" ht="15" x14ac:dyDescent="0.2"/>
    <row r="178" s="482" customFormat="1" ht="15" x14ac:dyDescent="0.2"/>
    <row r="179" s="482" customFormat="1" ht="15" x14ac:dyDescent="0.2"/>
    <row r="180" s="482" customFormat="1" ht="15" x14ac:dyDescent="0.2"/>
    <row r="181" s="482" customFormat="1" ht="15" x14ac:dyDescent="0.2"/>
    <row r="182" s="482" customFormat="1" ht="15" x14ac:dyDescent="0.2"/>
    <row r="183" s="482" customFormat="1" ht="15" x14ac:dyDescent="0.2"/>
    <row r="184" s="482" customFormat="1" ht="15" x14ac:dyDescent="0.2"/>
    <row r="185" s="482" customFormat="1" ht="15" x14ac:dyDescent="0.2"/>
  </sheetData>
  <mergeCells count="5">
    <mergeCell ref="J4:K4"/>
    <mergeCell ref="A6:J6"/>
    <mergeCell ref="A7:J7"/>
    <mergeCell ref="H10:I10"/>
    <mergeCell ref="I15:J15"/>
  </mergeCells>
  <printOptions horizontalCentered="1"/>
  <pageMargins left="0.5" right="0.1" top="1" bottom="0.5" header="0.5" footer="0.5"/>
  <pageSetup orientation="portrait" r:id="rId1"/>
  <headerFooter alignWithMargins="0"/>
  <ignoredErrors>
    <ignoredError sqref="C2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showGridLines="0" showZeros="0" workbookViewId="0">
      <selection activeCell="C5" sqref="C5"/>
    </sheetView>
  </sheetViews>
  <sheetFormatPr defaultColWidth="8.85546875" defaultRowHeight="12.75" x14ac:dyDescent="0.2"/>
  <cols>
    <col min="1" max="5" width="8.85546875" style="493"/>
    <col min="6" max="6" width="9.7109375" style="493" customWidth="1"/>
    <col min="7" max="7" width="6.7109375" style="493" customWidth="1"/>
    <col min="8" max="8" width="18" style="493" customWidth="1"/>
    <col min="9" max="11" width="4.7109375" style="493" customWidth="1"/>
    <col min="12" max="16384" width="8.85546875" style="493"/>
  </cols>
  <sheetData>
    <row r="1" spans="1:11" s="482" customFormat="1" ht="15" x14ac:dyDescent="0.2">
      <c r="A1" s="481"/>
      <c r="B1" s="481"/>
      <c r="C1" s="481"/>
      <c r="D1" s="481"/>
      <c r="E1" s="481"/>
      <c r="F1" s="481"/>
      <c r="G1" s="481"/>
      <c r="H1" s="481"/>
      <c r="I1" s="481"/>
      <c r="J1" s="481"/>
      <c r="K1" s="481"/>
    </row>
    <row r="2" spans="1:11" s="482" customFormat="1" ht="15.75" x14ac:dyDescent="0.25">
      <c r="A2" s="63" t="s">
        <v>56</v>
      </c>
      <c r="B2" s="483"/>
      <c r="C2" s="56" t="str">
        <f>CalculationQuantity!E4</f>
        <v>B-4932</v>
      </c>
      <c r="D2" s="483"/>
      <c r="E2" s="481"/>
      <c r="F2" s="481"/>
      <c r="G2" s="481"/>
      <c r="H2" s="485" t="s">
        <v>57</v>
      </c>
      <c r="I2" s="486"/>
      <c r="J2" s="487" t="s">
        <v>59</v>
      </c>
      <c r="K2" s="486"/>
    </row>
    <row r="3" spans="1:11" s="482" customFormat="1" ht="15.75" x14ac:dyDescent="0.25">
      <c r="A3" s="63" t="s">
        <v>85</v>
      </c>
      <c r="B3" s="483"/>
      <c r="C3" s="56" t="s">
        <v>240</v>
      </c>
      <c r="D3" s="483"/>
      <c r="E3" s="481"/>
      <c r="F3" s="481"/>
      <c r="G3" s="481"/>
      <c r="H3" s="488"/>
      <c r="I3" s="488"/>
      <c r="J3" s="488"/>
      <c r="K3" s="481"/>
    </row>
    <row r="4" spans="1:11" s="482" customFormat="1" ht="15.75" x14ac:dyDescent="0.25">
      <c r="A4" s="63" t="s">
        <v>76</v>
      </c>
      <c r="B4" s="483"/>
      <c r="C4" s="484" t="s">
        <v>241</v>
      </c>
      <c r="D4" s="483"/>
      <c r="E4" s="481"/>
      <c r="F4" s="481"/>
      <c r="G4" s="481"/>
      <c r="H4" s="485"/>
      <c r="I4" s="485" t="s">
        <v>58</v>
      </c>
      <c r="J4" s="610">
        <v>275</v>
      </c>
      <c r="K4" s="610"/>
    </row>
    <row r="5" spans="1:11" s="482" customFormat="1" ht="63.75" customHeight="1" x14ac:dyDescent="0.2">
      <c r="A5" s="481"/>
      <c r="B5" s="481"/>
      <c r="C5" s="481"/>
      <c r="D5" s="481"/>
      <c r="E5" s="481"/>
      <c r="F5" s="481"/>
      <c r="G5" s="481"/>
      <c r="H5" s="481"/>
      <c r="I5" s="481"/>
      <c r="J5" s="481"/>
    </row>
    <row r="6" spans="1:11" s="489" customFormat="1" ht="30" x14ac:dyDescent="0.4">
      <c r="A6" s="611" t="s">
        <v>236</v>
      </c>
      <c r="B6" s="611"/>
      <c r="C6" s="611"/>
      <c r="D6" s="611"/>
      <c r="E6" s="611"/>
      <c r="F6" s="611"/>
      <c r="G6" s="611"/>
      <c r="H6" s="611"/>
      <c r="I6" s="611"/>
      <c r="J6" s="611"/>
    </row>
    <row r="7" spans="1:11" s="482" customFormat="1" ht="15" x14ac:dyDescent="0.2">
      <c r="A7" s="612" t="s">
        <v>225</v>
      </c>
      <c r="B7" s="612"/>
      <c r="C7" s="612"/>
      <c r="D7" s="612"/>
      <c r="E7" s="612"/>
      <c r="F7" s="612"/>
      <c r="G7" s="612"/>
      <c r="H7" s="612"/>
      <c r="I7" s="612"/>
      <c r="J7" s="612"/>
    </row>
    <row r="8" spans="1:11" s="482" customFormat="1" ht="15" x14ac:dyDescent="0.2">
      <c r="A8" s="481"/>
      <c r="B8" s="481"/>
      <c r="C8" s="481"/>
      <c r="D8" s="481"/>
      <c r="E8" s="481"/>
      <c r="F8" s="481"/>
      <c r="G8" s="481"/>
      <c r="H8" s="481"/>
      <c r="I8" s="481"/>
      <c r="J8" s="481"/>
    </row>
    <row r="9" spans="1:11" s="482" customFormat="1" ht="15" x14ac:dyDescent="0.2">
      <c r="A9" s="481"/>
      <c r="B9" s="481"/>
      <c r="C9" s="481"/>
      <c r="D9" s="481"/>
      <c r="E9" s="481"/>
      <c r="F9" s="481"/>
      <c r="G9" s="481"/>
      <c r="H9" s="481"/>
      <c r="I9" s="481"/>
      <c r="J9" s="481"/>
    </row>
    <row r="10" spans="1:11" s="482" customFormat="1" ht="15" x14ac:dyDescent="0.2">
      <c r="A10" s="481"/>
      <c r="B10" s="481"/>
      <c r="C10" s="481"/>
      <c r="D10" s="481"/>
      <c r="E10" s="481"/>
      <c r="F10" s="490"/>
      <c r="G10" s="491" t="s">
        <v>237</v>
      </c>
      <c r="H10" s="613">
        <v>42669</v>
      </c>
      <c r="I10" s="613"/>
      <c r="J10" s="481"/>
    </row>
    <row r="11" spans="1:11" s="482" customFormat="1" ht="15" x14ac:dyDescent="0.2">
      <c r="A11" s="481"/>
      <c r="B11" s="481"/>
      <c r="C11" s="481"/>
      <c r="D11" s="481"/>
      <c r="E11" s="481"/>
      <c r="F11" s="481"/>
      <c r="G11" s="481"/>
      <c r="H11" s="481"/>
      <c r="I11" s="481"/>
      <c r="J11" s="481"/>
    </row>
    <row r="12" spans="1:11" s="482" customFormat="1" ht="15" x14ac:dyDescent="0.2">
      <c r="A12" s="481"/>
      <c r="B12" s="481"/>
      <c r="C12" s="481"/>
      <c r="D12" s="481"/>
      <c r="E12" s="481"/>
      <c r="F12" s="481"/>
      <c r="G12" s="481"/>
      <c r="H12" s="481"/>
      <c r="I12" s="481"/>
      <c r="J12" s="481"/>
    </row>
    <row r="13" spans="1:11" s="482" customFormat="1" ht="15.75" x14ac:dyDescent="0.25">
      <c r="A13" s="481"/>
      <c r="B13" s="481"/>
      <c r="C13" s="481"/>
      <c r="D13" s="481"/>
      <c r="E13" s="481"/>
      <c r="F13" s="481"/>
      <c r="G13" s="491" t="s">
        <v>78</v>
      </c>
      <c r="H13" s="492">
        <v>600</v>
      </c>
      <c r="I13" s="614" t="s">
        <v>222</v>
      </c>
      <c r="J13" s="614"/>
    </row>
    <row r="14" spans="1:11" s="482" customFormat="1" ht="15" x14ac:dyDescent="0.2">
      <c r="A14" s="481"/>
      <c r="B14" s="481"/>
      <c r="C14" s="481"/>
      <c r="D14" s="481"/>
      <c r="E14" s="481"/>
      <c r="F14" s="481"/>
      <c r="G14" s="481"/>
      <c r="H14" s="481"/>
      <c r="I14" s="481"/>
      <c r="J14" s="481"/>
    </row>
    <row r="15" spans="1:11" s="482" customFormat="1" ht="15" x14ac:dyDescent="0.2">
      <c r="A15" s="481"/>
      <c r="B15" s="481"/>
      <c r="C15" s="481"/>
      <c r="D15" s="481"/>
      <c r="E15" s="481"/>
      <c r="F15" s="481"/>
      <c r="G15" s="481"/>
      <c r="H15" s="481"/>
      <c r="I15" s="481"/>
      <c r="J15" s="481"/>
    </row>
    <row r="16" spans="1:11" s="482" customFormat="1" ht="15" x14ac:dyDescent="0.2">
      <c r="A16" s="481"/>
      <c r="B16" s="481"/>
      <c r="C16" s="481"/>
      <c r="D16" s="481"/>
      <c r="E16" s="481"/>
      <c r="F16" s="481"/>
      <c r="G16" s="481"/>
      <c r="H16" s="481"/>
      <c r="I16" s="481"/>
      <c r="J16" s="481"/>
    </row>
    <row r="17" spans="1:10" s="482" customFormat="1" ht="15" x14ac:dyDescent="0.2">
      <c r="A17" s="481"/>
      <c r="B17" s="481"/>
      <c r="C17" s="481"/>
      <c r="D17" s="481"/>
      <c r="E17" s="481"/>
      <c r="F17" s="481"/>
      <c r="G17" s="481"/>
      <c r="H17" s="481"/>
      <c r="I17" s="481"/>
      <c r="J17" s="481"/>
    </row>
    <row r="18" spans="1:10" s="482" customFormat="1" ht="15" x14ac:dyDescent="0.2">
      <c r="A18" s="481"/>
      <c r="B18" s="481"/>
      <c r="C18" s="481"/>
      <c r="D18" s="481"/>
      <c r="E18" s="481"/>
      <c r="F18" s="481"/>
      <c r="G18" s="481"/>
      <c r="H18" s="481"/>
      <c r="I18" s="481"/>
      <c r="J18" s="481"/>
    </row>
    <row r="19" spans="1:10" s="482" customFormat="1" ht="15" x14ac:dyDescent="0.2">
      <c r="A19" s="481"/>
      <c r="B19" s="481"/>
      <c r="C19" s="481"/>
      <c r="D19" s="481"/>
      <c r="E19" s="481"/>
      <c r="F19" s="481"/>
      <c r="G19" s="481"/>
      <c r="H19" s="481"/>
      <c r="I19" s="481"/>
      <c r="J19" s="481"/>
    </row>
    <row r="20" spans="1:10" s="482" customFormat="1" ht="15" x14ac:dyDescent="0.2">
      <c r="A20" s="481"/>
      <c r="B20" s="481"/>
      <c r="C20" s="481"/>
      <c r="D20" s="481"/>
      <c r="E20" s="481"/>
      <c r="F20" s="481"/>
      <c r="G20" s="481"/>
      <c r="H20" s="481"/>
      <c r="I20" s="481"/>
      <c r="J20" s="481"/>
    </row>
    <row r="21" spans="1:10" s="482" customFormat="1" ht="15" x14ac:dyDescent="0.2">
      <c r="A21" s="481"/>
      <c r="B21" s="481"/>
      <c r="C21" s="481"/>
      <c r="D21" s="481"/>
      <c r="E21" s="481"/>
      <c r="F21" s="481"/>
      <c r="G21" s="481"/>
      <c r="H21" s="481"/>
      <c r="I21" s="481"/>
      <c r="J21" s="481"/>
    </row>
    <row r="22" spans="1:10" s="482" customFormat="1" ht="15" x14ac:dyDescent="0.2">
      <c r="A22" s="481"/>
      <c r="B22" s="481"/>
      <c r="C22" s="481"/>
      <c r="D22" s="481"/>
      <c r="E22" s="481"/>
      <c r="F22" s="481"/>
      <c r="G22" s="481"/>
      <c r="H22" s="481"/>
      <c r="I22" s="481"/>
      <c r="J22" s="481"/>
    </row>
    <row r="23" spans="1:10" s="482" customFormat="1" ht="15" x14ac:dyDescent="0.2">
      <c r="A23" s="481"/>
      <c r="B23" s="481"/>
      <c r="C23" s="481"/>
      <c r="D23" s="481"/>
      <c r="E23" s="481"/>
      <c r="F23" s="481"/>
      <c r="G23" s="481"/>
      <c r="H23" s="481"/>
      <c r="I23" s="481"/>
      <c r="J23" s="481"/>
    </row>
    <row r="24" spans="1:10" s="482" customFormat="1" ht="15" x14ac:dyDescent="0.2">
      <c r="A24" s="481"/>
      <c r="B24" s="481"/>
      <c r="C24" s="481"/>
      <c r="D24" s="481"/>
      <c r="E24" s="481"/>
      <c r="F24" s="481"/>
      <c r="G24" s="481"/>
      <c r="H24" s="481"/>
      <c r="I24" s="481"/>
      <c r="J24" s="481"/>
    </row>
    <row r="25" spans="1:10" s="482" customFormat="1" ht="15" x14ac:dyDescent="0.2">
      <c r="A25" s="481"/>
      <c r="B25" s="481"/>
      <c r="C25" s="481"/>
      <c r="D25" s="481"/>
      <c r="E25" s="481"/>
      <c r="F25" s="481"/>
      <c r="G25" s="481"/>
      <c r="H25" s="481"/>
      <c r="I25" s="481"/>
      <c r="J25" s="481"/>
    </row>
    <row r="26" spans="1:10" s="482" customFormat="1" ht="15" x14ac:dyDescent="0.2">
      <c r="A26" s="481"/>
      <c r="B26" s="481"/>
      <c r="C26" s="481"/>
      <c r="D26" s="481"/>
      <c r="E26" s="481"/>
      <c r="F26" s="481"/>
      <c r="G26" s="481"/>
      <c r="H26" s="481"/>
      <c r="I26" s="481"/>
      <c r="J26" s="481"/>
    </row>
    <row r="27" spans="1:10" s="482" customFormat="1" ht="15" x14ac:dyDescent="0.2">
      <c r="A27" s="481"/>
      <c r="B27" s="481"/>
      <c r="C27" s="481"/>
      <c r="D27" s="481"/>
      <c r="E27" s="481"/>
      <c r="F27" s="481"/>
      <c r="G27" s="481"/>
      <c r="H27" s="481"/>
      <c r="I27" s="481"/>
      <c r="J27" s="481"/>
    </row>
    <row r="28" spans="1:10" s="482" customFormat="1" ht="15" x14ac:dyDescent="0.2">
      <c r="A28" s="481"/>
      <c r="B28" s="481"/>
      <c r="C28" s="481"/>
      <c r="D28" s="481"/>
      <c r="E28" s="481"/>
      <c r="F28" s="481"/>
      <c r="G28" s="481"/>
      <c r="H28" s="481"/>
      <c r="I28" s="481"/>
      <c r="J28" s="481"/>
    </row>
    <row r="29" spans="1:10" s="482" customFormat="1" ht="1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</row>
    <row r="30" spans="1:10" s="482" customFormat="1" ht="15" x14ac:dyDescent="0.2">
      <c r="A30" s="481"/>
      <c r="B30" s="481"/>
      <c r="C30" s="481"/>
      <c r="D30" s="481"/>
      <c r="E30" s="481"/>
      <c r="F30" s="481"/>
      <c r="G30" s="481"/>
      <c r="H30" s="481"/>
      <c r="I30" s="481"/>
      <c r="J30" s="481"/>
    </row>
    <row r="31" spans="1:10" s="482" customFormat="1" ht="15" x14ac:dyDescent="0.2">
      <c r="A31" s="481"/>
      <c r="B31" s="481"/>
      <c r="C31" s="481"/>
      <c r="D31" s="481"/>
      <c r="E31" s="481"/>
      <c r="F31" s="481"/>
      <c r="G31" s="481"/>
      <c r="H31" s="481"/>
      <c r="I31" s="481"/>
      <c r="J31" s="481"/>
    </row>
    <row r="32" spans="1:10" s="482" customFormat="1" ht="15" x14ac:dyDescent="0.2">
      <c r="A32" s="481"/>
      <c r="B32" s="481"/>
      <c r="C32" s="481"/>
      <c r="D32" s="481"/>
      <c r="E32" s="481"/>
      <c r="F32" s="481"/>
      <c r="G32" s="481"/>
      <c r="H32" s="481"/>
      <c r="I32" s="481"/>
      <c r="J32" s="481"/>
    </row>
    <row r="33" spans="1:10" s="482" customFormat="1" ht="1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</row>
    <row r="34" spans="1:10" s="482" customFormat="1" ht="1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</row>
    <row r="35" spans="1:10" s="482" customFormat="1" ht="1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</row>
    <row r="36" spans="1:10" s="482" customFormat="1" ht="1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</row>
    <row r="37" spans="1:10" s="482" customFormat="1" ht="1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</row>
    <row r="38" spans="1:10" s="482" customFormat="1" ht="1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</row>
    <row r="39" spans="1:10" s="482" customFormat="1" ht="15" x14ac:dyDescent="0.2">
      <c r="A39" s="481"/>
      <c r="B39" s="481"/>
      <c r="C39" s="481"/>
      <c r="D39" s="481"/>
      <c r="E39" s="481"/>
      <c r="F39" s="481"/>
      <c r="G39" s="481"/>
      <c r="H39" s="481"/>
      <c r="I39" s="481"/>
      <c r="J39" s="481"/>
    </row>
    <row r="40" spans="1:10" s="482" customFormat="1" ht="15" x14ac:dyDescent="0.2">
      <c r="A40" s="481"/>
      <c r="B40" s="481"/>
      <c r="C40" s="481"/>
      <c r="D40" s="481"/>
      <c r="E40" s="481"/>
      <c r="F40" s="481"/>
      <c r="G40" s="481"/>
      <c r="H40" s="481"/>
      <c r="I40" s="481"/>
      <c r="J40" s="481"/>
    </row>
    <row r="41" spans="1:10" s="482" customFormat="1" ht="15" x14ac:dyDescent="0.2"/>
    <row r="42" spans="1:10" s="482" customFormat="1" ht="15" x14ac:dyDescent="0.2"/>
    <row r="43" spans="1:10" s="482" customFormat="1" ht="15" x14ac:dyDescent="0.2"/>
    <row r="44" spans="1:10" s="482" customFormat="1" ht="15" x14ac:dyDescent="0.2"/>
    <row r="45" spans="1:10" s="482" customFormat="1" ht="15" x14ac:dyDescent="0.2"/>
    <row r="46" spans="1:10" s="482" customFormat="1" ht="15" x14ac:dyDescent="0.2"/>
    <row r="47" spans="1:10" s="482" customFormat="1" ht="15" x14ac:dyDescent="0.2"/>
    <row r="48" spans="1:10" s="482" customFormat="1" ht="15" x14ac:dyDescent="0.2"/>
    <row r="49" s="482" customFormat="1" ht="15" x14ac:dyDescent="0.2"/>
    <row r="50" s="482" customFormat="1" ht="15" x14ac:dyDescent="0.2"/>
    <row r="51" s="482" customFormat="1" ht="15" x14ac:dyDescent="0.2"/>
    <row r="52" s="482" customFormat="1" ht="15" x14ac:dyDescent="0.2"/>
    <row r="53" s="482" customFormat="1" ht="15" x14ac:dyDescent="0.2"/>
    <row r="54" s="482" customFormat="1" ht="15" x14ac:dyDescent="0.2"/>
    <row r="55" s="482" customFormat="1" ht="15" x14ac:dyDescent="0.2"/>
    <row r="56" s="482" customFormat="1" ht="15" x14ac:dyDescent="0.2"/>
    <row r="57" s="482" customFormat="1" ht="15" x14ac:dyDescent="0.2"/>
    <row r="58" s="482" customFormat="1" ht="15" x14ac:dyDescent="0.2"/>
    <row r="59" s="482" customFormat="1" ht="15" x14ac:dyDescent="0.2"/>
    <row r="60" s="482" customFormat="1" ht="15" x14ac:dyDescent="0.2"/>
    <row r="61" s="482" customFormat="1" ht="15" x14ac:dyDescent="0.2"/>
    <row r="62" s="482" customFormat="1" ht="15" x14ac:dyDescent="0.2"/>
    <row r="63" s="482" customFormat="1" ht="15" x14ac:dyDescent="0.2"/>
    <row r="64" s="482" customFormat="1" ht="15" x14ac:dyDescent="0.2"/>
    <row r="65" s="482" customFormat="1" ht="15" x14ac:dyDescent="0.2"/>
    <row r="66" s="482" customFormat="1" ht="15" x14ac:dyDescent="0.2"/>
    <row r="67" s="482" customFormat="1" ht="15" x14ac:dyDescent="0.2"/>
    <row r="68" s="482" customFormat="1" ht="15" x14ac:dyDescent="0.2"/>
    <row r="69" s="482" customFormat="1" ht="15" x14ac:dyDescent="0.2"/>
    <row r="70" s="482" customFormat="1" ht="15" x14ac:dyDescent="0.2"/>
    <row r="71" s="482" customFormat="1" ht="15" x14ac:dyDescent="0.2"/>
    <row r="72" s="482" customFormat="1" ht="15" x14ac:dyDescent="0.2"/>
    <row r="73" s="482" customFormat="1" ht="15" x14ac:dyDescent="0.2"/>
    <row r="74" s="482" customFormat="1" ht="15" x14ac:dyDescent="0.2"/>
    <row r="75" s="482" customFormat="1" ht="15" x14ac:dyDescent="0.2"/>
    <row r="76" s="482" customFormat="1" ht="15" x14ac:dyDescent="0.2"/>
    <row r="77" s="482" customFormat="1" ht="15" x14ac:dyDescent="0.2"/>
    <row r="78" s="482" customFormat="1" ht="15" x14ac:dyDescent="0.2"/>
    <row r="79" s="482" customFormat="1" ht="15" x14ac:dyDescent="0.2"/>
    <row r="80" s="482" customFormat="1" ht="15" x14ac:dyDescent="0.2"/>
    <row r="81" s="482" customFormat="1" ht="15" x14ac:dyDescent="0.2"/>
    <row r="82" s="482" customFormat="1" ht="15" x14ac:dyDescent="0.2"/>
    <row r="83" s="482" customFormat="1" ht="15" x14ac:dyDescent="0.2"/>
    <row r="84" s="482" customFormat="1" ht="15" x14ac:dyDescent="0.2"/>
    <row r="85" s="482" customFormat="1" ht="15" x14ac:dyDescent="0.2"/>
    <row r="86" s="482" customFormat="1" ht="15" x14ac:dyDescent="0.2"/>
    <row r="87" s="482" customFormat="1" ht="15" x14ac:dyDescent="0.2"/>
    <row r="88" s="482" customFormat="1" ht="15" x14ac:dyDescent="0.2"/>
    <row r="89" s="482" customFormat="1" ht="15" x14ac:dyDescent="0.2"/>
    <row r="90" s="482" customFormat="1" ht="15" x14ac:dyDescent="0.2"/>
    <row r="91" s="482" customFormat="1" ht="15" x14ac:dyDescent="0.2"/>
    <row r="92" s="482" customFormat="1" ht="15" x14ac:dyDescent="0.2"/>
    <row r="93" s="482" customFormat="1" ht="15" x14ac:dyDescent="0.2"/>
    <row r="94" s="482" customFormat="1" ht="15" x14ac:dyDescent="0.2"/>
    <row r="95" s="482" customFormat="1" ht="15" x14ac:dyDescent="0.2"/>
    <row r="96" s="482" customFormat="1" ht="15" x14ac:dyDescent="0.2"/>
    <row r="97" s="482" customFormat="1" ht="15" x14ac:dyDescent="0.2"/>
    <row r="98" s="482" customFormat="1" ht="15" x14ac:dyDescent="0.2"/>
    <row r="99" s="482" customFormat="1" ht="15" x14ac:dyDescent="0.2"/>
    <row r="100" s="482" customFormat="1" ht="15" x14ac:dyDescent="0.2"/>
    <row r="101" s="482" customFormat="1" ht="15" x14ac:dyDescent="0.2"/>
    <row r="102" s="482" customFormat="1" ht="15" x14ac:dyDescent="0.2"/>
    <row r="103" s="482" customFormat="1" ht="15" x14ac:dyDescent="0.2"/>
    <row r="104" s="482" customFormat="1" ht="15" x14ac:dyDescent="0.2"/>
    <row r="105" s="482" customFormat="1" ht="15" x14ac:dyDescent="0.2"/>
    <row r="106" s="482" customFormat="1" ht="15" x14ac:dyDescent="0.2"/>
    <row r="107" s="482" customFormat="1" ht="15" x14ac:dyDescent="0.2"/>
    <row r="108" s="482" customFormat="1" ht="15" x14ac:dyDescent="0.2"/>
    <row r="109" s="482" customFormat="1" ht="15" x14ac:dyDescent="0.2"/>
    <row r="110" s="482" customFormat="1" ht="15" x14ac:dyDescent="0.2"/>
    <row r="111" s="482" customFormat="1" ht="15" x14ac:dyDescent="0.2"/>
    <row r="112" s="482" customFormat="1" ht="15" x14ac:dyDescent="0.2"/>
    <row r="113" s="482" customFormat="1" ht="15" x14ac:dyDescent="0.2"/>
    <row r="114" s="482" customFormat="1" ht="15" x14ac:dyDescent="0.2"/>
    <row r="115" s="482" customFormat="1" ht="15" x14ac:dyDescent="0.2"/>
    <row r="116" s="482" customFormat="1" ht="15" x14ac:dyDescent="0.2"/>
    <row r="117" s="482" customFormat="1" ht="15" x14ac:dyDescent="0.2"/>
    <row r="118" s="482" customFormat="1" ht="15" x14ac:dyDescent="0.2"/>
    <row r="119" s="482" customFormat="1" ht="15" x14ac:dyDescent="0.2"/>
    <row r="120" s="482" customFormat="1" ht="15" x14ac:dyDescent="0.2"/>
    <row r="121" s="482" customFormat="1" ht="15" x14ac:dyDescent="0.2"/>
    <row r="122" s="482" customFormat="1" ht="15" x14ac:dyDescent="0.2"/>
    <row r="123" s="482" customFormat="1" ht="15" x14ac:dyDescent="0.2"/>
    <row r="124" s="482" customFormat="1" ht="15" x14ac:dyDescent="0.2"/>
    <row r="125" s="482" customFormat="1" ht="15" x14ac:dyDescent="0.2"/>
    <row r="126" s="482" customFormat="1" ht="15" x14ac:dyDescent="0.2"/>
    <row r="127" s="482" customFormat="1" ht="15" x14ac:dyDescent="0.2"/>
    <row r="128" s="482" customFormat="1" ht="15" x14ac:dyDescent="0.2"/>
    <row r="129" s="482" customFormat="1" ht="15" x14ac:dyDescent="0.2"/>
    <row r="130" s="482" customFormat="1" ht="15" x14ac:dyDescent="0.2"/>
    <row r="131" s="482" customFormat="1" ht="15" x14ac:dyDescent="0.2"/>
    <row r="132" s="482" customFormat="1" ht="15" x14ac:dyDescent="0.2"/>
    <row r="133" s="482" customFormat="1" ht="15" x14ac:dyDescent="0.2"/>
    <row r="134" s="482" customFormat="1" ht="15" x14ac:dyDescent="0.2"/>
    <row r="135" s="482" customFormat="1" ht="15" x14ac:dyDescent="0.2"/>
    <row r="136" s="482" customFormat="1" ht="15" x14ac:dyDescent="0.2"/>
    <row r="137" s="482" customFormat="1" ht="15" x14ac:dyDescent="0.2"/>
    <row r="138" s="482" customFormat="1" ht="15" x14ac:dyDescent="0.2"/>
    <row r="139" s="482" customFormat="1" ht="15" x14ac:dyDescent="0.2"/>
    <row r="140" s="482" customFormat="1" ht="15" x14ac:dyDescent="0.2"/>
    <row r="141" s="482" customFormat="1" ht="15" x14ac:dyDescent="0.2"/>
    <row r="142" s="482" customFormat="1" ht="15" x14ac:dyDescent="0.2"/>
    <row r="143" s="482" customFormat="1" ht="15" x14ac:dyDescent="0.2"/>
    <row r="144" s="482" customFormat="1" ht="15" x14ac:dyDescent="0.2"/>
    <row r="145" s="482" customFormat="1" ht="15" x14ac:dyDescent="0.2"/>
    <row r="146" s="482" customFormat="1" ht="15" x14ac:dyDescent="0.2"/>
    <row r="147" s="482" customFormat="1" ht="15" x14ac:dyDescent="0.2"/>
    <row r="148" s="482" customFormat="1" ht="15" x14ac:dyDescent="0.2"/>
    <row r="149" s="482" customFormat="1" ht="15" x14ac:dyDescent="0.2"/>
    <row r="150" s="482" customFormat="1" ht="15" x14ac:dyDescent="0.2"/>
    <row r="151" s="482" customFormat="1" ht="15" x14ac:dyDescent="0.2"/>
    <row r="152" s="482" customFormat="1" ht="15" x14ac:dyDescent="0.2"/>
    <row r="153" s="482" customFormat="1" ht="15" x14ac:dyDescent="0.2"/>
    <row r="154" s="482" customFormat="1" ht="15" x14ac:dyDescent="0.2"/>
    <row r="155" s="482" customFormat="1" ht="15" x14ac:dyDescent="0.2"/>
    <row r="156" s="482" customFormat="1" ht="15" x14ac:dyDescent="0.2"/>
    <row r="157" s="482" customFormat="1" ht="15" x14ac:dyDescent="0.2"/>
    <row r="158" s="482" customFormat="1" ht="15" x14ac:dyDescent="0.2"/>
    <row r="159" s="482" customFormat="1" ht="15" x14ac:dyDescent="0.2"/>
    <row r="160" s="482" customFormat="1" ht="15" x14ac:dyDescent="0.2"/>
    <row r="161" s="482" customFormat="1" ht="15" x14ac:dyDescent="0.2"/>
    <row r="162" s="482" customFormat="1" ht="15" x14ac:dyDescent="0.2"/>
    <row r="163" s="482" customFormat="1" ht="15" x14ac:dyDescent="0.2"/>
    <row r="164" s="482" customFormat="1" ht="15" x14ac:dyDescent="0.2"/>
    <row r="165" s="482" customFormat="1" ht="15" x14ac:dyDescent="0.2"/>
    <row r="166" s="482" customFormat="1" ht="15" x14ac:dyDescent="0.2"/>
    <row r="167" s="482" customFormat="1" ht="15" x14ac:dyDescent="0.2"/>
    <row r="168" s="482" customFormat="1" ht="15" x14ac:dyDescent="0.2"/>
    <row r="169" s="482" customFormat="1" ht="15" x14ac:dyDescent="0.2"/>
    <row r="170" s="482" customFormat="1" ht="15" x14ac:dyDescent="0.2"/>
    <row r="171" s="482" customFormat="1" ht="15" x14ac:dyDescent="0.2"/>
    <row r="172" s="482" customFormat="1" ht="15" x14ac:dyDescent="0.2"/>
    <row r="173" s="482" customFormat="1" ht="15" x14ac:dyDescent="0.2"/>
    <row r="174" s="482" customFormat="1" ht="15" x14ac:dyDescent="0.2"/>
    <row r="175" s="482" customFormat="1" ht="15" x14ac:dyDescent="0.2"/>
    <row r="176" s="482" customFormat="1" ht="15" x14ac:dyDescent="0.2"/>
    <row r="177" s="482" customFormat="1" ht="15" x14ac:dyDescent="0.2"/>
    <row r="178" s="482" customFormat="1" ht="15" x14ac:dyDescent="0.2"/>
    <row r="179" s="482" customFormat="1" ht="15" x14ac:dyDescent="0.2"/>
    <row r="180" s="482" customFormat="1" ht="15" x14ac:dyDescent="0.2"/>
    <row r="181" s="482" customFormat="1" ht="15" x14ac:dyDescent="0.2"/>
    <row r="182" s="482" customFormat="1" ht="15" x14ac:dyDescent="0.2"/>
    <row r="183" s="482" customFormat="1" ht="15" x14ac:dyDescent="0.2"/>
  </sheetData>
  <mergeCells count="5">
    <mergeCell ref="J4:K4"/>
    <mergeCell ref="A6:J6"/>
    <mergeCell ref="A7:J7"/>
    <mergeCell ref="H10:I10"/>
    <mergeCell ref="I13:J13"/>
  </mergeCells>
  <printOptions horizontalCentered="1"/>
  <pageMargins left="0.5" right="0.1" top="1" bottom="0.5" header="0.5" footer="0.5"/>
  <pageSetup orientation="portrait" r:id="rId1"/>
  <headerFooter alignWithMargins="0"/>
  <ignoredErrors>
    <ignoredError sqref="C2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showGridLines="0" showZeros="0" workbookViewId="0">
      <selection activeCell="C5" sqref="C5"/>
    </sheetView>
  </sheetViews>
  <sheetFormatPr defaultColWidth="8.85546875" defaultRowHeight="12.75" x14ac:dyDescent="0.2"/>
  <cols>
    <col min="1" max="5" width="8.85546875" style="493"/>
    <col min="6" max="6" width="9.7109375" style="493" customWidth="1"/>
    <col min="7" max="7" width="6.7109375" style="493" customWidth="1"/>
    <col min="8" max="8" width="18" style="493" customWidth="1"/>
    <col min="9" max="11" width="4.7109375" style="493" customWidth="1"/>
    <col min="12" max="16384" width="8.85546875" style="493"/>
  </cols>
  <sheetData>
    <row r="1" spans="1:11" s="482" customFormat="1" ht="15" x14ac:dyDescent="0.2">
      <c r="A1" s="481"/>
      <c r="B1" s="481"/>
      <c r="C1" s="481"/>
      <c r="D1" s="481"/>
      <c r="E1" s="481"/>
      <c r="F1" s="481"/>
      <c r="G1" s="481"/>
      <c r="H1" s="481"/>
      <c r="I1" s="481"/>
      <c r="J1" s="481"/>
      <c r="K1" s="481"/>
    </row>
    <row r="2" spans="1:11" s="482" customFormat="1" ht="15.75" x14ac:dyDescent="0.25">
      <c r="A2" s="63" t="s">
        <v>56</v>
      </c>
      <c r="B2" s="483"/>
      <c r="C2" s="56" t="str">
        <f>CalculationQuantity!E4</f>
        <v>B-4932</v>
      </c>
      <c r="D2" s="483"/>
      <c r="E2" s="481"/>
      <c r="F2" s="481"/>
      <c r="G2" s="481"/>
      <c r="H2" s="485" t="s">
        <v>57</v>
      </c>
      <c r="I2" s="486"/>
      <c r="J2" s="487" t="s">
        <v>59</v>
      </c>
      <c r="K2" s="486"/>
    </row>
    <row r="3" spans="1:11" s="482" customFormat="1" ht="15.75" x14ac:dyDescent="0.25">
      <c r="A3" s="63" t="s">
        <v>85</v>
      </c>
      <c r="B3" s="483"/>
      <c r="C3" s="56" t="s">
        <v>240</v>
      </c>
      <c r="D3" s="483"/>
      <c r="E3" s="481"/>
      <c r="F3" s="481"/>
      <c r="G3" s="481"/>
      <c r="H3" s="488"/>
      <c r="I3" s="488"/>
      <c r="J3" s="488"/>
      <c r="K3" s="481"/>
    </row>
    <row r="4" spans="1:11" s="482" customFormat="1" ht="15.75" x14ac:dyDescent="0.25">
      <c r="A4" s="63" t="s">
        <v>76</v>
      </c>
      <c r="B4" s="483"/>
      <c r="C4" s="484" t="s">
        <v>241</v>
      </c>
      <c r="D4" s="483"/>
      <c r="E4" s="481"/>
      <c r="F4" s="481"/>
      <c r="G4" s="481"/>
      <c r="H4" s="485"/>
      <c r="I4" s="485" t="s">
        <v>58</v>
      </c>
      <c r="J4" s="610" t="s">
        <v>224</v>
      </c>
      <c r="K4" s="610"/>
    </row>
    <row r="5" spans="1:11" s="482" customFormat="1" ht="63.75" customHeight="1" x14ac:dyDescent="0.2">
      <c r="A5" s="481"/>
      <c r="B5" s="481"/>
      <c r="C5" s="481"/>
      <c r="D5" s="481"/>
      <c r="E5" s="481"/>
      <c r="F5" s="481"/>
      <c r="G5" s="481"/>
      <c r="H5" s="481"/>
      <c r="I5" s="481"/>
      <c r="J5" s="481"/>
    </row>
    <row r="6" spans="1:11" s="489" customFormat="1" ht="30" x14ac:dyDescent="0.4">
      <c r="A6" s="611" t="s">
        <v>234</v>
      </c>
      <c r="B6" s="611"/>
      <c r="C6" s="611"/>
      <c r="D6" s="611"/>
      <c r="E6" s="611"/>
      <c r="F6" s="611"/>
      <c r="G6" s="611"/>
      <c r="H6" s="611"/>
      <c r="I6" s="611"/>
      <c r="J6" s="611"/>
    </row>
    <row r="7" spans="1:11" s="482" customFormat="1" ht="15" x14ac:dyDescent="0.2">
      <c r="A7" s="612" t="s">
        <v>227</v>
      </c>
      <c r="B7" s="612"/>
      <c r="C7" s="612"/>
      <c r="D7" s="612"/>
      <c r="E7" s="612"/>
      <c r="F7" s="612"/>
      <c r="G7" s="612"/>
      <c r="H7" s="612"/>
      <c r="I7" s="612"/>
      <c r="J7" s="612"/>
    </row>
    <row r="8" spans="1:11" s="482" customFormat="1" ht="15" x14ac:dyDescent="0.2">
      <c r="A8" s="481"/>
      <c r="B8" s="481"/>
      <c r="C8" s="481"/>
      <c r="D8" s="481"/>
      <c r="E8" s="481"/>
      <c r="F8" s="481"/>
      <c r="G8" s="481"/>
      <c r="H8" s="481"/>
      <c r="I8" s="481"/>
      <c r="J8" s="481"/>
    </row>
    <row r="9" spans="1:11" s="482" customFormat="1" ht="15" x14ac:dyDescent="0.2">
      <c r="A9" s="481"/>
      <c r="B9" s="481"/>
      <c r="C9" s="481"/>
      <c r="D9" s="481"/>
      <c r="E9" s="481"/>
      <c r="F9" s="481"/>
      <c r="G9" s="481"/>
      <c r="H9" s="481"/>
      <c r="I9" s="481"/>
      <c r="J9" s="481"/>
    </row>
    <row r="10" spans="1:11" s="482" customFormat="1" ht="15" x14ac:dyDescent="0.2">
      <c r="A10" s="481"/>
      <c r="B10" s="481"/>
      <c r="C10" s="481"/>
      <c r="D10" s="481"/>
      <c r="E10" s="481"/>
      <c r="F10" s="490"/>
      <c r="G10" s="491" t="s">
        <v>228</v>
      </c>
      <c r="H10" s="613">
        <v>42607</v>
      </c>
      <c r="I10" s="613"/>
      <c r="J10" s="481"/>
    </row>
    <row r="11" spans="1:11" s="482" customFormat="1" ht="15" x14ac:dyDescent="0.2">
      <c r="A11" s="481"/>
      <c r="B11" s="481"/>
      <c r="C11" s="481"/>
      <c r="D11" s="481"/>
      <c r="E11" s="481"/>
      <c r="F11" s="481"/>
      <c r="G11" s="481"/>
      <c r="H11" s="481"/>
      <c r="I11" s="481"/>
      <c r="J11" s="481"/>
    </row>
    <row r="12" spans="1:11" s="482" customFormat="1" ht="15" x14ac:dyDescent="0.2">
      <c r="A12" s="481"/>
      <c r="B12" s="481"/>
      <c r="C12" s="481"/>
      <c r="D12" s="481"/>
      <c r="E12" s="481"/>
      <c r="F12" s="481"/>
      <c r="G12" s="481"/>
      <c r="H12" s="481"/>
      <c r="I12" s="481"/>
      <c r="J12" s="481"/>
    </row>
    <row r="13" spans="1:11" s="482" customFormat="1" ht="15.75" x14ac:dyDescent="0.25">
      <c r="A13" s="481"/>
      <c r="B13" s="481"/>
      <c r="C13" s="481"/>
      <c r="D13" s="481"/>
      <c r="E13" s="481"/>
      <c r="F13" s="481"/>
      <c r="G13" s="491" t="s">
        <v>78</v>
      </c>
      <c r="H13" s="495">
        <v>3800</v>
      </c>
      <c r="I13" s="614" t="s">
        <v>222</v>
      </c>
      <c r="J13" s="614"/>
    </row>
    <row r="14" spans="1:11" s="482" customFormat="1" ht="15" x14ac:dyDescent="0.2">
      <c r="A14" s="481"/>
      <c r="B14" s="481"/>
      <c r="C14" s="481"/>
      <c r="D14" s="481"/>
      <c r="E14" s="481"/>
      <c r="F14" s="481"/>
      <c r="G14" s="481"/>
      <c r="H14" s="481"/>
      <c r="I14" s="481"/>
      <c r="J14" s="481"/>
    </row>
    <row r="15" spans="1:11" s="482" customFormat="1" ht="15" x14ac:dyDescent="0.2">
      <c r="A15" s="481"/>
      <c r="B15" s="481"/>
      <c r="C15" s="481"/>
      <c r="D15" s="481"/>
      <c r="E15" s="481"/>
      <c r="F15" s="481"/>
      <c r="G15" s="481"/>
      <c r="H15" s="481"/>
      <c r="I15" s="481"/>
      <c r="J15" s="481"/>
    </row>
    <row r="16" spans="1:11" s="482" customFormat="1" ht="15" x14ac:dyDescent="0.2">
      <c r="A16" s="481"/>
      <c r="B16" s="481"/>
      <c r="C16" s="481"/>
      <c r="D16" s="481"/>
      <c r="E16" s="481"/>
      <c r="F16" s="481"/>
      <c r="G16" s="481"/>
      <c r="H16" s="481"/>
      <c r="I16" s="481"/>
      <c r="J16" s="481"/>
    </row>
    <row r="17" spans="1:10" s="482" customFormat="1" ht="15" x14ac:dyDescent="0.2">
      <c r="A17" s="481"/>
      <c r="B17" s="481"/>
      <c r="C17" s="481"/>
      <c r="D17" s="481"/>
      <c r="E17" s="481"/>
      <c r="F17" s="481"/>
      <c r="G17" s="481"/>
      <c r="H17" s="481"/>
      <c r="I17" s="481"/>
      <c r="J17" s="481"/>
    </row>
    <row r="18" spans="1:10" s="482" customFormat="1" ht="15" x14ac:dyDescent="0.2">
      <c r="A18" s="481"/>
      <c r="B18" s="481"/>
      <c r="C18" s="481"/>
      <c r="D18" s="481"/>
      <c r="E18" s="481"/>
      <c r="F18" s="481"/>
      <c r="G18" s="481"/>
      <c r="H18" s="481"/>
      <c r="I18" s="481"/>
      <c r="J18" s="481"/>
    </row>
    <row r="19" spans="1:10" s="482" customFormat="1" ht="15" x14ac:dyDescent="0.2">
      <c r="A19" s="481"/>
      <c r="B19" s="481"/>
      <c r="C19" s="481"/>
      <c r="D19" s="481"/>
      <c r="E19" s="481"/>
      <c r="F19" s="481"/>
      <c r="G19" s="481"/>
      <c r="H19" s="481"/>
      <c r="I19" s="481"/>
      <c r="J19" s="481"/>
    </row>
    <row r="20" spans="1:10" s="482" customFormat="1" ht="15" x14ac:dyDescent="0.2">
      <c r="A20" s="481"/>
      <c r="B20" s="481"/>
      <c r="C20" s="481"/>
      <c r="D20" s="481"/>
      <c r="E20" s="481"/>
      <c r="F20" s="481"/>
      <c r="G20" s="481"/>
      <c r="H20" s="481"/>
      <c r="I20" s="481"/>
      <c r="J20" s="481"/>
    </row>
    <row r="21" spans="1:10" s="482" customFormat="1" ht="15" x14ac:dyDescent="0.2">
      <c r="A21" s="481"/>
      <c r="B21" s="481"/>
      <c r="C21" s="481"/>
      <c r="D21" s="481"/>
      <c r="E21" s="481"/>
      <c r="F21" s="481"/>
      <c r="G21" s="481"/>
      <c r="H21" s="481"/>
      <c r="I21" s="481"/>
      <c r="J21" s="481"/>
    </row>
    <row r="22" spans="1:10" s="482" customFormat="1" ht="15" x14ac:dyDescent="0.2">
      <c r="A22" s="481"/>
      <c r="B22" s="481"/>
      <c r="C22" s="481"/>
      <c r="D22" s="481"/>
      <c r="E22" s="481"/>
      <c r="F22" s="481"/>
      <c r="G22" s="481"/>
      <c r="H22" s="481"/>
      <c r="I22" s="481"/>
      <c r="J22" s="481"/>
    </row>
    <row r="23" spans="1:10" s="482" customFormat="1" ht="15" x14ac:dyDescent="0.2">
      <c r="A23" s="481"/>
      <c r="B23" s="481"/>
      <c r="C23" s="481"/>
      <c r="D23" s="481"/>
      <c r="E23" s="481"/>
      <c r="F23" s="481"/>
      <c r="G23" s="481"/>
      <c r="H23" s="481"/>
      <c r="I23" s="481"/>
      <c r="J23" s="481"/>
    </row>
    <row r="24" spans="1:10" s="482" customFormat="1" ht="15" x14ac:dyDescent="0.2">
      <c r="A24" s="481"/>
      <c r="B24" s="481"/>
      <c r="C24" s="481"/>
      <c r="D24" s="481"/>
      <c r="E24" s="481"/>
      <c r="F24" s="481"/>
      <c r="G24" s="481"/>
      <c r="H24" s="481"/>
      <c r="I24" s="481"/>
      <c r="J24" s="481"/>
    </row>
    <row r="25" spans="1:10" s="482" customFormat="1" ht="15" x14ac:dyDescent="0.2">
      <c r="A25" s="481"/>
      <c r="B25" s="481"/>
      <c r="C25" s="481"/>
      <c r="D25" s="481"/>
      <c r="E25" s="481"/>
      <c r="F25" s="481"/>
      <c r="G25" s="481"/>
      <c r="H25" s="481"/>
      <c r="I25" s="481"/>
      <c r="J25" s="481"/>
    </row>
    <row r="26" spans="1:10" s="482" customFormat="1" ht="15" x14ac:dyDescent="0.2">
      <c r="A26" s="481"/>
      <c r="B26" s="481"/>
      <c r="C26" s="481"/>
      <c r="D26" s="481"/>
      <c r="E26" s="481"/>
      <c r="F26" s="481"/>
      <c r="G26" s="481"/>
      <c r="H26" s="481"/>
      <c r="I26" s="481"/>
      <c r="J26" s="481"/>
    </row>
    <row r="27" spans="1:10" s="482" customFormat="1" ht="15" x14ac:dyDescent="0.2">
      <c r="A27" s="481"/>
      <c r="B27" s="481"/>
      <c r="C27" s="481"/>
      <c r="D27" s="481"/>
      <c r="E27" s="481"/>
      <c r="F27" s="481"/>
      <c r="G27" s="481"/>
      <c r="H27" s="481"/>
      <c r="I27" s="481"/>
      <c r="J27" s="481"/>
    </row>
    <row r="28" spans="1:10" s="482" customFormat="1" ht="15" x14ac:dyDescent="0.2">
      <c r="A28" s="481"/>
      <c r="B28" s="481"/>
      <c r="C28" s="481"/>
      <c r="D28" s="481"/>
      <c r="E28" s="481"/>
      <c r="F28" s="481"/>
      <c r="G28" s="481"/>
      <c r="H28" s="481"/>
      <c r="I28" s="481"/>
      <c r="J28" s="481"/>
    </row>
    <row r="29" spans="1:10" s="482" customFormat="1" ht="1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</row>
    <row r="30" spans="1:10" s="482" customFormat="1" ht="15" x14ac:dyDescent="0.2">
      <c r="A30" s="481"/>
      <c r="B30" s="481"/>
      <c r="C30" s="481"/>
      <c r="D30" s="481"/>
      <c r="E30" s="481"/>
      <c r="F30" s="481"/>
      <c r="G30" s="481"/>
      <c r="H30" s="481"/>
      <c r="I30" s="481"/>
      <c r="J30" s="481"/>
    </row>
    <row r="31" spans="1:10" s="482" customFormat="1" ht="15" x14ac:dyDescent="0.2">
      <c r="A31" s="481"/>
      <c r="B31" s="481"/>
      <c r="C31" s="481"/>
      <c r="D31" s="481"/>
      <c r="E31" s="481"/>
      <c r="F31" s="481"/>
      <c r="G31" s="481"/>
      <c r="H31" s="481"/>
      <c r="I31" s="481"/>
      <c r="J31" s="481"/>
    </row>
    <row r="32" spans="1:10" s="482" customFormat="1" ht="15" x14ac:dyDescent="0.2">
      <c r="A32" s="481"/>
      <c r="B32" s="481"/>
      <c r="C32" s="481"/>
      <c r="D32" s="481"/>
      <c r="E32" s="481"/>
      <c r="F32" s="481"/>
      <c r="G32" s="481"/>
      <c r="H32" s="481"/>
      <c r="I32" s="481"/>
      <c r="J32" s="481"/>
    </row>
    <row r="33" spans="1:10" s="482" customFormat="1" ht="1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</row>
    <row r="34" spans="1:10" s="482" customFormat="1" ht="1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</row>
    <row r="35" spans="1:10" s="482" customFormat="1" ht="1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</row>
    <row r="36" spans="1:10" s="482" customFormat="1" ht="1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</row>
    <row r="37" spans="1:10" s="482" customFormat="1" ht="1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</row>
    <row r="38" spans="1:10" s="482" customFormat="1" ht="1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</row>
    <row r="39" spans="1:10" s="482" customFormat="1" ht="15" x14ac:dyDescent="0.2">
      <c r="A39" s="481"/>
      <c r="B39" s="481"/>
      <c r="C39" s="481"/>
      <c r="D39" s="481"/>
      <c r="E39" s="481"/>
      <c r="F39" s="481"/>
      <c r="G39" s="481"/>
      <c r="H39" s="481"/>
      <c r="I39" s="481"/>
      <c r="J39" s="481"/>
    </row>
    <row r="40" spans="1:10" s="482" customFormat="1" ht="15" x14ac:dyDescent="0.2">
      <c r="A40" s="481"/>
      <c r="B40" s="481"/>
      <c r="C40" s="481"/>
      <c r="D40" s="481"/>
      <c r="E40" s="481"/>
      <c r="F40" s="481"/>
      <c r="G40" s="481"/>
      <c r="H40" s="481"/>
      <c r="I40" s="481"/>
      <c r="J40" s="481"/>
    </row>
    <row r="41" spans="1:10" s="482" customFormat="1" ht="15" x14ac:dyDescent="0.2"/>
    <row r="42" spans="1:10" s="482" customFormat="1" ht="15" x14ac:dyDescent="0.2"/>
    <row r="43" spans="1:10" s="482" customFormat="1" ht="15" x14ac:dyDescent="0.2"/>
    <row r="44" spans="1:10" s="482" customFormat="1" ht="15" x14ac:dyDescent="0.2"/>
    <row r="45" spans="1:10" s="482" customFormat="1" ht="15" x14ac:dyDescent="0.2"/>
    <row r="46" spans="1:10" s="482" customFormat="1" ht="15" x14ac:dyDescent="0.2"/>
    <row r="47" spans="1:10" s="482" customFormat="1" ht="15" x14ac:dyDescent="0.2"/>
    <row r="48" spans="1:10" s="482" customFormat="1" ht="15" x14ac:dyDescent="0.2"/>
    <row r="49" s="482" customFormat="1" ht="15" x14ac:dyDescent="0.2"/>
    <row r="50" s="482" customFormat="1" ht="15" x14ac:dyDescent="0.2"/>
    <row r="51" s="482" customFormat="1" ht="15" x14ac:dyDescent="0.2"/>
    <row r="52" s="482" customFormat="1" ht="15" x14ac:dyDescent="0.2"/>
    <row r="53" s="482" customFormat="1" ht="15" x14ac:dyDescent="0.2"/>
    <row r="54" s="482" customFormat="1" ht="15" x14ac:dyDescent="0.2"/>
    <row r="55" s="482" customFormat="1" ht="15" x14ac:dyDescent="0.2"/>
    <row r="56" s="482" customFormat="1" ht="15" x14ac:dyDescent="0.2"/>
    <row r="57" s="482" customFormat="1" ht="15" x14ac:dyDescent="0.2"/>
    <row r="58" s="482" customFormat="1" ht="15" x14ac:dyDescent="0.2"/>
    <row r="59" s="482" customFormat="1" ht="15" x14ac:dyDescent="0.2"/>
    <row r="60" s="482" customFormat="1" ht="15" x14ac:dyDescent="0.2"/>
    <row r="61" s="482" customFormat="1" ht="15" x14ac:dyDescent="0.2"/>
    <row r="62" s="482" customFormat="1" ht="15" x14ac:dyDescent="0.2"/>
    <row r="63" s="482" customFormat="1" ht="15" x14ac:dyDescent="0.2"/>
    <row r="64" s="482" customFormat="1" ht="15" x14ac:dyDescent="0.2"/>
    <row r="65" s="482" customFormat="1" ht="15" x14ac:dyDescent="0.2"/>
    <row r="66" s="482" customFormat="1" ht="15" x14ac:dyDescent="0.2"/>
    <row r="67" s="482" customFormat="1" ht="15" x14ac:dyDescent="0.2"/>
    <row r="68" s="482" customFormat="1" ht="15" x14ac:dyDescent="0.2"/>
    <row r="69" s="482" customFormat="1" ht="15" x14ac:dyDescent="0.2"/>
    <row r="70" s="482" customFormat="1" ht="15" x14ac:dyDescent="0.2"/>
    <row r="71" s="482" customFormat="1" ht="15" x14ac:dyDescent="0.2"/>
    <row r="72" s="482" customFormat="1" ht="15" x14ac:dyDescent="0.2"/>
    <row r="73" s="482" customFormat="1" ht="15" x14ac:dyDescent="0.2"/>
    <row r="74" s="482" customFormat="1" ht="15" x14ac:dyDescent="0.2"/>
    <row r="75" s="482" customFormat="1" ht="15" x14ac:dyDescent="0.2"/>
    <row r="76" s="482" customFormat="1" ht="15" x14ac:dyDescent="0.2"/>
    <row r="77" s="482" customFormat="1" ht="15" x14ac:dyDescent="0.2"/>
    <row r="78" s="482" customFormat="1" ht="15" x14ac:dyDescent="0.2"/>
    <row r="79" s="482" customFormat="1" ht="15" x14ac:dyDescent="0.2"/>
    <row r="80" s="482" customFormat="1" ht="15" x14ac:dyDescent="0.2"/>
    <row r="81" s="482" customFormat="1" ht="15" x14ac:dyDescent="0.2"/>
    <row r="82" s="482" customFormat="1" ht="15" x14ac:dyDescent="0.2"/>
    <row r="83" s="482" customFormat="1" ht="15" x14ac:dyDescent="0.2"/>
    <row r="84" s="482" customFormat="1" ht="15" x14ac:dyDescent="0.2"/>
    <row r="85" s="482" customFormat="1" ht="15" x14ac:dyDescent="0.2"/>
    <row r="86" s="482" customFormat="1" ht="15" x14ac:dyDescent="0.2"/>
    <row r="87" s="482" customFormat="1" ht="15" x14ac:dyDescent="0.2"/>
    <row r="88" s="482" customFormat="1" ht="15" x14ac:dyDescent="0.2"/>
    <row r="89" s="482" customFormat="1" ht="15" x14ac:dyDescent="0.2"/>
    <row r="90" s="482" customFormat="1" ht="15" x14ac:dyDescent="0.2"/>
    <row r="91" s="482" customFormat="1" ht="15" x14ac:dyDescent="0.2"/>
    <row r="92" s="482" customFormat="1" ht="15" x14ac:dyDescent="0.2"/>
    <row r="93" s="482" customFormat="1" ht="15" x14ac:dyDescent="0.2"/>
    <row r="94" s="482" customFormat="1" ht="15" x14ac:dyDescent="0.2"/>
    <row r="95" s="482" customFormat="1" ht="15" x14ac:dyDescent="0.2"/>
    <row r="96" s="482" customFormat="1" ht="15" x14ac:dyDescent="0.2"/>
    <row r="97" s="482" customFormat="1" ht="15" x14ac:dyDescent="0.2"/>
    <row r="98" s="482" customFormat="1" ht="15" x14ac:dyDescent="0.2"/>
    <row r="99" s="482" customFormat="1" ht="15" x14ac:dyDescent="0.2"/>
    <row r="100" s="482" customFormat="1" ht="15" x14ac:dyDescent="0.2"/>
    <row r="101" s="482" customFormat="1" ht="15" x14ac:dyDescent="0.2"/>
    <row r="102" s="482" customFormat="1" ht="15" x14ac:dyDescent="0.2"/>
    <row r="103" s="482" customFormat="1" ht="15" x14ac:dyDescent="0.2"/>
    <row r="104" s="482" customFormat="1" ht="15" x14ac:dyDescent="0.2"/>
    <row r="105" s="482" customFormat="1" ht="15" x14ac:dyDescent="0.2"/>
    <row r="106" s="482" customFormat="1" ht="15" x14ac:dyDescent="0.2"/>
    <row r="107" s="482" customFormat="1" ht="15" x14ac:dyDescent="0.2"/>
    <row r="108" s="482" customFormat="1" ht="15" x14ac:dyDescent="0.2"/>
    <row r="109" s="482" customFormat="1" ht="15" x14ac:dyDescent="0.2"/>
    <row r="110" s="482" customFormat="1" ht="15" x14ac:dyDescent="0.2"/>
    <row r="111" s="482" customFormat="1" ht="15" x14ac:dyDescent="0.2"/>
    <row r="112" s="482" customFormat="1" ht="15" x14ac:dyDescent="0.2"/>
    <row r="113" s="482" customFormat="1" ht="15" x14ac:dyDescent="0.2"/>
    <row r="114" s="482" customFormat="1" ht="15" x14ac:dyDescent="0.2"/>
    <row r="115" s="482" customFormat="1" ht="15" x14ac:dyDescent="0.2"/>
    <row r="116" s="482" customFormat="1" ht="15" x14ac:dyDescent="0.2"/>
    <row r="117" s="482" customFormat="1" ht="15" x14ac:dyDescent="0.2"/>
    <row r="118" s="482" customFormat="1" ht="15" x14ac:dyDescent="0.2"/>
    <row r="119" s="482" customFormat="1" ht="15" x14ac:dyDescent="0.2"/>
    <row r="120" s="482" customFormat="1" ht="15" x14ac:dyDescent="0.2"/>
    <row r="121" s="482" customFormat="1" ht="15" x14ac:dyDescent="0.2"/>
    <row r="122" s="482" customFormat="1" ht="15" x14ac:dyDescent="0.2"/>
    <row r="123" s="482" customFormat="1" ht="15" x14ac:dyDescent="0.2"/>
    <row r="124" s="482" customFormat="1" ht="15" x14ac:dyDescent="0.2"/>
    <row r="125" s="482" customFormat="1" ht="15" x14ac:dyDescent="0.2"/>
    <row r="126" s="482" customFormat="1" ht="15" x14ac:dyDescent="0.2"/>
    <row r="127" s="482" customFormat="1" ht="15" x14ac:dyDescent="0.2"/>
    <row r="128" s="482" customFormat="1" ht="15" x14ac:dyDescent="0.2"/>
    <row r="129" s="482" customFormat="1" ht="15" x14ac:dyDescent="0.2"/>
    <row r="130" s="482" customFormat="1" ht="15" x14ac:dyDescent="0.2"/>
    <row r="131" s="482" customFormat="1" ht="15" x14ac:dyDescent="0.2"/>
    <row r="132" s="482" customFormat="1" ht="15" x14ac:dyDescent="0.2"/>
    <row r="133" s="482" customFormat="1" ht="15" x14ac:dyDescent="0.2"/>
    <row r="134" s="482" customFormat="1" ht="15" x14ac:dyDescent="0.2"/>
    <row r="135" s="482" customFormat="1" ht="15" x14ac:dyDescent="0.2"/>
    <row r="136" s="482" customFormat="1" ht="15" x14ac:dyDescent="0.2"/>
    <row r="137" s="482" customFormat="1" ht="15" x14ac:dyDescent="0.2"/>
    <row r="138" s="482" customFormat="1" ht="15" x14ac:dyDescent="0.2"/>
    <row r="139" s="482" customFormat="1" ht="15" x14ac:dyDescent="0.2"/>
    <row r="140" s="482" customFormat="1" ht="15" x14ac:dyDescent="0.2"/>
    <row r="141" s="482" customFormat="1" ht="15" x14ac:dyDescent="0.2"/>
    <row r="142" s="482" customFormat="1" ht="15" x14ac:dyDescent="0.2"/>
    <row r="143" s="482" customFormat="1" ht="15" x14ac:dyDescent="0.2"/>
    <row r="144" s="482" customFormat="1" ht="15" x14ac:dyDescent="0.2"/>
    <row r="145" s="482" customFormat="1" ht="15" x14ac:dyDescent="0.2"/>
    <row r="146" s="482" customFormat="1" ht="15" x14ac:dyDescent="0.2"/>
    <row r="147" s="482" customFormat="1" ht="15" x14ac:dyDescent="0.2"/>
    <row r="148" s="482" customFormat="1" ht="15" x14ac:dyDescent="0.2"/>
    <row r="149" s="482" customFormat="1" ht="15" x14ac:dyDescent="0.2"/>
    <row r="150" s="482" customFormat="1" ht="15" x14ac:dyDescent="0.2"/>
    <row r="151" s="482" customFormat="1" ht="15" x14ac:dyDescent="0.2"/>
    <row r="152" s="482" customFormat="1" ht="15" x14ac:dyDescent="0.2"/>
    <row r="153" s="482" customFormat="1" ht="15" x14ac:dyDescent="0.2"/>
    <row r="154" s="482" customFormat="1" ht="15" x14ac:dyDescent="0.2"/>
    <row r="155" s="482" customFormat="1" ht="15" x14ac:dyDescent="0.2"/>
    <row r="156" s="482" customFormat="1" ht="15" x14ac:dyDescent="0.2"/>
    <row r="157" s="482" customFormat="1" ht="15" x14ac:dyDescent="0.2"/>
    <row r="158" s="482" customFormat="1" ht="15" x14ac:dyDescent="0.2"/>
    <row r="159" s="482" customFormat="1" ht="15" x14ac:dyDescent="0.2"/>
    <row r="160" s="482" customFormat="1" ht="15" x14ac:dyDescent="0.2"/>
    <row r="161" s="482" customFormat="1" ht="15" x14ac:dyDescent="0.2"/>
    <row r="162" s="482" customFormat="1" ht="15" x14ac:dyDescent="0.2"/>
    <row r="163" s="482" customFormat="1" ht="15" x14ac:dyDescent="0.2"/>
    <row r="164" s="482" customFormat="1" ht="15" x14ac:dyDescent="0.2"/>
    <row r="165" s="482" customFormat="1" ht="15" x14ac:dyDescent="0.2"/>
    <row r="166" s="482" customFormat="1" ht="15" x14ac:dyDescent="0.2"/>
    <row r="167" s="482" customFormat="1" ht="15" x14ac:dyDescent="0.2"/>
    <row r="168" s="482" customFormat="1" ht="15" x14ac:dyDescent="0.2"/>
    <row r="169" s="482" customFormat="1" ht="15" x14ac:dyDescent="0.2"/>
    <row r="170" s="482" customFormat="1" ht="15" x14ac:dyDescent="0.2"/>
    <row r="171" s="482" customFormat="1" ht="15" x14ac:dyDescent="0.2"/>
    <row r="172" s="482" customFormat="1" ht="15" x14ac:dyDescent="0.2"/>
    <row r="173" s="482" customFormat="1" ht="15" x14ac:dyDescent="0.2"/>
    <row r="174" s="482" customFormat="1" ht="15" x14ac:dyDescent="0.2"/>
    <row r="175" s="482" customFormat="1" ht="15" x14ac:dyDescent="0.2"/>
    <row r="176" s="482" customFormat="1" ht="15" x14ac:dyDescent="0.2"/>
    <row r="177" s="482" customFormat="1" ht="15" x14ac:dyDescent="0.2"/>
    <row r="178" s="482" customFormat="1" ht="15" x14ac:dyDescent="0.2"/>
    <row r="179" s="482" customFormat="1" ht="15" x14ac:dyDescent="0.2"/>
    <row r="180" s="482" customFormat="1" ht="15" x14ac:dyDescent="0.2"/>
    <row r="181" s="482" customFormat="1" ht="15" x14ac:dyDescent="0.2"/>
    <row r="182" s="482" customFormat="1" ht="15" x14ac:dyDescent="0.2"/>
    <row r="183" s="482" customFormat="1" ht="15" x14ac:dyDescent="0.2"/>
  </sheetData>
  <mergeCells count="5">
    <mergeCell ref="J4:K4"/>
    <mergeCell ref="A6:J6"/>
    <mergeCell ref="A7:J7"/>
    <mergeCell ref="H10:I10"/>
    <mergeCell ref="I13:J13"/>
  </mergeCells>
  <printOptions horizontalCentered="1"/>
  <pageMargins left="0.5" right="0.1" top="1" bottom="0.5" header="0.5" footer="0.5"/>
  <pageSetup orientation="portrait" r:id="rId1"/>
  <headerFooter alignWithMargins="0"/>
  <ignoredErrors>
    <ignoredError sqref="C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showGridLines="0" showZeros="0" workbookViewId="0">
      <selection activeCell="C5" sqref="C5"/>
    </sheetView>
  </sheetViews>
  <sheetFormatPr defaultColWidth="8.85546875" defaultRowHeight="12.75" x14ac:dyDescent="0.2"/>
  <cols>
    <col min="1" max="5" width="8.85546875" style="493"/>
    <col min="6" max="6" width="9.7109375" style="493" customWidth="1"/>
    <col min="7" max="7" width="6.7109375" style="493" customWidth="1"/>
    <col min="8" max="8" width="18" style="493" customWidth="1"/>
    <col min="9" max="11" width="4.7109375" style="493" customWidth="1"/>
    <col min="12" max="16384" width="8.85546875" style="493"/>
  </cols>
  <sheetData>
    <row r="1" spans="1:11" s="482" customFormat="1" ht="15" x14ac:dyDescent="0.2">
      <c r="A1" s="481"/>
      <c r="B1" s="481"/>
      <c r="C1" s="481"/>
      <c r="D1" s="481"/>
      <c r="E1" s="481"/>
      <c r="F1" s="481"/>
      <c r="G1" s="481"/>
      <c r="H1" s="481"/>
      <c r="I1" s="481"/>
      <c r="J1" s="481"/>
      <c r="K1" s="481"/>
    </row>
    <row r="2" spans="1:11" s="482" customFormat="1" ht="15.75" x14ac:dyDescent="0.25">
      <c r="A2" s="63" t="s">
        <v>56</v>
      </c>
      <c r="B2" s="483"/>
      <c r="C2" s="56" t="str">
        <f>CalculationQuantity!E4</f>
        <v>B-4932</v>
      </c>
      <c r="D2" s="483"/>
      <c r="E2" s="481"/>
      <c r="F2" s="481"/>
      <c r="G2" s="481"/>
      <c r="H2" s="485" t="s">
        <v>57</v>
      </c>
      <c r="I2" s="486"/>
      <c r="J2" s="487" t="s">
        <v>59</v>
      </c>
      <c r="K2" s="486"/>
    </row>
    <row r="3" spans="1:11" s="482" customFormat="1" ht="15.75" x14ac:dyDescent="0.25">
      <c r="A3" s="63" t="s">
        <v>85</v>
      </c>
      <c r="B3" s="483"/>
      <c r="C3" s="56" t="s">
        <v>240</v>
      </c>
      <c r="D3" s="483"/>
      <c r="E3" s="481"/>
      <c r="F3" s="481"/>
      <c r="G3" s="481"/>
      <c r="H3" s="488"/>
      <c r="I3" s="488"/>
      <c r="J3" s="488"/>
      <c r="K3" s="481"/>
    </row>
    <row r="4" spans="1:11" s="482" customFormat="1" ht="15.75" x14ac:dyDescent="0.25">
      <c r="A4" s="63" t="s">
        <v>76</v>
      </c>
      <c r="B4" s="483"/>
      <c r="C4" s="484" t="s">
        <v>241</v>
      </c>
      <c r="D4" s="483"/>
      <c r="E4" s="481"/>
      <c r="F4" s="481"/>
      <c r="G4" s="481"/>
      <c r="H4" s="485"/>
      <c r="I4" s="485" t="s">
        <v>58</v>
      </c>
      <c r="J4" s="610" t="s">
        <v>224</v>
      </c>
      <c r="K4" s="610"/>
    </row>
    <row r="5" spans="1:11" s="482" customFormat="1" ht="63.75" customHeight="1" x14ac:dyDescent="0.2">
      <c r="A5" s="481"/>
      <c r="B5" s="481"/>
      <c r="C5" s="481"/>
      <c r="D5" s="481"/>
      <c r="E5" s="481"/>
      <c r="F5" s="481"/>
      <c r="G5" s="481"/>
      <c r="H5" s="481"/>
      <c r="I5" s="481"/>
      <c r="J5" s="481"/>
    </row>
    <row r="6" spans="1:11" s="489" customFormat="1" ht="30" x14ac:dyDescent="0.4">
      <c r="A6" s="611" t="s">
        <v>235</v>
      </c>
      <c r="B6" s="611"/>
      <c r="C6" s="611"/>
      <c r="D6" s="611"/>
      <c r="E6" s="611"/>
      <c r="F6" s="611"/>
      <c r="G6" s="611"/>
      <c r="H6" s="611"/>
      <c r="I6" s="611"/>
      <c r="J6" s="611"/>
    </row>
    <row r="7" spans="1:11" s="482" customFormat="1" ht="15" x14ac:dyDescent="0.2">
      <c r="A7" s="612" t="s">
        <v>227</v>
      </c>
      <c r="B7" s="612"/>
      <c r="C7" s="612"/>
      <c r="D7" s="612"/>
      <c r="E7" s="612"/>
      <c r="F7" s="612"/>
      <c r="G7" s="612"/>
      <c r="H7" s="612"/>
      <c r="I7" s="612"/>
      <c r="J7" s="612"/>
    </row>
    <row r="8" spans="1:11" s="482" customFormat="1" ht="15" x14ac:dyDescent="0.2">
      <c r="A8" s="481"/>
      <c r="B8" s="481"/>
      <c r="C8" s="481"/>
      <c r="D8" s="481"/>
      <c r="E8" s="481"/>
      <c r="F8" s="481"/>
      <c r="G8" s="481"/>
      <c r="H8" s="481"/>
      <c r="I8" s="481"/>
      <c r="J8" s="481"/>
    </row>
    <row r="9" spans="1:11" s="482" customFormat="1" ht="15" x14ac:dyDescent="0.2">
      <c r="A9" s="481"/>
      <c r="B9" s="481"/>
      <c r="C9" s="481"/>
      <c r="D9" s="481"/>
      <c r="E9" s="481"/>
      <c r="F9" s="481"/>
      <c r="G9" s="481"/>
      <c r="H9" s="481"/>
      <c r="I9" s="481"/>
      <c r="J9" s="481"/>
    </row>
    <row r="10" spans="1:11" s="482" customFormat="1" ht="15" x14ac:dyDescent="0.2">
      <c r="A10" s="481"/>
      <c r="B10" s="481"/>
      <c r="C10" s="481"/>
      <c r="D10" s="481"/>
      <c r="E10" s="481"/>
      <c r="F10" s="490"/>
      <c r="G10" s="491" t="s">
        <v>228</v>
      </c>
      <c r="H10" s="613">
        <v>42607</v>
      </c>
      <c r="I10" s="613"/>
      <c r="J10" s="481"/>
    </row>
    <row r="11" spans="1:11" s="482" customFormat="1" ht="15" x14ac:dyDescent="0.2">
      <c r="A11" s="481"/>
      <c r="B11" s="481"/>
      <c r="C11" s="481"/>
      <c r="D11" s="481"/>
      <c r="E11" s="481"/>
      <c r="F11" s="481"/>
      <c r="G11" s="481"/>
      <c r="H11" s="481"/>
      <c r="I11" s="481"/>
      <c r="J11" s="481"/>
    </row>
    <row r="12" spans="1:11" s="482" customFormat="1" ht="15" x14ac:dyDescent="0.2">
      <c r="A12" s="481"/>
      <c r="B12" s="481"/>
      <c r="C12" s="481"/>
      <c r="D12" s="481"/>
      <c r="E12" s="481"/>
      <c r="F12" s="481"/>
      <c r="G12" s="481"/>
      <c r="H12" s="481"/>
      <c r="I12" s="481"/>
      <c r="J12" s="481"/>
    </row>
    <row r="13" spans="1:11" s="482" customFormat="1" ht="15.75" x14ac:dyDescent="0.25">
      <c r="A13" s="481"/>
      <c r="B13" s="481"/>
      <c r="C13" s="481"/>
      <c r="D13" s="481"/>
      <c r="E13" s="481"/>
      <c r="F13" s="481"/>
      <c r="G13" s="491" t="s">
        <v>78</v>
      </c>
      <c r="H13" s="495">
        <v>3800</v>
      </c>
      <c r="I13" s="614" t="s">
        <v>222</v>
      </c>
      <c r="J13" s="614"/>
    </row>
    <row r="14" spans="1:11" s="482" customFormat="1" ht="15" x14ac:dyDescent="0.2">
      <c r="A14" s="481"/>
      <c r="B14" s="481"/>
      <c r="C14" s="481"/>
      <c r="D14" s="481"/>
      <c r="E14" s="481"/>
      <c r="F14" s="481"/>
      <c r="G14" s="481"/>
      <c r="H14" s="481"/>
      <c r="I14" s="481"/>
      <c r="J14" s="481"/>
    </row>
    <row r="15" spans="1:11" s="482" customFormat="1" ht="15" x14ac:dyDescent="0.2">
      <c r="A15" s="481"/>
      <c r="B15" s="481"/>
      <c r="C15" s="481"/>
      <c r="D15" s="481"/>
      <c r="E15" s="481"/>
      <c r="F15" s="481"/>
      <c r="G15" s="481"/>
      <c r="H15" s="481"/>
      <c r="I15" s="481"/>
      <c r="J15" s="481"/>
    </row>
    <row r="16" spans="1:11" s="482" customFormat="1" ht="15" x14ac:dyDescent="0.2">
      <c r="A16" s="481"/>
      <c r="B16" s="481"/>
      <c r="C16" s="481"/>
      <c r="D16" s="481"/>
      <c r="E16" s="481"/>
      <c r="F16" s="481"/>
      <c r="G16" s="481"/>
      <c r="H16" s="481"/>
      <c r="I16" s="481"/>
      <c r="J16" s="481"/>
    </row>
    <row r="17" spans="1:10" s="482" customFormat="1" ht="15" x14ac:dyDescent="0.2">
      <c r="A17" s="481"/>
      <c r="B17" s="481"/>
      <c r="C17" s="481"/>
      <c r="D17" s="481"/>
      <c r="E17" s="481"/>
      <c r="F17" s="481"/>
      <c r="G17" s="481"/>
      <c r="H17" s="481"/>
      <c r="I17" s="481"/>
      <c r="J17" s="481"/>
    </row>
    <row r="18" spans="1:10" s="482" customFormat="1" ht="15" x14ac:dyDescent="0.2">
      <c r="A18" s="481"/>
      <c r="B18" s="481"/>
      <c r="C18" s="481"/>
      <c r="D18" s="481"/>
      <c r="E18" s="481"/>
      <c r="F18" s="481"/>
      <c r="G18" s="481"/>
      <c r="H18" s="481"/>
      <c r="I18" s="481"/>
      <c r="J18" s="481"/>
    </row>
    <row r="19" spans="1:10" s="482" customFormat="1" ht="15" x14ac:dyDescent="0.2">
      <c r="A19" s="481"/>
      <c r="B19" s="481"/>
      <c r="C19" s="481"/>
      <c r="D19" s="481"/>
      <c r="E19" s="481"/>
      <c r="F19" s="481"/>
      <c r="G19" s="481"/>
      <c r="H19" s="481"/>
      <c r="I19" s="481"/>
      <c r="J19" s="481"/>
    </row>
    <row r="20" spans="1:10" s="482" customFormat="1" ht="15" x14ac:dyDescent="0.2">
      <c r="A20" s="481"/>
      <c r="B20" s="481"/>
      <c r="C20" s="481"/>
      <c r="D20" s="481"/>
      <c r="E20" s="481"/>
      <c r="F20" s="481"/>
      <c r="G20" s="481"/>
      <c r="H20" s="481"/>
      <c r="I20" s="481"/>
      <c r="J20" s="481"/>
    </row>
    <row r="21" spans="1:10" s="482" customFormat="1" ht="15" x14ac:dyDescent="0.2">
      <c r="A21" s="481"/>
      <c r="B21" s="481"/>
      <c r="C21" s="481"/>
      <c r="D21" s="481"/>
      <c r="E21" s="481"/>
      <c r="F21" s="481"/>
      <c r="G21" s="481"/>
      <c r="H21" s="481"/>
      <c r="I21" s="481"/>
      <c r="J21" s="481"/>
    </row>
    <row r="22" spans="1:10" s="482" customFormat="1" ht="15" x14ac:dyDescent="0.2">
      <c r="A22" s="481"/>
      <c r="B22" s="481"/>
      <c r="C22" s="481"/>
      <c r="D22" s="481"/>
      <c r="E22" s="481"/>
      <c r="F22" s="481"/>
      <c r="G22" s="481"/>
      <c r="H22" s="481"/>
      <c r="I22" s="481"/>
      <c r="J22" s="481"/>
    </row>
    <row r="23" spans="1:10" s="482" customFormat="1" ht="15" x14ac:dyDescent="0.2">
      <c r="A23" s="481"/>
      <c r="B23" s="481"/>
      <c r="C23" s="481"/>
      <c r="D23" s="481"/>
      <c r="E23" s="481"/>
      <c r="F23" s="481"/>
      <c r="G23" s="481"/>
      <c r="H23" s="481"/>
      <c r="I23" s="481"/>
      <c r="J23" s="481"/>
    </row>
    <row r="24" spans="1:10" s="482" customFormat="1" ht="15" x14ac:dyDescent="0.2">
      <c r="A24" s="481"/>
      <c r="B24" s="481"/>
      <c r="C24" s="481"/>
      <c r="D24" s="481"/>
      <c r="E24" s="481"/>
      <c r="F24" s="481"/>
      <c r="G24" s="481"/>
      <c r="H24" s="481"/>
      <c r="I24" s="481"/>
      <c r="J24" s="481"/>
    </row>
    <row r="25" spans="1:10" s="482" customFormat="1" ht="15" x14ac:dyDescent="0.2">
      <c r="A25" s="481"/>
      <c r="B25" s="481"/>
      <c r="C25" s="481"/>
      <c r="D25" s="481"/>
      <c r="E25" s="481"/>
      <c r="F25" s="481"/>
      <c r="G25" s="481"/>
      <c r="H25" s="481"/>
      <c r="I25" s="481"/>
      <c r="J25" s="481"/>
    </row>
    <row r="26" spans="1:10" s="482" customFormat="1" ht="15" x14ac:dyDescent="0.2">
      <c r="A26" s="481"/>
      <c r="B26" s="481"/>
      <c r="C26" s="481"/>
      <c r="D26" s="481"/>
      <c r="E26" s="481"/>
      <c r="F26" s="481"/>
      <c r="G26" s="481"/>
      <c r="H26" s="481"/>
      <c r="I26" s="481"/>
      <c r="J26" s="481"/>
    </row>
    <row r="27" spans="1:10" s="482" customFormat="1" ht="15" x14ac:dyDescent="0.2">
      <c r="A27" s="481"/>
      <c r="B27" s="481"/>
      <c r="C27" s="481"/>
      <c r="D27" s="481"/>
      <c r="E27" s="481"/>
      <c r="F27" s="481"/>
      <c r="G27" s="481"/>
      <c r="H27" s="481"/>
      <c r="I27" s="481"/>
      <c r="J27" s="481"/>
    </row>
    <row r="28" spans="1:10" s="482" customFormat="1" ht="15" x14ac:dyDescent="0.2">
      <c r="A28" s="481"/>
      <c r="B28" s="481"/>
      <c r="C28" s="481"/>
      <c r="D28" s="481"/>
      <c r="E28" s="481"/>
      <c r="F28" s="481"/>
      <c r="G28" s="481"/>
      <c r="H28" s="481"/>
      <c r="I28" s="481"/>
      <c r="J28" s="481"/>
    </row>
    <row r="29" spans="1:10" s="482" customFormat="1" ht="1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</row>
    <row r="30" spans="1:10" s="482" customFormat="1" ht="15" x14ac:dyDescent="0.2">
      <c r="A30" s="481"/>
      <c r="B30" s="481"/>
      <c r="C30" s="481"/>
      <c r="D30" s="481"/>
      <c r="E30" s="481"/>
      <c r="F30" s="481"/>
      <c r="G30" s="481"/>
      <c r="H30" s="481"/>
      <c r="I30" s="481"/>
      <c r="J30" s="481"/>
    </row>
    <row r="31" spans="1:10" s="482" customFormat="1" ht="15" x14ac:dyDescent="0.2">
      <c r="A31" s="481"/>
      <c r="B31" s="481"/>
      <c r="C31" s="481"/>
      <c r="D31" s="481"/>
      <c r="E31" s="481"/>
      <c r="F31" s="481"/>
      <c r="G31" s="481"/>
      <c r="H31" s="481"/>
      <c r="I31" s="481"/>
      <c r="J31" s="481"/>
    </row>
    <row r="32" spans="1:10" s="482" customFormat="1" ht="15" x14ac:dyDescent="0.2">
      <c r="A32" s="481"/>
      <c r="B32" s="481"/>
      <c r="C32" s="481"/>
      <c r="D32" s="481"/>
      <c r="E32" s="481"/>
      <c r="F32" s="481"/>
      <c r="G32" s="481"/>
      <c r="H32" s="481"/>
      <c r="I32" s="481"/>
      <c r="J32" s="481"/>
    </row>
    <row r="33" spans="1:10" s="482" customFormat="1" ht="1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</row>
    <row r="34" spans="1:10" s="482" customFormat="1" ht="1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</row>
    <row r="35" spans="1:10" s="482" customFormat="1" ht="1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</row>
    <row r="36" spans="1:10" s="482" customFormat="1" ht="1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</row>
    <row r="37" spans="1:10" s="482" customFormat="1" ht="1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</row>
    <row r="38" spans="1:10" s="482" customFormat="1" ht="1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</row>
    <row r="39" spans="1:10" s="482" customFormat="1" ht="15" x14ac:dyDescent="0.2">
      <c r="A39" s="481"/>
      <c r="B39" s="481"/>
      <c r="C39" s="481"/>
      <c r="D39" s="481"/>
      <c r="E39" s="481"/>
      <c r="F39" s="481"/>
      <c r="G39" s="481"/>
      <c r="H39" s="481"/>
      <c r="I39" s="481"/>
      <c r="J39" s="481"/>
    </row>
    <row r="40" spans="1:10" s="482" customFormat="1" ht="15" x14ac:dyDescent="0.2">
      <c r="A40" s="481"/>
      <c r="B40" s="481"/>
      <c r="C40" s="481"/>
      <c r="D40" s="481"/>
      <c r="E40" s="481"/>
      <c r="F40" s="481"/>
      <c r="G40" s="481"/>
      <c r="H40" s="481"/>
      <c r="I40" s="481"/>
      <c r="J40" s="481"/>
    </row>
    <row r="41" spans="1:10" s="482" customFormat="1" ht="15" x14ac:dyDescent="0.2"/>
    <row r="42" spans="1:10" s="482" customFormat="1" ht="15" x14ac:dyDescent="0.2"/>
    <row r="43" spans="1:10" s="482" customFormat="1" ht="15" x14ac:dyDescent="0.2"/>
    <row r="44" spans="1:10" s="482" customFormat="1" ht="15" x14ac:dyDescent="0.2"/>
    <row r="45" spans="1:10" s="482" customFormat="1" ht="15" x14ac:dyDescent="0.2"/>
    <row r="46" spans="1:10" s="482" customFormat="1" ht="15" x14ac:dyDescent="0.2"/>
    <row r="47" spans="1:10" s="482" customFormat="1" ht="15" x14ac:dyDescent="0.2"/>
    <row r="48" spans="1:10" s="482" customFormat="1" ht="15" x14ac:dyDescent="0.2"/>
    <row r="49" s="482" customFormat="1" ht="15" x14ac:dyDescent="0.2"/>
    <row r="50" s="482" customFormat="1" ht="15" x14ac:dyDescent="0.2"/>
    <row r="51" s="482" customFormat="1" ht="15" x14ac:dyDescent="0.2"/>
    <row r="52" s="482" customFormat="1" ht="15" x14ac:dyDescent="0.2"/>
    <row r="53" s="482" customFormat="1" ht="15" x14ac:dyDescent="0.2"/>
    <row r="54" s="482" customFormat="1" ht="15" x14ac:dyDescent="0.2"/>
    <row r="55" s="482" customFormat="1" ht="15" x14ac:dyDescent="0.2"/>
    <row r="56" s="482" customFormat="1" ht="15" x14ac:dyDescent="0.2"/>
    <row r="57" s="482" customFormat="1" ht="15" x14ac:dyDescent="0.2"/>
    <row r="58" s="482" customFormat="1" ht="15" x14ac:dyDescent="0.2"/>
    <row r="59" s="482" customFormat="1" ht="15" x14ac:dyDescent="0.2"/>
    <row r="60" s="482" customFormat="1" ht="15" x14ac:dyDescent="0.2"/>
    <row r="61" s="482" customFormat="1" ht="15" x14ac:dyDescent="0.2"/>
    <row r="62" s="482" customFormat="1" ht="15" x14ac:dyDescent="0.2"/>
    <row r="63" s="482" customFormat="1" ht="15" x14ac:dyDescent="0.2"/>
    <row r="64" s="482" customFormat="1" ht="15" x14ac:dyDescent="0.2"/>
    <row r="65" s="482" customFormat="1" ht="15" x14ac:dyDescent="0.2"/>
    <row r="66" s="482" customFormat="1" ht="15" x14ac:dyDescent="0.2"/>
    <row r="67" s="482" customFormat="1" ht="15" x14ac:dyDescent="0.2"/>
    <row r="68" s="482" customFormat="1" ht="15" x14ac:dyDescent="0.2"/>
    <row r="69" s="482" customFormat="1" ht="15" x14ac:dyDescent="0.2"/>
    <row r="70" s="482" customFormat="1" ht="15" x14ac:dyDescent="0.2"/>
    <row r="71" s="482" customFormat="1" ht="15" x14ac:dyDescent="0.2"/>
    <row r="72" s="482" customFormat="1" ht="15" x14ac:dyDescent="0.2"/>
    <row r="73" s="482" customFormat="1" ht="15" x14ac:dyDescent="0.2"/>
    <row r="74" s="482" customFormat="1" ht="15" x14ac:dyDescent="0.2"/>
    <row r="75" s="482" customFormat="1" ht="15" x14ac:dyDescent="0.2"/>
    <row r="76" s="482" customFormat="1" ht="15" x14ac:dyDescent="0.2"/>
    <row r="77" s="482" customFormat="1" ht="15" x14ac:dyDescent="0.2"/>
    <row r="78" s="482" customFormat="1" ht="15" x14ac:dyDescent="0.2"/>
    <row r="79" s="482" customFormat="1" ht="15" x14ac:dyDescent="0.2"/>
    <row r="80" s="482" customFormat="1" ht="15" x14ac:dyDescent="0.2"/>
    <row r="81" s="482" customFormat="1" ht="15" x14ac:dyDescent="0.2"/>
    <row r="82" s="482" customFormat="1" ht="15" x14ac:dyDescent="0.2"/>
    <row r="83" s="482" customFormat="1" ht="15" x14ac:dyDescent="0.2"/>
    <row r="84" s="482" customFormat="1" ht="15" x14ac:dyDescent="0.2"/>
    <row r="85" s="482" customFormat="1" ht="15" x14ac:dyDescent="0.2"/>
    <row r="86" s="482" customFormat="1" ht="15" x14ac:dyDescent="0.2"/>
    <row r="87" s="482" customFormat="1" ht="15" x14ac:dyDescent="0.2"/>
    <row r="88" s="482" customFormat="1" ht="15" x14ac:dyDescent="0.2"/>
    <row r="89" s="482" customFormat="1" ht="15" x14ac:dyDescent="0.2"/>
    <row r="90" s="482" customFormat="1" ht="15" x14ac:dyDescent="0.2"/>
    <row r="91" s="482" customFormat="1" ht="15" x14ac:dyDescent="0.2"/>
    <row r="92" s="482" customFormat="1" ht="15" x14ac:dyDescent="0.2"/>
    <row r="93" s="482" customFormat="1" ht="15" x14ac:dyDescent="0.2"/>
    <row r="94" s="482" customFormat="1" ht="15" x14ac:dyDescent="0.2"/>
    <row r="95" s="482" customFormat="1" ht="15" x14ac:dyDescent="0.2"/>
    <row r="96" s="482" customFormat="1" ht="15" x14ac:dyDescent="0.2"/>
    <row r="97" s="482" customFormat="1" ht="15" x14ac:dyDescent="0.2"/>
    <row r="98" s="482" customFormat="1" ht="15" x14ac:dyDescent="0.2"/>
    <row r="99" s="482" customFormat="1" ht="15" x14ac:dyDescent="0.2"/>
    <row r="100" s="482" customFormat="1" ht="15" x14ac:dyDescent="0.2"/>
    <row r="101" s="482" customFormat="1" ht="15" x14ac:dyDescent="0.2"/>
    <row r="102" s="482" customFormat="1" ht="15" x14ac:dyDescent="0.2"/>
    <row r="103" s="482" customFormat="1" ht="15" x14ac:dyDescent="0.2"/>
    <row r="104" s="482" customFormat="1" ht="15" x14ac:dyDescent="0.2"/>
    <row r="105" s="482" customFormat="1" ht="15" x14ac:dyDescent="0.2"/>
    <row r="106" s="482" customFormat="1" ht="15" x14ac:dyDescent="0.2"/>
    <row r="107" s="482" customFormat="1" ht="15" x14ac:dyDescent="0.2"/>
    <row r="108" s="482" customFormat="1" ht="15" x14ac:dyDescent="0.2"/>
    <row r="109" s="482" customFormat="1" ht="15" x14ac:dyDescent="0.2"/>
    <row r="110" s="482" customFormat="1" ht="15" x14ac:dyDescent="0.2"/>
    <row r="111" s="482" customFormat="1" ht="15" x14ac:dyDescent="0.2"/>
    <row r="112" s="482" customFormat="1" ht="15" x14ac:dyDescent="0.2"/>
    <row r="113" s="482" customFormat="1" ht="15" x14ac:dyDescent="0.2"/>
    <row r="114" s="482" customFormat="1" ht="15" x14ac:dyDescent="0.2"/>
    <row r="115" s="482" customFormat="1" ht="15" x14ac:dyDescent="0.2"/>
    <row r="116" s="482" customFormat="1" ht="15" x14ac:dyDescent="0.2"/>
    <row r="117" s="482" customFormat="1" ht="15" x14ac:dyDescent="0.2"/>
    <row r="118" s="482" customFormat="1" ht="15" x14ac:dyDescent="0.2"/>
    <row r="119" s="482" customFormat="1" ht="15" x14ac:dyDescent="0.2"/>
    <row r="120" s="482" customFormat="1" ht="15" x14ac:dyDescent="0.2"/>
    <row r="121" s="482" customFormat="1" ht="15" x14ac:dyDescent="0.2"/>
    <row r="122" s="482" customFormat="1" ht="15" x14ac:dyDescent="0.2"/>
    <row r="123" s="482" customFormat="1" ht="15" x14ac:dyDescent="0.2"/>
    <row r="124" s="482" customFormat="1" ht="15" x14ac:dyDescent="0.2"/>
    <row r="125" s="482" customFormat="1" ht="15" x14ac:dyDescent="0.2"/>
    <row r="126" s="482" customFormat="1" ht="15" x14ac:dyDescent="0.2"/>
    <row r="127" s="482" customFormat="1" ht="15" x14ac:dyDescent="0.2"/>
    <row r="128" s="482" customFormat="1" ht="15" x14ac:dyDescent="0.2"/>
    <row r="129" s="482" customFormat="1" ht="15" x14ac:dyDescent="0.2"/>
    <row r="130" s="482" customFormat="1" ht="15" x14ac:dyDescent="0.2"/>
    <row r="131" s="482" customFormat="1" ht="15" x14ac:dyDescent="0.2"/>
    <row r="132" s="482" customFormat="1" ht="15" x14ac:dyDescent="0.2"/>
    <row r="133" s="482" customFormat="1" ht="15" x14ac:dyDescent="0.2"/>
    <row r="134" s="482" customFormat="1" ht="15" x14ac:dyDescent="0.2"/>
    <row r="135" s="482" customFormat="1" ht="15" x14ac:dyDescent="0.2"/>
    <row r="136" s="482" customFormat="1" ht="15" x14ac:dyDescent="0.2"/>
    <row r="137" s="482" customFormat="1" ht="15" x14ac:dyDescent="0.2"/>
    <row r="138" s="482" customFormat="1" ht="15" x14ac:dyDescent="0.2"/>
    <row r="139" s="482" customFormat="1" ht="15" x14ac:dyDescent="0.2"/>
    <row r="140" s="482" customFormat="1" ht="15" x14ac:dyDescent="0.2"/>
    <row r="141" s="482" customFormat="1" ht="15" x14ac:dyDescent="0.2"/>
    <row r="142" s="482" customFormat="1" ht="15" x14ac:dyDescent="0.2"/>
    <row r="143" s="482" customFormat="1" ht="15" x14ac:dyDescent="0.2"/>
    <row r="144" s="482" customFormat="1" ht="15" x14ac:dyDescent="0.2"/>
    <row r="145" s="482" customFormat="1" ht="15" x14ac:dyDescent="0.2"/>
    <row r="146" s="482" customFormat="1" ht="15" x14ac:dyDescent="0.2"/>
    <row r="147" s="482" customFormat="1" ht="15" x14ac:dyDescent="0.2"/>
    <row r="148" s="482" customFormat="1" ht="15" x14ac:dyDescent="0.2"/>
    <row r="149" s="482" customFormat="1" ht="15" x14ac:dyDescent="0.2"/>
    <row r="150" s="482" customFormat="1" ht="15" x14ac:dyDescent="0.2"/>
    <row r="151" s="482" customFormat="1" ht="15" x14ac:dyDescent="0.2"/>
    <row r="152" s="482" customFormat="1" ht="15" x14ac:dyDescent="0.2"/>
    <row r="153" s="482" customFormat="1" ht="15" x14ac:dyDescent="0.2"/>
    <row r="154" s="482" customFormat="1" ht="15" x14ac:dyDescent="0.2"/>
    <row r="155" s="482" customFormat="1" ht="15" x14ac:dyDescent="0.2"/>
    <row r="156" s="482" customFormat="1" ht="15" x14ac:dyDescent="0.2"/>
    <row r="157" s="482" customFormat="1" ht="15" x14ac:dyDescent="0.2"/>
    <row r="158" s="482" customFormat="1" ht="15" x14ac:dyDescent="0.2"/>
    <row r="159" s="482" customFormat="1" ht="15" x14ac:dyDescent="0.2"/>
    <row r="160" s="482" customFormat="1" ht="15" x14ac:dyDescent="0.2"/>
    <row r="161" s="482" customFormat="1" ht="15" x14ac:dyDescent="0.2"/>
    <row r="162" s="482" customFormat="1" ht="15" x14ac:dyDescent="0.2"/>
    <row r="163" s="482" customFormat="1" ht="15" x14ac:dyDescent="0.2"/>
    <row r="164" s="482" customFormat="1" ht="15" x14ac:dyDescent="0.2"/>
    <row r="165" s="482" customFormat="1" ht="15" x14ac:dyDescent="0.2"/>
    <row r="166" s="482" customFormat="1" ht="15" x14ac:dyDescent="0.2"/>
    <row r="167" s="482" customFormat="1" ht="15" x14ac:dyDescent="0.2"/>
    <row r="168" s="482" customFormat="1" ht="15" x14ac:dyDescent="0.2"/>
    <row r="169" s="482" customFormat="1" ht="15" x14ac:dyDescent="0.2"/>
    <row r="170" s="482" customFormat="1" ht="15" x14ac:dyDescent="0.2"/>
    <row r="171" s="482" customFormat="1" ht="15" x14ac:dyDescent="0.2"/>
    <row r="172" s="482" customFormat="1" ht="15" x14ac:dyDescent="0.2"/>
    <row r="173" s="482" customFormat="1" ht="15" x14ac:dyDescent="0.2"/>
    <row r="174" s="482" customFormat="1" ht="15" x14ac:dyDescent="0.2"/>
    <row r="175" s="482" customFormat="1" ht="15" x14ac:dyDescent="0.2"/>
    <row r="176" s="482" customFormat="1" ht="15" x14ac:dyDescent="0.2"/>
    <row r="177" s="482" customFormat="1" ht="15" x14ac:dyDescent="0.2"/>
    <row r="178" s="482" customFormat="1" ht="15" x14ac:dyDescent="0.2"/>
    <row r="179" s="482" customFormat="1" ht="15" x14ac:dyDescent="0.2"/>
    <row r="180" s="482" customFormat="1" ht="15" x14ac:dyDescent="0.2"/>
    <row r="181" s="482" customFormat="1" ht="15" x14ac:dyDescent="0.2"/>
    <row r="182" s="482" customFormat="1" ht="15" x14ac:dyDescent="0.2"/>
    <row r="183" s="482" customFormat="1" ht="15" x14ac:dyDescent="0.2"/>
  </sheetData>
  <mergeCells count="5">
    <mergeCell ref="J4:K4"/>
    <mergeCell ref="A6:J6"/>
    <mergeCell ref="A7:J7"/>
    <mergeCell ref="H10:I10"/>
    <mergeCell ref="I13:J13"/>
  </mergeCells>
  <printOptions horizontalCentered="1"/>
  <pageMargins left="0.5" right="0.1" top="1" bottom="0.5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1"/>
  <sheetViews>
    <sheetView showGridLines="0" showZeros="0" workbookViewId="0">
      <selection activeCell="C4" sqref="C4"/>
    </sheetView>
  </sheetViews>
  <sheetFormatPr defaultRowHeight="12.75" x14ac:dyDescent="0.2"/>
  <cols>
    <col min="1" max="1" width="1.7109375" style="37" customWidth="1"/>
    <col min="2" max="2" width="17.42578125" style="37" customWidth="1"/>
    <col min="3" max="4" width="13.7109375" style="37" customWidth="1"/>
    <col min="5" max="5" width="7.28515625" style="37" customWidth="1"/>
    <col min="6" max="6" width="13.7109375" style="37" customWidth="1"/>
    <col min="7" max="7" width="9.28515625" style="37" customWidth="1"/>
    <col min="8" max="8" width="12.42578125" style="37" customWidth="1"/>
    <col min="9" max="9" width="4.7109375" style="37" customWidth="1"/>
    <col min="10" max="10" width="3.7109375" style="37" customWidth="1"/>
    <col min="11" max="11" width="5.7109375" style="37" customWidth="1"/>
    <col min="12" max="12" width="1.7109375" style="37" customWidth="1"/>
    <col min="13" max="257" width="9.140625" style="37"/>
    <col min="258" max="258" width="1.7109375" style="37" customWidth="1"/>
    <col min="259" max="259" width="12.7109375" style="37" customWidth="1"/>
    <col min="260" max="260" width="1.7109375" style="37" customWidth="1"/>
    <col min="261" max="262" width="13.7109375" style="37" customWidth="1"/>
    <col min="263" max="263" width="7.28515625" style="37" customWidth="1"/>
    <col min="264" max="264" width="13.7109375" style="37" customWidth="1"/>
    <col min="265" max="265" width="9.28515625" style="37" customWidth="1"/>
    <col min="266" max="267" width="13.7109375" style="37" customWidth="1"/>
    <col min="268" max="268" width="1.7109375" style="37" customWidth="1"/>
    <col min="269" max="513" width="9.140625" style="37"/>
    <col min="514" max="514" width="1.7109375" style="37" customWidth="1"/>
    <col min="515" max="515" width="12.7109375" style="37" customWidth="1"/>
    <col min="516" max="516" width="1.7109375" style="37" customWidth="1"/>
    <col min="517" max="518" width="13.7109375" style="37" customWidth="1"/>
    <col min="519" max="519" width="7.28515625" style="37" customWidth="1"/>
    <col min="520" max="520" width="13.7109375" style="37" customWidth="1"/>
    <col min="521" max="521" width="9.28515625" style="37" customWidth="1"/>
    <col min="522" max="523" width="13.7109375" style="37" customWidth="1"/>
    <col min="524" max="524" width="1.7109375" style="37" customWidth="1"/>
    <col min="525" max="769" width="9.140625" style="37"/>
    <col min="770" max="770" width="1.7109375" style="37" customWidth="1"/>
    <col min="771" max="771" width="12.7109375" style="37" customWidth="1"/>
    <col min="772" max="772" width="1.7109375" style="37" customWidth="1"/>
    <col min="773" max="774" width="13.7109375" style="37" customWidth="1"/>
    <col min="775" max="775" width="7.28515625" style="37" customWidth="1"/>
    <col min="776" max="776" width="13.7109375" style="37" customWidth="1"/>
    <col min="777" max="777" width="9.28515625" style="37" customWidth="1"/>
    <col min="778" max="779" width="13.7109375" style="37" customWidth="1"/>
    <col min="780" max="780" width="1.7109375" style="37" customWidth="1"/>
    <col min="781" max="1025" width="9.140625" style="37"/>
    <col min="1026" max="1026" width="1.7109375" style="37" customWidth="1"/>
    <col min="1027" max="1027" width="12.7109375" style="37" customWidth="1"/>
    <col min="1028" max="1028" width="1.7109375" style="37" customWidth="1"/>
    <col min="1029" max="1030" width="13.7109375" style="37" customWidth="1"/>
    <col min="1031" max="1031" width="7.28515625" style="37" customWidth="1"/>
    <col min="1032" max="1032" width="13.7109375" style="37" customWidth="1"/>
    <col min="1033" max="1033" width="9.28515625" style="37" customWidth="1"/>
    <col min="1034" max="1035" width="13.7109375" style="37" customWidth="1"/>
    <col min="1036" max="1036" width="1.7109375" style="37" customWidth="1"/>
    <col min="1037" max="1281" width="9.140625" style="37"/>
    <col min="1282" max="1282" width="1.7109375" style="37" customWidth="1"/>
    <col min="1283" max="1283" width="12.7109375" style="37" customWidth="1"/>
    <col min="1284" max="1284" width="1.7109375" style="37" customWidth="1"/>
    <col min="1285" max="1286" width="13.7109375" style="37" customWidth="1"/>
    <col min="1287" max="1287" width="7.28515625" style="37" customWidth="1"/>
    <col min="1288" max="1288" width="13.7109375" style="37" customWidth="1"/>
    <col min="1289" max="1289" width="9.28515625" style="37" customWidth="1"/>
    <col min="1290" max="1291" width="13.7109375" style="37" customWidth="1"/>
    <col min="1292" max="1292" width="1.7109375" style="37" customWidth="1"/>
    <col min="1293" max="1537" width="9.140625" style="37"/>
    <col min="1538" max="1538" width="1.7109375" style="37" customWidth="1"/>
    <col min="1539" max="1539" width="12.7109375" style="37" customWidth="1"/>
    <col min="1540" max="1540" width="1.7109375" style="37" customWidth="1"/>
    <col min="1541" max="1542" width="13.7109375" style="37" customWidth="1"/>
    <col min="1543" max="1543" width="7.28515625" style="37" customWidth="1"/>
    <col min="1544" max="1544" width="13.7109375" style="37" customWidth="1"/>
    <col min="1545" max="1545" width="9.28515625" style="37" customWidth="1"/>
    <col min="1546" max="1547" width="13.7109375" style="37" customWidth="1"/>
    <col min="1548" max="1548" width="1.7109375" style="37" customWidth="1"/>
    <col min="1549" max="1793" width="9.140625" style="37"/>
    <col min="1794" max="1794" width="1.7109375" style="37" customWidth="1"/>
    <col min="1795" max="1795" width="12.7109375" style="37" customWidth="1"/>
    <col min="1796" max="1796" width="1.7109375" style="37" customWidth="1"/>
    <col min="1797" max="1798" width="13.7109375" style="37" customWidth="1"/>
    <col min="1799" max="1799" width="7.28515625" style="37" customWidth="1"/>
    <col min="1800" max="1800" width="13.7109375" style="37" customWidth="1"/>
    <col min="1801" max="1801" width="9.28515625" style="37" customWidth="1"/>
    <col min="1802" max="1803" width="13.7109375" style="37" customWidth="1"/>
    <col min="1804" max="1804" width="1.7109375" style="37" customWidth="1"/>
    <col min="1805" max="2049" width="9.140625" style="37"/>
    <col min="2050" max="2050" width="1.7109375" style="37" customWidth="1"/>
    <col min="2051" max="2051" width="12.7109375" style="37" customWidth="1"/>
    <col min="2052" max="2052" width="1.7109375" style="37" customWidth="1"/>
    <col min="2053" max="2054" width="13.7109375" style="37" customWidth="1"/>
    <col min="2055" max="2055" width="7.28515625" style="37" customWidth="1"/>
    <col min="2056" max="2056" width="13.7109375" style="37" customWidth="1"/>
    <col min="2057" max="2057" width="9.28515625" style="37" customWidth="1"/>
    <col min="2058" max="2059" width="13.7109375" style="37" customWidth="1"/>
    <col min="2060" max="2060" width="1.7109375" style="37" customWidth="1"/>
    <col min="2061" max="2305" width="9.140625" style="37"/>
    <col min="2306" max="2306" width="1.7109375" style="37" customWidth="1"/>
    <col min="2307" max="2307" width="12.7109375" style="37" customWidth="1"/>
    <col min="2308" max="2308" width="1.7109375" style="37" customWidth="1"/>
    <col min="2309" max="2310" width="13.7109375" style="37" customWidth="1"/>
    <col min="2311" max="2311" width="7.28515625" style="37" customWidth="1"/>
    <col min="2312" max="2312" width="13.7109375" style="37" customWidth="1"/>
    <col min="2313" max="2313" width="9.28515625" style="37" customWidth="1"/>
    <col min="2314" max="2315" width="13.7109375" style="37" customWidth="1"/>
    <col min="2316" max="2316" width="1.7109375" style="37" customWidth="1"/>
    <col min="2317" max="2561" width="9.140625" style="37"/>
    <col min="2562" max="2562" width="1.7109375" style="37" customWidth="1"/>
    <col min="2563" max="2563" width="12.7109375" style="37" customWidth="1"/>
    <col min="2564" max="2564" width="1.7109375" style="37" customWidth="1"/>
    <col min="2565" max="2566" width="13.7109375" style="37" customWidth="1"/>
    <col min="2567" max="2567" width="7.28515625" style="37" customWidth="1"/>
    <col min="2568" max="2568" width="13.7109375" style="37" customWidth="1"/>
    <col min="2569" max="2569" width="9.28515625" style="37" customWidth="1"/>
    <col min="2570" max="2571" width="13.7109375" style="37" customWidth="1"/>
    <col min="2572" max="2572" width="1.7109375" style="37" customWidth="1"/>
    <col min="2573" max="2817" width="9.140625" style="37"/>
    <col min="2818" max="2818" width="1.7109375" style="37" customWidth="1"/>
    <col min="2819" max="2819" width="12.7109375" style="37" customWidth="1"/>
    <col min="2820" max="2820" width="1.7109375" style="37" customWidth="1"/>
    <col min="2821" max="2822" width="13.7109375" style="37" customWidth="1"/>
    <col min="2823" max="2823" width="7.28515625" style="37" customWidth="1"/>
    <col min="2824" max="2824" width="13.7109375" style="37" customWidth="1"/>
    <col min="2825" max="2825" width="9.28515625" style="37" customWidth="1"/>
    <col min="2826" max="2827" width="13.7109375" style="37" customWidth="1"/>
    <col min="2828" max="2828" width="1.7109375" style="37" customWidth="1"/>
    <col min="2829" max="3073" width="9.140625" style="37"/>
    <col min="3074" max="3074" width="1.7109375" style="37" customWidth="1"/>
    <col min="3075" max="3075" width="12.7109375" style="37" customWidth="1"/>
    <col min="3076" max="3076" width="1.7109375" style="37" customWidth="1"/>
    <col min="3077" max="3078" width="13.7109375" style="37" customWidth="1"/>
    <col min="3079" max="3079" width="7.28515625" style="37" customWidth="1"/>
    <col min="3080" max="3080" width="13.7109375" style="37" customWidth="1"/>
    <col min="3081" max="3081" width="9.28515625" style="37" customWidth="1"/>
    <col min="3082" max="3083" width="13.7109375" style="37" customWidth="1"/>
    <col min="3084" max="3084" width="1.7109375" style="37" customWidth="1"/>
    <col min="3085" max="3329" width="9.140625" style="37"/>
    <col min="3330" max="3330" width="1.7109375" style="37" customWidth="1"/>
    <col min="3331" max="3331" width="12.7109375" style="37" customWidth="1"/>
    <col min="3332" max="3332" width="1.7109375" style="37" customWidth="1"/>
    <col min="3333" max="3334" width="13.7109375" style="37" customWidth="1"/>
    <col min="3335" max="3335" width="7.28515625" style="37" customWidth="1"/>
    <col min="3336" max="3336" width="13.7109375" style="37" customWidth="1"/>
    <col min="3337" max="3337" width="9.28515625" style="37" customWidth="1"/>
    <col min="3338" max="3339" width="13.7109375" style="37" customWidth="1"/>
    <col min="3340" max="3340" width="1.7109375" style="37" customWidth="1"/>
    <col min="3341" max="3585" width="9.140625" style="37"/>
    <col min="3586" max="3586" width="1.7109375" style="37" customWidth="1"/>
    <col min="3587" max="3587" width="12.7109375" style="37" customWidth="1"/>
    <col min="3588" max="3588" width="1.7109375" style="37" customWidth="1"/>
    <col min="3589" max="3590" width="13.7109375" style="37" customWidth="1"/>
    <col min="3591" max="3591" width="7.28515625" style="37" customWidth="1"/>
    <col min="3592" max="3592" width="13.7109375" style="37" customWidth="1"/>
    <col min="3593" max="3593" width="9.28515625" style="37" customWidth="1"/>
    <col min="3594" max="3595" width="13.7109375" style="37" customWidth="1"/>
    <col min="3596" max="3596" width="1.7109375" style="37" customWidth="1"/>
    <col min="3597" max="3841" width="9.140625" style="37"/>
    <col min="3842" max="3842" width="1.7109375" style="37" customWidth="1"/>
    <col min="3843" max="3843" width="12.7109375" style="37" customWidth="1"/>
    <col min="3844" max="3844" width="1.7109375" style="37" customWidth="1"/>
    <col min="3845" max="3846" width="13.7109375" style="37" customWidth="1"/>
    <col min="3847" max="3847" width="7.28515625" style="37" customWidth="1"/>
    <col min="3848" max="3848" width="13.7109375" style="37" customWidth="1"/>
    <col min="3849" max="3849" width="9.28515625" style="37" customWidth="1"/>
    <col min="3850" max="3851" width="13.7109375" style="37" customWidth="1"/>
    <col min="3852" max="3852" width="1.7109375" style="37" customWidth="1"/>
    <col min="3853" max="4097" width="9.140625" style="37"/>
    <col min="4098" max="4098" width="1.7109375" style="37" customWidth="1"/>
    <col min="4099" max="4099" width="12.7109375" style="37" customWidth="1"/>
    <col min="4100" max="4100" width="1.7109375" style="37" customWidth="1"/>
    <col min="4101" max="4102" width="13.7109375" style="37" customWidth="1"/>
    <col min="4103" max="4103" width="7.28515625" style="37" customWidth="1"/>
    <col min="4104" max="4104" width="13.7109375" style="37" customWidth="1"/>
    <col min="4105" max="4105" width="9.28515625" style="37" customWidth="1"/>
    <col min="4106" max="4107" width="13.7109375" style="37" customWidth="1"/>
    <col min="4108" max="4108" width="1.7109375" style="37" customWidth="1"/>
    <col min="4109" max="4353" width="9.140625" style="37"/>
    <col min="4354" max="4354" width="1.7109375" style="37" customWidth="1"/>
    <col min="4355" max="4355" width="12.7109375" style="37" customWidth="1"/>
    <col min="4356" max="4356" width="1.7109375" style="37" customWidth="1"/>
    <col min="4357" max="4358" width="13.7109375" style="37" customWidth="1"/>
    <col min="4359" max="4359" width="7.28515625" style="37" customWidth="1"/>
    <col min="4360" max="4360" width="13.7109375" style="37" customWidth="1"/>
    <col min="4361" max="4361" width="9.28515625" style="37" customWidth="1"/>
    <col min="4362" max="4363" width="13.7109375" style="37" customWidth="1"/>
    <col min="4364" max="4364" width="1.7109375" style="37" customWidth="1"/>
    <col min="4365" max="4609" width="9.140625" style="37"/>
    <col min="4610" max="4610" width="1.7109375" style="37" customWidth="1"/>
    <col min="4611" max="4611" width="12.7109375" style="37" customWidth="1"/>
    <col min="4612" max="4612" width="1.7109375" style="37" customWidth="1"/>
    <col min="4613" max="4614" width="13.7109375" style="37" customWidth="1"/>
    <col min="4615" max="4615" width="7.28515625" style="37" customWidth="1"/>
    <col min="4616" max="4616" width="13.7109375" style="37" customWidth="1"/>
    <col min="4617" max="4617" width="9.28515625" style="37" customWidth="1"/>
    <col min="4618" max="4619" width="13.7109375" style="37" customWidth="1"/>
    <col min="4620" max="4620" width="1.7109375" style="37" customWidth="1"/>
    <col min="4621" max="4865" width="9.140625" style="37"/>
    <col min="4866" max="4866" width="1.7109375" style="37" customWidth="1"/>
    <col min="4867" max="4867" width="12.7109375" style="37" customWidth="1"/>
    <col min="4868" max="4868" width="1.7109375" style="37" customWidth="1"/>
    <col min="4869" max="4870" width="13.7109375" style="37" customWidth="1"/>
    <col min="4871" max="4871" width="7.28515625" style="37" customWidth="1"/>
    <col min="4872" max="4872" width="13.7109375" style="37" customWidth="1"/>
    <col min="4873" max="4873" width="9.28515625" style="37" customWidth="1"/>
    <col min="4874" max="4875" width="13.7109375" style="37" customWidth="1"/>
    <col min="4876" max="4876" width="1.7109375" style="37" customWidth="1"/>
    <col min="4877" max="5121" width="9.140625" style="37"/>
    <col min="5122" max="5122" width="1.7109375" style="37" customWidth="1"/>
    <col min="5123" max="5123" width="12.7109375" style="37" customWidth="1"/>
    <col min="5124" max="5124" width="1.7109375" style="37" customWidth="1"/>
    <col min="5125" max="5126" width="13.7109375" style="37" customWidth="1"/>
    <col min="5127" max="5127" width="7.28515625" style="37" customWidth="1"/>
    <col min="5128" max="5128" width="13.7109375" style="37" customWidth="1"/>
    <col min="5129" max="5129" width="9.28515625" style="37" customWidth="1"/>
    <col min="5130" max="5131" width="13.7109375" style="37" customWidth="1"/>
    <col min="5132" max="5132" width="1.7109375" style="37" customWidth="1"/>
    <col min="5133" max="5377" width="9.140625" style="37"/>
    <col min="5378" max="5378" width="1.7109375" style="37" customWidth="1"/>
    <col min="5379" max="5379" width="12.7109375" style="37" customWidth="1"/>
    <col min="5380" max="5380" width="1.7109375" style="37" customWidth="1"/>
    <col min="5381" max="5382" width="13.7109375" style="37" customWidth="1"/>
    <col min="5383" max="5383" width="7.28515625" style="37" customWidth="1"/>
    <col min="5384" max="5384" width="13.7109375" style="37" customWidth="1"/>
    <col min="5385" max="5385" width="9.28515625" style="37" customWidth="1"/>
    <col min="5386" max="5387" width="13.7109375" style="37" customWidth="1"/>
    <col min="5388" max="5388" width="1.7109375" style="37" customWidth="1"/>
    <col min="5389" max="5633" width="9.140625" style="37"/>
    <col min="5634" max="5634" width="1.7109375" style="37" customWidth="1"/>
    <col min="5635" max="5635" width="12.7109375" style="37" customWidth="1"/>
    <col min="5636" max="5636" width="1.7109375" style="37" customWidth="1"/>
    <col min="5637" max="5638" width="13.7109375" style="37" customWidth="1"/>
    <col min="5639" max="5639" width="7.28515625" style="37" customWidth="1"/>
    <col min="5640" max="5640" width="13.7109375" style="37" customWidth="1"/>
    <col min="5641" max="5641" width="9.28515625" style="37" customWidth="1"/>
    <col min="5642" max="5643" width="13.7109375" style="37" customWidth="1"/>
    <col min="5644" max="5644" width="1.7109375" style="37" customWidth="1"/>
    <col min="5645" max="5889" width="9.140625" style="37"/>
    <col min="5890" max="5890" width="1.7109375" style="37" customWidth="1"/>
    <col min="5891" max="5891" width="12.7109375" style="37" customWidth="1"/>
    <col min="5892" max="5892" width="1.7109375" style="37" customWidth="1"/>
    <col min="5893" max="5894" width="13.7109375" style="37" customWidth="1"/>
    <col min="5895" max="5895" width="7.28515625" style="37" customWidth="1"/>
    <col min="5896" max="5896" width="13.7109375" style="37" customWidth="1"/>
    <col min="5897" max="5897" width="9.28515625" style="37" customWidth="1"/>
    <col min="5898" max="5899" width="13.7109375" style="37" customWidth="1"/>
    <col min="5900" max="5900" width="1.7109375" style="37" customWidth="1"/>
    <col min="5901" max="6145" width="9.140625" style="37"/>
    <col min="6146" max="6146" width="1.7109375" style="37" customWidth="1"/>
    <col min="6147" max="6147" width="12.7109375" style="37" customWidth="1"/>
    <col min="6148" max="6148" width="1.7109375" style="37" customWidth="1"/>
    <col min="6149" max="6150" width="13.7109375" style="37" customWidth="1"/>
    <col min="6151" max="6151" width="7.28515625" style="37" customWidth="1"/>
    <col min="6152" max="6152" width="13.7109375" style="37" customWidth="1"/>
    <col min="6153" max="6153" width="9.28515625" style="37" customWidth="1"/>
    <col min="6154" max="6155" width="13.7109375" style="37" customWidth="1"/>
    <col min="6156" max="6156" width="1.7109375" style="37" customWidth="1"/>
    <col min="6157" max="6401" width="9.140625" style="37"/>
    <col min="6402" max="6402" width="1.7109375" style="37" customWidth="1"/>
    <col min="6403" max="6403" width="12.7109375" style="37" customWidth="1"/>
    <col min="6404" max="6404" width="1.7109375" style="37" customWidth="1"/>
    <col min="6405" max="6406" width="13.7109375" style="37" customWidth="1"/>
    <col min="6407" max="6407" width="7.28515625" style="37" customWidth="1"/>
    <col min="6408" max="6408" width="13.7109375" style="37" customWidth="1"/>
    <col min="6409" max="6409" width="9.28515625" style="37" customWidth="1"/>
    <col min="6410" max="6411" width="13.7109375" style="37" customWidth="1"/>
    <col min="6412" max="6412" width="1.7109375" style="37" customWidth="1"/>
    <col min="6413" max="6657" width="9.140625" style="37"/>
    <col min="6658" max="6658" width="1.7109375" style="37" customWidth="1"/>
    <col min="6659" max="6659" width="12.7109375" style="37" customWidth="1"/>
    <col min="6660" max="6660" width="1.7109375" style="37" customWidth="1"/>
    <col min="6661" max="6662" width="13.7109375" style="37" customWidth="1"/>
    <col min="6663" max="6663" width="7.28515625" style="37" customWidth="1"/>
    <col min="6664" max="6664" width="13.7109375" style="37" customWidth="1"/>
    <col min="6665" max="6665" width="9.28515625" style="37" customWidth="1"/>
    <col min="6666" max="6667" width="13.7109375" style="37" customWidth="1"/>
    <col min="6668" max="6668" width="1.7109375" style="37" customWidth="1"/>
    <col min="6669" max="6913" width="9.140625" style="37"/>
    <col min="6914" max="6914" width="1.7109375" style="37" customWidth="1"/>
    <col min="6915" max="6915" width="12.7109375" style="37" customWidth="1"/>
    <col min="6916" max="6916" width="1.7109375" style="37" customWidth="1"/>
    <col min="6917" max="6918" width="13.7109375" style="37" customWidth="1"/>
    <col min="6919" max="6919" width="7.28515625" style="37" customWidth="1"/>
    <col min="6920" max="6920" width="13.7109375" style="37" customWidth="1"/>
    <col min="6921" max="6921" width="9.28515625" style="37" customWidth="1"/>
    <col min="6922" max="6923" width="13.7109375" style="37" customWidth="1"/>
    <col min="6924" max="6924" width="1.7109375" style="37" customWidth="1"/>
    <col min="6925" max="7169" width="9.140625" style="37"/>
    <col min="7170" max="7170" width="1.7109375" style="37" customWidth="1"/>
    <col min="7171" max="7171" width="12.7109375" style="37" customWidth="1"/>
    <col min="7172" max="7172" width="1.7109375" style="37" customWidth="1"/>
    <col min="7173" max="7174" width="13.7109375" style="37" customWidth="1"/>
    <col min="7175" max="7175" width="7.28515625" style="37" customWidth="1"/>
    <col min="7176" max="7176" width="13.7109375" style="37" customWidth="1"/>
    <col min="7177" max="7177" width="9.28515625" style="37" customWidth="1"/>
    <col min="7178" max="7179" width="13.7109375" style="37" customWidth="1"/>
    <col min="7180" max="7180" width="1.7109375" style="37" customWidth="1"/>
    <col min="7181" max="7425" width="9.140625" style="37"/>
    <col min="7426" max="7426" width="1.7109375" style="37" customWidth="1"/>
    <col min="7427" max="7427" width="12.7109375" style="37" customWidth="1"/>
    <col min="7428" max="7428" width="1.7109375" style="37" customWidth="1"/>
    <col min="7429" max="7430" width="13.7109375" style="37" customWidth="1"/>
    <col min="7431" max="7431" width="7.28515625" style="37" customWidth="1"/>
    <col min="7432" max="7432" width="13.7109375" style="37" customWidth="1"/>
    <col min="7433" max="7433" width="9.28515625" style="37" customWidth="1"/>
    <col min="7434" max="7435" width="13.7109375" style="37" customWidth="1"/>
    <col min="7436" max="7436" width="1.7109375" style="37" customWidth="1"/>
    <col min="7437" max="7681" width="9.140625" style="37"/>
    <col min="7682" max="7682" width="1.7109375" style="37" customWidth="1"/>
    <col min="7683" max="7683" width="12.7109375" style="37" customWidth="1"/>
    <col min="7684" max="7684" width="1.7109375" style="37" customWidth="1"/>
    <col min="7685" max="7686" width="13.7109375" style="37" customWidth="1"/>
    <col min="7687" max="7687" width="7.28515625" style="37" customWidth="1"/>
    <col min="7688" max="7688" width="13.7109375" style="37" customWidth="1"/>
    <col min="7689" max="7689" width="9.28515625" style="37" customWidth="1"/>
    <col min="7690" max="7691" width="13.7109375" style="37" customWidth="1"/>
    <col min="7692" max="7692" width="1.7109375" style="37" customWidth="1"/>
    <col min="7693" max="7937" width="9.140625" style="37"/>
    <col min="7938" max="7938" width="1.7109375" style="37" customWidth="1"/>
    <col min="7939" max="7939" width="12.7109375" style="37" customWidth="1"/>
    <col min="7940" max="7940" width="1.7109375" style="37" customWidth="1"/>
    <col min="7941" max="7942" width="13.7109375" style="37" customWidth="1"/>
    <col min="7943" max="7943" width="7.28515625" style="37" customWidth="1"/>
    <col min="7944" max="7944" width="13.7109375" style="37" customWidth="1"/>
    <col min="7945" max="7945" width="9.28515625" style="37" customWidth="1"/>
    <col min="7946" max="7947" width="13.7109375" style="37" customWidth="1"/>
    <col min="7948" max="7948" width="1.7109375" style="37" customWidth="1"/>
    <col min="7949" max="8193" width="9.140625" style="37"/>
    <col min="8194" max="8194" width="1.7109375" style="37" customWidth="1"/>
    <col min="8195" max="8195" width="12.7109375" style="37" customWidth="1"/>
    <col min="8196" max="8196" width="1.7109375" style="37" customWidth="1"/>
    <col min="8197" max="8198" width="13.7109375" style="37" customWidth="1"/>
    <col min="8199" max="8199" width="7.28515625" style="37" customWidth="1"/>
    <col min="8200" max="8200" width="13.7109375" style="37" customWidth="1"/>
    <col min="8201" max="8201" width="9.28515625" style="37" customWidth="1"/>
    <col min="8202" max="8203" width="13.7109375" style="37" customWidth="1"/>
    <col min="8204" max="8204" width="1.7109375" style="37" customWidth="1"/>
    <col min="8205" max="8449" width="9.140625" style="37"/>
    <col min="8450" max="8450" width="1.7109375" style="37" customWidth="1"/>
    <col min="8451" max="8451" width="12.7109375" style="37" customWidth="1"/>
    <col min="8452" max="8452" width="1.7109375" style="37" customWidth="1"/>
    <col min="8453" max="8454" width="13.7109375" style="37" customWidth="1"/>
    <col min="8455" max="8455" width="7.28515625" style="37" customWidth="1"/>
    <col min="8456" max="8456" width="13.7109375" style="37" customWidth="1"/>
    <col min="8457" max="8457" width="9.28515625" style="37" customWidth="1"/>
    <col min="8458" max="8459" width="13.7109375" style="37" customWidth="1"/>
    <col min="8460" max="8460" width="1.7109375" style="37" customWidth="1"/>
    <col min="8461" max="8705" width="9.140625" style="37"/>
    <col min="8706" max="8706" width="1.7109375" style="37" customWidth="1"/>
    <col min="8707" max="8707" width="12.7109375" style="37" customWidth="1"/>
    <col min="8708" max="8708" width="1.7109375" style="37" customWidth="1"/>
    <col min="8709" max="8710" width="13.7109375" style="37" customWidth="1"/>
    <col min="8711" max="8711" width="7.28515625" style="37" customWidth="1"/>
    <col min="8712" max="8712" width="13.7109375" style="37" customWidth="1"/>
    <col min="8713" max="8713" width="9.28515625" style="37" customWidth="1"/>
    <col min="8714" max="8715" width="13.7109375" style="37" customWidth="1"/>
    <col min="8716" max="8716" width="1.7109375" style="37" customWidth="1"/>
    <col min="8717" max="8961" width="9.140625" style="37"/>
    <col min="8962" max="8962" width="1.7109375" style="37" customWidth="1"/>
    <col min="8963" max="8963" width="12.7109375" style="37" customWidth="1"/>
    <col min="8964" max="8964" width="1.7109375" style="37" customWidth="1"/>
    <col min="8965" max="8966" width="13.7109375" style="37" customWidth="1"/>
    <col min="8967" max="8967" width="7.28515625" style="37" customWidth="1"/>
    <col min="8968" max="8968" width="13.7109375" style="37" customWidth="1"/>
    <col min="8969" max="8969" width="9.28515625" style="37" customWidth="1"/>
    <col min="8970" max="8971" width="13.7109375" style="37" customWidth="1"/>
    <col min="8972" max="8972" width="1.7109375" style="37" customWidth="1"/>
    <col min="8973" max="9217" width="9.140625" style="37"/>
    <col min="9218" max="9218" width="1.7109375" style="37" customWidth="1"/>
    <col min="9219" max="9219" width="12.7109375" style="37" customWidth="1"/>
    <col min="9220" max="9220" width="1.7109375" style="37" customWidth="1"/>
    <col min="9221" max="9222" width="13.7109375" style="37" customWidth="1"/>
    <col min="9223" max="9223" width="7.28515625" style="37" customWidth="1"/>
    <col min="9224" max="9224" width="13.7109375" style="37" customWidth="1"/>
    <col min="9225" max="9225" width="9.28515625" style="37" customWidth="1"/>
    <col min="9226" max="9227" width="13.7109375" style="37" customWidth="1"/>
    <col min="9228" max="9228" width="1.7109375" style="37" customWidth="1"/>
    <col min="9229" max="9473" width="9.140625" style="37"/>
    <col min="9474" max="9474" width="1.7109375" style="37" customWidth="1"/>
    <col min="9475" max="9475" width="12.7109375" style="37" customWidth="1"/>
    <col min="9476" max="9476" width="1.7109375" style="37" customWidth="1"/>
    <col min="9477" max="9478" width="13.7109375" style="37" customWidth="1"/>
    <col min="9479" max="9479" width="7.28515625" style="37" customWidth="1"/>
    <col min="9480" max="9480" width="13.7109375" style="37" customWidth="1"/>
    <col min="9481" max="9481" width="9.28515625" style="37" customWidth="1"/>
    <col min="9482" max="9483" width="13.7109375" style="37" customWidth="1"/>
    <col min="9484" max="9484" width="1.7109375" style="37" customWidth="1"/>
    <col min="9485" max="9729" width="9.140625" style="37"/>
    <col min="9730" max="9730" width="1.7109375" style="37" customWidth="1"/>
    <col min="9731" max="9731" width="12.7109375" style="37" customWidth="1"/>
    <col min="9732" max="9732" width="1.7109375" style="37" customWidth="1"/>
    <col min="9733" max="9734" width="13.7109375" style="37" customWidth="1"/>
    <col min="9735" max="9735" width="7.28515625" style="37" customWidth="1"/>
    <col min="9736" max="9736" width="13.7109375" style="37" customWidth="1"/>
    <col min="9737" max="9737" width="9.28515625" style="37" customWidth="1"/>
    <col min="9738" max="9739" width="13.7109375" style="37" customWidth="1"/>
    <col min="9740" max="9740" width="1.7109375" style="37" customWidth="1"/>
    <col min="9741" max="9985" width="9.140625" style="37"/>
    <col min="9986" max="9986" width="1.7109375" style="37" customWidth="1"/>
    <col min="9987" max="9987" width="12.7109375" style="37" customWidth="1"/>
    <col min="9988" max="9988" width="1.7109375" style="37" customWidth="1"/>
    <col min="9989" max="9990" width="13.7109375" style="37" customWidth="1"/>
    <col min="9991" max="9991" width="7.28515625" style="37" customWidth="1"/>
    <col min="9992" max="9992" width="13.7109375" style="37" customWidth="1"/>
    <col min="9993" max="9993" width="9.28515625" style="37" customWidth="1"/>
    <col min="9994" max="9995" width="13.7109375" style="37" customWidth="1"/>
    <col min="9996" max="9996" width="1.7109375" style="37" customWidth="1"/>
    <col min="9997" max="10241" width="9.140625" style="37"/>
    <col min="10242" max="10242" width="1.7109375" style="37" customWidth="1"/>
    <col min="10243" max="10243" width="12.7109375" style="37" customWidth="1"/>
    <col min="10244" max="10244" width="1.7109375" style="37" customWidth="1"/>
    <col min="10245" max="10246" width="13.7109375" style="37" customWidth="1"/>
    <col min="10247" max="10247" width="7.28515625" style="37" customWidth="1"/>
    <col min="10248" max="10248" width="13.7109375" style="37" customWidth="1"/>
    <col min="10249" max="10249" width="9.28515625" style="37" customWidth="1"/>
    <col min="10250" max="10251" width="13.7109375" style="37" customWidth="1"/>
    <col min="10252" max="10252" width="1.7109375" style="37" customWidth="1"/>
    <col min="10253" max="10497" width="9.140625" style="37"/>
    <col min="10498" max="10498" width="1.7109375" style="37" customWidth="1"/>
    <col min="10499" max="10499" width="12.7109375" style="37" customWidth="1"/>
    <col min="10500" max="10500" width="1.7109375" style="37" customWidth="1"/>
    <col min="10501" max="10502" width="13.7109375" style="37" customWidth="1"/>
    <col min="10503" max="10503" width="7.28515625" style="37" customWidth="1"/>
    <col min="10504" max="10504" width="13.7109375" style="37" customWidth="1"/>
    <col min="10505" max="10505" width="9.28515625" style="37" customWidth="1"/>
    <col min="10506" max="10507" width="13.7109375" style="37" customWidth="1"/>
    <col min="10508" max="10508" width="1.7109375" style="37" customWidth="1"/>
    <col min="10509" max="10753" width="9.140625" style="37"/>
    <col min="10754" max="10754" width="1.7109375" style="37" customWidth="1"/>
    <col min="10755" max="10755" width="12.7109375" style="37" customWidth="1"/>
    <col min="10756" max="10756" width="1.7109375" style="37" customWidth="1"/>
    <col min="10757" max="10758" width="13.7109375" style="37" customWidth="1"/>
    <col min="10759" max="10759" width="7.28515625" style="37" customWidth="1"/>
    <col min="10760" max="10760" width="13.7109375" style="37" customWidth="1"/>
    <col min="10761" max="10761" width="9.28515625" style="37" customWidth="1"/>
    <col min="10762" max="10763" width="13.7109375" style="37" customWidth="1"/>
    <col min="10764" max="10764" width="1.7109375" style="37" customWidth="1"/>
    <col min="10765" max="11009" width="9.140625" style="37"/>
    <col min="11010" max="11010" width="1.7109375" style="37" customWidth="1"/>
    <col min="11011" max="11011" width="12.7109375" style="37" customWidth="1"/>
    <col min="11012" max="11012" width="1.7109375" style="37" customWidth="1"/>
    <col min="11013" max="11014" width="13.7109375" style="37" customWidth="1"/>
    <col min="11015" max="11015" width="7.28515625" style="37" customWidth="1"/>
    <col min="11016" max="11016" width="13.7109375" style="37" customWidth="1"/>
    <col min="11017" max="11017" width="9.28515625" style="37" customWidth="1"/>
    <col min="11018" max="11019" width="13.7109375" style="37" customWidth="1"/>
    <col min="11020" max="11020" width="1.7109375" style="37" customWidth="1"/>
    <col min="11021" max="11265" width="9.140625" style="37"/>
    <col min="11266" max="11266" width="1.7109375" style="37" customWidth="1"/>
    <col min="11267" max="11267" width="12.7109375" style="37" customWidth="1"/>
    <col min="11268" max="11268" width="1.7109375" style="37" customWidth="1"/>
    <col min="11269" max="11270" width="13.7109375" style="37" customWidth="1"/>
    <col min="11271" max="11271" width="7.28515625" style="37" customWidth="1"/>
    <col min="11272" max="11272" width="13.7109375" style="37" customWidth="1"/>
    <col min="11273" max="11273" width="9.28515625" style="37" customWidth="1"/>
    <col min="11274" max="11275" width="13.7109375" style="37" customWidth="1"/>
    <col min="11276" max="11276" width="1.7109375" style="37" customWidth="1"/>
    <col min="11277" max="11521" width="9.140625" style="37"/>
    <col min="11522" max="11522" width="1.7109375" style="37" customWidth="1"/>
    <col min="11523" max="11523" width="12.7109375" style="37" customWidth="1"/>
    <col min="11524" max="11524" width="1.7109375" style="37" customWidth="1"/>
    <col min="11525" max="11526" width="13.7109375" style="37" customWidth="1"/>
    <col min="11527" max="11527" width="7.28515625" style="37" customWidth="1"/>
    <col min="11528" max="11528" width="13.7109375" style="37" customWidth="1"/>
    <col min="11529" max="11529" width="9.28515625" style="37" customWidth="1"/>
    <col min="11530" max="11531" width="13.7109375" style="37" customWidth="1"/>
    <col min="11532" max="11532" width="1.7109375" style="37" customWidth="1"/>
    <col min="11533" max="11777" width="9.140625" style="37"/>
    <col min="11778" max="11778" width="1.7109375" style="37" customWidth="1"/>
    <col min="11779" max="11779" width="12.7109375" style="37" customWidth="1"/>
    <col min="11780" max="11780" width="1.7109375" style="37" customWidth="1"/>
    <col min="11781" max="11782" width="13.7109375" style="37" customWidth="1"/>
    <col min="11783" max="11783" width="7.28515625" style="37" customWidth="1"/>
    <col min="11784" max="11784" width="13.7109375" style="37" customWidth="1"/>
    <col min="11785" max="11785" width="9.28515625" style="37" customWidth="1"/>
    <col min="11786" max="11787" width="13.7109375" style="37" customWidth="1"/>
    <col min="11788" max="11788" width="1.7109375" style="37" customWidth="1"/>
    <col min="11789" max="12033" width="9.140625" style="37"/>
    <col min="12034" max="12034" width="1.7109375" style="37" customWidth="1"/>
    <col min="12035" max="12035" width="12.7109375" style="37" customWidth="1"/>
    <col min="12036" max="12036" width="1.7109375" style="37" customWidth="1"/>
    <col min="12037" max="12038" width="13.7109375" style="37" customWidth="1"/>
    <col min="12039" max="12039" width="7.28515625" style="37" customWidth="1"/>
    <col min="12040" max="12040" width="13.7109375" style="37" customWidth="1"/>
    <col min="12041" max="12041" width="9.28515625" style="37" customWidth="1"/>
    <col min="12042" max="12043" width="13.7109375" style="37" customWidth="1"/>
    <col min="12044" max="12044" width="1.7109375" style="37" customWidth="1"/>
    <col min="12045" max="12289" width="9.140625" style="37"/>
    <col min="12290" max="12290" width="1.7109375" style="37" customWidth="1"/>
    <col min="12291" max="12291" width="12.7109375" style="37" customWidth="1"/>
    <col min="12292" max="12292" width="1.7109375" style="37" customWidth="1"/>
    <col min="12293" max="12294" width="13.7109375" style="37" customWidth="1"/>
    <col min="12295" max="12295" width="7.28515625" style="37" customWidth="1"/>
    <col min="12296" max="12296" width="13.7109375" style="37" customWidth="1"/>
    <col min="12297" max="12297" width="9.28515625" style="37" customWidth="1"/>
    <col min="12298" max="12299" width="13.7109375" style="37" customWidth="1"/>
    <col min="12300" max="12300" width="1.7109375" style="37" customWidth="1"/>
    <col min="12301" max="12545" width="9.140625" style="37"/>
    <col min="12546" max="12546" width="1.7109375" style="37" customWidth="1"/>
    <col min="12547" max="12547" width="12.7109375" style="37" customWidth="1"/>
    <col min="12548" max="12548" width="1.7109375" style="37" customWidth="1"/>
    <col min="12549" max="12550" width="13.7109375" style="37" customWidth="1"/>
    <col min="12551" max="12551" width="7.28515625" style="37" customWidth="1"/>
    <col min="12552" max="12552" width="13.7109375" style="37" customWidth="1"/>
    <col min="12553" max="12553" width="9.28515625" style="37" customWidth="1"/>
    <col min="12554" max="12555" width="13.7109375" style="37" customWidth="1"/>
    <col min="12556" max="12556" width="1.7109375" style="37" customWidth="1"/>
    <col min="12557" max="12801" width="9.140625" style="37"/>
    <col min="12802" max="12802" width="1.7109375" style="37" customWidth="1"/>
    <col min="12803" max="12803" width="12.7109375" style="37" customWidth="1"/>
    <col min="12804" max="12804" width="1.7109375" style="37" customWidth="1"/>
    <col min="12805" max="12806" width="13.7109375" style="37" customWidth="1"/>
    <col min="12807" max="12807" width="7.28515625" style="37" customWidth="1"/>
    <col min="12808" max="12808" width="13.7109375" style="37" customWidth="1"/>
    <col min="12809" max="12809" width="9.28515625" style="37" customWidth="1"/>
    <col min="12810" max="12811" width="13.7109375" style="37" customWidth="1"/>
    <col min="12812" max="12812" width="1.7109375" style="37" customWidth="1"/>
    <col min="12813" max="13057" width="9.140625" style="37"/>
    <col min="13058" max="13058" width="1.7109375" style="37" customWidth="1"/>
    <col min="13059" max="13059" width="12.7109375" style="37" customWidth="1"/>
    <col min="13060" max="13060" width="1.7109375" style="37" customWidth="1"/>
    <col min="13061" max="13062" width="13.7109375" style="37" customWidth="1"/>
    <col min="13063" max="13063" width="7.28515625" style="37" customWidth="1"/>
    <col min="13064" max="13064" width="13.7109375" style="37" customWidth="1"/>
    <col min="13065" max="13065" width="9.28515625" style="37" customWidth="1"/>
    <col min="13066" max="13067" width="13.7109375" style="37" customWidth="1"/>
    <col min="13068" max="13068" width="1.7109375" style="37" customWidth="1"/>
    <col min="13069" max="13313" width="9.140625" style="37"/>
    <col min="13314" max="13314" width="1.7109375" style="37" customWidth="1"/>
    <col min="13315" max="13315" width="12.7109375" style="37" customWidth="1"/>
    <col min="13316" max="13316" width="1.7109375" style="37" customWidth="1"/>
    <col min="13317" max="13318" width="13.7109375" style="37" customWidth="1"/>
    <col min="13319" max="13319" width="7.28515625" style="37" customWidth="1"/>
    <col min="13320" max="13320" width="13.7109375" style="37" customWidth="1"/>
    <col min="13321" max="13321" width="9.28515625" style="37" customWidth="1"/>
    <col min="13322" max="13323" width="13.7109375" style="37" customWidth="1"/>
    <col min="13324" max="13324" width="1.7109375" style="37" customWidth="1"/>
    <col min="13325" max="13569" width="9.140625" style="37"/>
    <col min="13570" max="13570" width="1.7109375" style="37" customWidth="1"/>
    <col min="13571" max="13571" width="12.7109375" style="37" customWidth="1"/>
    <col min="13572" max="13572" width="1.7109375" style="37" customWidth="1"/>
    <col min="13573" max="13574" width="13.7109375" style="37" customWidth="1"/>
    <col min="13575" max="13575" width="7.28515625" style="37" customWidth="1"/>
    <col min="13576" max="13576" width="13.7109375" style="37" customWidth="1"/>
    <col min="13577" max="13577" width="9.28515625" style="37" customWidth="1"/>
    <col min="13578" max="13579" width="13.7109375" style="37" customWidth="1"/>
    <col min="13580" max="13580" width="1.7109375" style="37" customWidth="1"/>
    <col min="13581" max="13825" width="9.140625" style="37"/>
    <col min="13826" max="13826" width="1.7109375" style="37" customWidth="1"/>
    <col min="13827" max="13827" width="12.7109375" style="37" customWidth="1"/>
    <col min="13828" max="13828" width="1.7109375" style="37" customWidth="1"/>
    <col min="13829" max="13830" width="13.7109375" style="37" customWidth="1"/>
    <col min="13831" max="13831" width="7.28515625" style="37" customWidth="1"/>
    <col min="13832" max="13832" width="13.7109375" style="37" customWidth="1"/>
    <col min="13833" max="13833" width="9.28515625" style="37" customWidth="1"/>
    <col min="13834" max="13835" width="13.7109375" style="37" customWidth="1"/>
    <col min="13836" max="13836" width="1.7109375" style="37" customWidth="1"/>
    <col min="13837" max="14081" width="9.140625" style="37"/>
    <col min="14082" max="14082" width="1.7109375" style="37" customWidth="1"/>
    <col min="14083" max="14083" width="12.7109375" style="37" customWidth="1"/>
    <col min="14084" max="14084" width="1.7109375" style="37" customWidth="1"/>
    <col min="14085" max="14086" width="13.7109375" style="37" customWidth="1"/>
    <col min="14087" max="14087" width="7.28515625" style="37" customWidth="1"/>
    <col min="14088" max="14088" width="13.7109375" style="37" customWidth="1"/>
    <col min="14089" max="14089" width="9.28515625" style="37" customWidth="1"/>
    <col min="14090" max="14091" width="13.7109375" style="37" customWidth="1"/>
    <col min="14092" max="14092" width="1.7109375" style="37" customWidth="1"/>
    <col min="14093" max="14337" width="9.140625" style="37"/>
    <col min="14338" max="14338" width="1.7109375" style="37" customWidth="1"/>
    <col min="14339" max="14339" width="12.7109375" style="37" customWidth="1"/>
    <col min="14340" max="14340" width="1.7109375" style="37" customWidth="1"/>
    <col min="14341" max="14342" width="13.7109375" style="37" customWidth="1"/>
    <col min="14343" max="14343" width="7.28515625" style="37" customWidth="1"/>
    <col min="14344" max="14344" width="13.7109375" style="37" customWidth="1"/>
    <col min="14345" max="14345" width="9.28515625" style="37" customWidth="1"/>
    <col min="14346" max="14347" width="13.7109375" style="37" customWidth="1"/>
    <col min="14348" max="14348" width="1.7109375" style="37" customWidth="1"/>
    <col min="14349" max="14593" width="9.140625" style="37"/>
    <col min="14594" max="14594" width="1.7109375" style="37" customWidth="1"/>
    <col min="14595" max="14595" width="12.7109375" style="37" customWidth="1"/>
    <col min="14596" max="14596" width="1.7109375" style="37" customWidth="1"/>
    <col min="14597" max="14598" width="13.7109375" style="37" customWidth="1"/>
    <col min="14599" max="14599" width="7.28515625" style="37" customWidth="1"/>
    <col min="14600" max="14600" width="13.7109375" style="37" customWidth="1"/>
    <col min="14601" max="14601" width="9.28515625" style="37" customWidth="1"/>
    <col min="14602" max="14603" width="13.7109375" style="37" customWidth="1"/>
    <col min="14604" max="14604" width="1.7109375" style="37" customWidth="1"/>
    <col min="14605" max="14849" width="9.140625" style="37"/>
    <col min="14850" max="14850" width="1.7109375" style="37" customWidth="1"/>
    <col min="14851" max="14851" width="12.7109375" style="37" customWidth="1"/>
    <col min="14852" max="14852" width="1.7109375" style="37" customWidth="1"/>
    <col min="14853" max="14854" width="13.7109375" style="37" customWidth="1"/>
    <col min="14855" max="14855" width="7.28515625" style="37" customWidth="1"/>
    <col min="14856" max="14856" width="13.7109375" style="37" customWidth="1"/>
    <col min="14857" max="14857" width="9.28515625" style="37" customWidth="1"/>
    <col min="14858" max="14859" width="13.7109375" style="37" customWidth="1"/>
    <col min="14860" max="14860" width="1.7109375" style="37" customWidth="1"/>
    <col min="14861" max="15105" width="9.140625" style="37"/>
    <col min="15106" max="15106" width="1.7109375" style="37" customWidth="1"/>
    <col min="15107" max="15107" width="12.7109375" style="37" customWidth="1"/>
    <col min="15108" max="15108" width="1.7109375" style="37" customWidth="1"/>
    <col min="15109" max="15110" width="13.7109375" style="37" customWidth="1"/>
    <col min="15111" max="15111" width="7.28515625" style="37" customWidth="1"/>
    <col min="15112" max="15112" width="13.7109375" style="37" customWidth="1"/>
    <col min="15113" max="15113" width="9.28515625" style="37" customWidth="1"/>
    <col min="15114" max="15115" width="13.7109375" style="37" customWidth="1"/>
    <col min="15116" max="15116" width="1.7109375" style="37" customWidth="1"/>
    <col min="15117" max="15361" width="9.140625" style="37"/>
    <col min="15362" max="15362" width="1.7109375" style="37" customWidth="1"/>
    <col min="15363" max="15363" width="12.7109375" style="37" customWidth="1"/>
    <col min="15364" max="15364" width="1.7109375" style="37" customWidth="1"/>
    <col min="15365" max="15366" width="13.7109375" style="37" customWidth="1"/>
    <col min="15367" max="15367" width="7.28515625" style="37" customWidth="1"/>
    <col min="15368" max="15368" width="13.7109375" style="37" customWidth="1"/>
    <col min="15369" max="15369" width="9.28515625" style="37" customWidth="1"/>
    <col min="15370" max="15371" width="13.7109375" style="37" customWidth="1"/>
    <col min="15372" max="15372" width="1.7109375" style="37" customWidth="1"/>
    <col min="15373" max="15617" width="9.140625" style="37"/>
    <col min="15618" max="15618" width="1.7109375" style="37" customWidth="1"/>
    <col min="15619" max="15619" width="12.7109375" style="37" customWidth="1"/>
    <col min="15620" max="15620" width="1.7109375" style="37" customWidth="1"/>
    <col min="15621" max="15622" width="13.7109375" style="37" customWidth="1"/>
    <col min="15623" max="15623" width="7.28515625" style="37" customWidth="1"/>
    <col min="15624" max="15624" width="13.7109375" style="37" customWidth="1"/>
    <col min="15625" max="15625" width="9.28515625" style="37" customWidth="1"/>
    <col min="15626" max="15627" width="13.7109375" style="37" customWidth="1"/>
    <col min="15628" max="15628" width="1.7109375" style="37" customWidth="1"/>
    <col min="15629" max="15873" width="9.140625" style="37"/>
    <col min="15874" max="15874" width="1.7109375" style="37" customWidth="1"/>
    <col min="15875" max="15875" width="12.7109375" style="37" customWidth="1"/>
    <col min="15876" max="15876" width="1.7109375" style="37" customWidth="1"/>
    <col min="15877" max="15878" width="13.7109375" style="37" customWidth="1"/>
    <col min="15879" max="15879" width="7.28515625" style="37" customWidth="1"/>
    <col min="15880" max="15880" width="13.7109375" style="37" customWidth="1"/>
    <col min="15881" max="15881" width="9.28515625" style="37" customWidth="1"/>
    <col min="15882" max="15883" width="13.7109375" style="37" customWidth="1"/>
    <col min="15884" max="15884" width="1.7109375" style="37" customWidth="1"/>
    <col min="15885" max="16129" width="9.140625" style="37"/>
    <col min="16130" max="16130" width="1.7109375" style="37" customWidth="1"/>
    <col min="16131" max="16131" width="12.7109375" style="37" customWidth="1"/>
    <col min="16132" max="16132" width="1.7109375" style="37" customWidth="1"/>
    <col min="16133" max="16134" width="13.7109375" style="37" customWidth="1"/>
    <col min="16135" max="16135" width="7.28515625" style="37" customWidth="1"/>
    <col min="16136" max="16136" width="13.7109375" style="37" customWidth="1"/>
    <col min="16137" max="16137" width="9.28515625" style="37" customWidth="1"/>
    <col min="16138" max="16139" width="13.7109375" style="37" customWidth="1"/>
    <col min="16140" max="16140" width="1.7109375" style="37" customWidth="1"/>
    <col min="16141" max="16384" width="9.140625" style="37"/>
  </cols>
  <sheetData>
    <row r="1" spans="1:12" s="41" customFormat="1" ht="15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41" customFormat="1" ht="15.75" x14ac:dyDescent="0.25">
      <c r="A2" s="45"/>
      <c r="B2" s="63" t="s">
        <v>56</v>
      </c>
      <c r="C2" s="56" t="str">
        <f>CalculationQuantity!E4</f>
        <v>B-4932</v>
      </c>
      <c r="D2" s="63"/>
      <c r="E2" s="63"/>
      <c r="F2" s="63"/>
      <c r="G2" s="73"/>
      <c r="H2" s="65" t="s">
        <v>57</v>
      </c>
      <c r="I2" s="427"/>
      <c r="J2" s="428" t="s">
        <v>59</v>
      </c>
      <c r="K2" s="427"/>
      <c r="L2" s="45"/>
    </row>
    <row r="3" spans="1:12" s="41" customFormat="1" ht="15.75" x14ac:dyDescent="0.25">
      <c r="A3" s="45"/>
      <c r="B3" s="63" t="s">
        <v>55</v>
      </c>
      <c r="C3" s="56" t="s">
        <v>223</v>
      </c>
      <c r="D3" s="63"/>
      <c r="E3" s="63"/>
      <c r="F3" s="63"/>
      <c r="G3" s="63"/>
      <c r="H3" s="63"/>
      <c r="I3" s="63"/>
      <c r="J3" s="63"/>
      <c r="K3" s="45"/>
      <c r="L3" s="45"/>
    </row>
    <row r="4" spans="1:12" s="41" customFormat="1" ht="15.75" x14ac:dyDescent="0.25">
      <c r="A4" s="45"/>
      <c r="B4" s="63" t="s">
        <v>76</v>
      </c>
      <c r="C4" s="40" t="s">
        <v>238</v>
      </c>
      <c r="D4" s="63"/>
      <c r="E4" s="63"/>
      <c r="F4" s="63"/>
      <c r="G4" s="73"/>
      <c r="H4" s="65" t="s">
        <v>58</v>
      </c>
      <c r="I4" s="527">
        <v>300</v>
      </c>
      <c r="J4" s="527"/>
      <c r="K4" s="471"/>
      <c r="L4" s="45"/>
    </row>
    <row r="5" spans="1:12" s="41" customFormat="1" ht="15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s="59" customFormat="1" ht="30" x14ac:dyDescent="0.4">
      <c r="A6" s="60"/>
      <c r="B6" s="61" t="s">
        <v>217</v>
      </c>
      <c r="C6" s="61"/>
      <c r="D6" s="61"/>
      <c r="E6" s="61"/>
      <c r="F6" s="61"/>
      <c r="G6" s="61"/>
      <c r="H6" s="61"/>
      <c r="I6" s="61"/>
      <c r="J6" s="61"/>
      <c r="K6" s="61"/>
      <c r="L6" s="60"/>
    </row>
    <row r="7" spans="1:12" s="59" customFormat="1" ht="30" x14ac:dyDescent="0.4">
      <c r="A7" s="60"/>
      <c r="B7" s="61" t="s">
        <v>218</v>
      </c>
      <c r="C7" s="61"/>
      <c r="D7" s="61"/>
      <c r="E7" s="61"/>
      <c r="F7" s="61"/>
      <c r="G7" s="61"/>
      <c r="H7" s="61"/>
      <c r="I7" s="61"/>
      <c r="J7" s="61"/>
      <c r="K7" s="61"/>
      <c r="L7" s="60"/>
    </row>
    <row r="8" spans="1:12" s="41" customFormat="1" ht="15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s="41" customFormat="1" ht="15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s="41" customFormat="1" ht="15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2" s="41" customFormat="1" ht="15.75" x14ac:dyDescent="0.25">
      <c r="A11" s="45"/>
      <c r="B11" s="472"/>
      <c r="C11" s="473">
        <f>108+52+36+108+132</f>
        <v>436</v>
      </c>
      <c r="D11" s="474" t="s">
        <v>219</v>
      </c>
      <c r="E11" s="474" t="s">
        <v>17</v>
      </c>
      <c r="F11" s="474">
        <v>0.106</v>
      </c>
      <c r="G11" s="475" t="s">
        <v>3</v>
      </c>
      <c r="H11" s="476">
        <f>C11*F11</f>
        <v>46.216000000000001</v>
      </c>
      <c r="I11" s="238" t="s">
        <v>89</v>
      </c>
      <c r="J11" s="238"/>
      <c r="K11" s="238"/>
      <c r="L11" s="45"/>
    </row>
    <row r="12" spans="1:12" s="41" customFormat="1" ht="15" x14ac:dyDescent="0.2">
      <c r="A12" s="45"/>
      <c r="B12" s="45"/>
      <c r="C12" s="45"/>
      <c r="D12" s="45"/>
      <c r="E12" s="45"/>
      <c r="F12" s="45"/>
      <c r="G12" s="477"/>
      <c r="H12" s="45"/>
      <c r="I12" s="45"/>
      <c r="J12" s="45"/>
      <c r="K12" s="45"/>
      <c r="L12" s="45"/>
    </row>
    <row r="13" spans="1:12" s="41" customFormat="1" ht="15.75" x14ac:dyDescent="0.25">
      <c r="A13" s="45"/>
      <c r="B13" s="45"/>
      <c r="C13" s="45"/>
      <c r="D13" s="45"/>
      <c r="E13" s="45"/>
      <c r="F13" s="39"/>
      <c r="G13" s="474" t="s">
        <v>39</v>
      </c>
      <c r="H13" s="480">
        <f>ROUNDUP(H11/10,0)*10</f>
        <v>50</v>
      </c>
      <c r="I13" s="238" t="s">
        <v>89</v>
      </c>
      <c r="J13" s="238"/>
      <c r="K13" s="238"/>
      <c r="L13" s="45"/>
    </row>
    <row r="14" spans="1:12" s="41" customFormat="1" ht="15" x14ac:dyDescent="0.2">
      <c r="A14" s="45"/>
      <c r="B14" s="45"/>
      <c r="C14" s="39"/>
      <c r="D14" s="45"/>
      <c r="E14" s="45"/>
      <c r="F14" s="45"/>
      <c r="G14" s="45"/>
      <c r="H14" s="45"/>
      <c r="I14" s="45"/>
      <c r="J14" s="45"/>
      <c r="K14" s="45"/>
      <c r="L14" s="45"/>
    </row>
    <row r="15" spans="1:12" s="41" customFormat="1" ht="15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spans="1:12" s="41" customFormat="1" ht="15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2" s="59" customFormat="1" ht="15" customHeight="1" x14ac:dyDescent="0.4">
      <c r="A17" s="60"/>
      <c r="B17" s="61"/>
      <c r="C17" s="61"/>
      <c r="D17" s="61"/>
      <c r="E17" s="61"/>
      <c r="F17" s="61"/>
      <c r="G17" s="61"/>
      <c r="H17" s="43"/>
      <c r="I17" s="43"/>
      <c r="J17" s="43"/>
      <c r="K17" s="61"/>
      <c r="L17" s="60"/>
    </row>
    <row r="18" spans="1:12" s="41" customFormat="1" ht="15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</row>
    <row r="19" spans="1:12" s="41" customFormat="1" ht="15" customHeight="1" x14ac:dyDescent="0.4">
      <c r="A19" s="45"/>
      <c r="B19" s="540"/>
      <c r="C19" s="615"/>
      <c r="D19" s="615"/>
      <c r="E19" s="615"/>
      <c r="F19" s="615"/>
      <c r="G19" s="615"/>
      <c r="H19" s="615"/>
      <c r="I19" s="615"/>
      <c r="J19" s="615"/>
      <c r="K19" s="615"/>
      <c r="L19" s="45"/>
    </row>
    <row r="20" spans="1:12" s="41" customFormat="1" ht="15.75" x14ac:dyDescent="0.25">
      <c r="A20" s="45"/>
      <c r="B20" s="45"/>
      <c r="C20" s="45"/>
      <c r="D20" s="45"/>
      <c r="E20" s="45"/>
      <c r="F20" s="45"/>
      <c r="G20" s="45"/>
      <c r="H20" s="62"/>
      <c r="I20" s="62"/>
      <c r="J20" s="62"/>
      <c r="K20" s="45"/>
      <c r="L20" s="45"/>
    </row>
    <row r="21" spans="1:12" s="41" customFormat="1" ht="15" x14ac:dyDescent="0.2">
      <c r="A21" s="45"/>
      <c r="B21" s="477"/>
      <c r="C21" s="45"/>
      <c r="D21" s="45"/>
      <c r="E21" s="45"/>
      <c r="F21" s="45"/>
      <c r="G21" s="478"/>
      <c r="H21" s="39"/>
      <c r="I21" s="39"/>
      <c r="J21" s="39"/>
      <c r="K21" s="45"/>
      <c r="L21" s="45"/>
    </row>
    <row r="22" spans="1:12" s="41" customFormat="1" ht="30" x14ac:dyDescent="0.4">
      <c r="A22" s="45"/>
      <c r="B22" s="540" t="s">
        <v>220</v>
      </c>
      <c r="C22" s="615"/>
      <c r="D22" s="615"/>
      <c r="E22" s="615"/>
      <c r="F22" s="615"/>
      <c r="G22" s="615"/>
      <c r="H22" s="615"/>
      <c r="I22" s="615"/>
      <c r="J22" s="615"/>
      <c r="K22" s="615"/>
      <c r="L22" s="45"/>
    </row>
    <row r="23" spans="1:12" s="41" customFormat="1" ht="15" x14ac:dyDescent="0.2">
      <c r="A23" s="45"/>
      <c r="B23" s="45"/>
      <c r="C23" s="45"/>
      <c r="D23" s="45"/>
      <c r="E23" s="45"/>
      <c r="F23" s="477"/>
      <c r="G23" s="477"/>
      <c r="H23" s="45"/>
      <c r="I23" s="45"/>
      <c r="J23" s="45"/>
      <c r="K23" s="45"/>
      <c r="L23" s="45"/>
    </row>
    <row r="24" spans="1:12" s="41" customFormat="1" ht="15" x14ac:dyDescent="0.2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1:12" s="41" customFormat="1" ht="15" x14ac:dyDescent="0.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s="41" customFormat="1" ht="15.75" x14ac:dyDescent="0.25">
      <c r="A26" s="45"/>
      <c r="B26" s="45"/>
      <c r="C26" s="479">
        <f>+C11</f>
        <v>436</v>
      </c>
      <c r="D26" s="474" t="s">
        <v>219</v>
      </c>
      <c r="E26" s="474" t="s">
        <v>17</v>
      </c>
      <c r="F26" s="474" t="s">
        <v>221</v>
      </c>
      <c r="G26" s="475" t="s">
        <v>3</v>
      </c>
      <c r="H26" s="476">
        <f>(C26*6)/18</f>
        <v>145.33333333333334</v>
      </c>
      <c r="I26" s="238" t="s">
        <v>222</v>
      </c>
      <c r="J26" s="238"/>
      <c r="K26" s="238"/>
      <c r="L26" s="45"/>
    </row>
    <row r="27" spans="1:12" s="41" customFormat="1" ht="15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</row>
    <row r="28" spans="1:12" s="41" customFormat="1" ht="15.75" x14ac:dyDescent="0.25">
      <c r="A28" s="45"/>
      <c r="B28" s="45"/>
      <c r="C28" s="45"/>
      <c r="D28" s="45"/>
      <c r="E28" s="45"/>
      <c r="F28" s="45"/>
      <c r="G28" s="474" t="s">
        <v>39</v>
      </c>
      <c r="H28" s="480">
        <f>ROUNDUP(H26/10,0)*10</f>
        <v>150</v>
      </c>
      <c r="I28" s="238" t="s">
        <v>222</v>
      </c>
      <c r="J28" s="238"/>
      <c r="K28" s="238"/>
      <c r="L28" s="45"/>
    </row>
    <row r="29" spans="1:12" s="41" customFormat="1" ht="15" x14ac:dyDescent="0.2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</row>
    <row r="30" spans="1:12" s="41" customFormat="1" ht="15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</row>
    <row r="31" spans="1:12" s="41" customFormat="1" ht="15" x14ac:dyDescent="0.2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</row>
    <row r="32" spans="1:12" s="41" customFormat="1" ht="15" x14ac:dyDescent="0.2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</row>
    <row r="33" spans="1:12" s="41" customFormat="1" ht="15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</row>
    <row r="34" spans="1:12" s="41" customFormat="1" ht="15" x14ac:dyDescent="0.2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</row>
    <row r="35" spans="1:12" s="41" customFormat="1" ht="15" x14ac:dyDescent="0.2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</row>
    <row r="36" spans="1:12" s="41" customFormat="1" ht="15" x14ac:dyDescent="0.2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spans="1:12" s="41" customFormat="1" ht="15" x14ac:dyDescent="0.2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1:12" s="41" customFormat="1" ht="15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12" s="41" customFormat="1" ht="15" x14ac:dyDescent="0.2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  <row r="40" spans="1:12" s="41" customFormat="1" ht="15" x14ac:dyDescent="0.2"/>
    <row r="41" spans="1:12" s="41" customFormat="1" ht="15" x14ac:dyDescent="0.2"/>
    <row r="42" spans="1:12" s="41" customFormat="1" ht="15" x14ac:dyDescent="0.2"/>
    <row r="43" spans="1:12" s="41" customFormat="1" ht="15" x14ac:dyDescent="0.2"/>
    <row r="44" spans="1:12" s="41" customFormat="1" ht="15" x14ac:dyDescent="0.2"/>
    <row r="45" spans="1:12" s="41" customFormat="1" ht="15" x14ac:dyDescent="0.2"/>
    <row r="46" spans="1:12" s="41" customFormat="1" ht="15" x14ac:dyDescent="0.2"/>
    <row r="47" spans="1:12" s="41" customFormat="1" ht="15" x14ac:dyDescent="0.2"/>
    <row r="48" spans="1:12" s="41" customFormat="1" ht="15" x14ac:dyDescent="0.2"/>
    <row r="49" s="41" customFormat="1" ht="15" x14ac:dyDescent="0.2"/>
    <row r="50" s="41" customFormat="1" ht="15" x14ac:dyDescent="0.2"/>
    <row r="51" s="41" customFormat="1" ht="15" x14ac:dyDescent="0.2"/>
    <row r="52" s="41" customFormat="1" ht="15" x14ac:dyDescent="0.2"/>
    <row r="53" s="41" customFormat="1" ht="15" x14ac:dyDescent="0.2"/>
    <row r="54" s="41" customFormat="1" ht="15" x14ac:dyDescent="0.2"/>
    <row r="55" s="41" customFormat="1" ht="15" x14ac:dyDescent="0.2"/>
    <row r="56" s="41" customFormat="1" ht="15" x14ac:dyDescent="0.2"/>
    <row r="57" s="41" customFormat="1" ht="15" x14ac:dyDescent="0.2"/>
    <row r="58" s="41" customFormat="1" ht="15" x14ac:dyDescent="0.2"/>
    <row r="59" s="41" customFormat="1" ht="15" x14ac:dyDescent="0.2"/>
    <row r="60" s="41" customFormat="1" ht="15" x14ac:dyDescent="0.2"/>
    <row r="61" s="41" customFormat="1" ht="15" x14ac:dyDescent="0.2"/>
    <row r="62" s="41" customFormat="1" ht="15" x14ac:dyDescent="0.2"/>
    <row r="63" s="41" customFormat="1" ht="15" x14ac:dyDescent="0.2"/>
    <row r="64" s="41" customFormat="1" ht="15" x14ac:dyDescent="0.2"/>
    <row r="65" s="41" customFormat="1" ht="15" x14ac:dyDescent="0.2"/>
    <row r="66" s="41" customFormat="1" ht="15" x14ac:dyDescent="0.2"/>
    <row r="67" s="41" customFormat="1" ht="15" x14ac:dyDescent="0.2"/>
    <row r="68" s="41" customFormat="1" ht="15" x14ac:dyDescent="0.2"/>
    <row r="69" s="41" customFormat="1" ht="15" x14ac:dyDescent="0.2"/>
    <row r="70" s="41" customFormat="1" ht="15" x14ac:dyDescent="0.2"/>
    <row r="71" s="41" customFormat="1" ht="15" x14ac:dyDescent="0.2"/>
    <row r="72" s="41" customFormat="1" ht="15" x14ac:dyDescent="0.2"/>
    <row r="73" s="41" customFormat="1" ht="15" x14ac:dyDescent="0.2"/>
    <row r="74" s="41" customFormat="1" ht="15" x14ac:dyDescent="0.2"/>
    <row r="75" s="41" customFormat="1" ht="15" x14ac:dyDescent="0.2"/>
    <row r="76" s="41" customFormat="1" ht="15" x14ac:dyDescent="0.2"/>
    <row r="77" s="41" customFormat="1" ht="15" x14ac:dyDescent="0.2"/>
    <row r="78" s="41" customFormat="1" ht="15" x14ac:dyDescent="0.2"/>
    <row r="79" s="41" customFormat="1" ht="15" x14ac:dyDescent="0.2"/>
    <row r="80" s="41" customFormat="1" ht="15" x14ac:dyDescent="0.2"/>
    <row r="81" s="41" customFormat="1" ht="15" x14ac:dyDescent="0.2"/>
    <row r="82" s="41" customFormat="1" ht="15" x14ac:dyDescent="0.2"/>
    <row r="83" s="41" customFormat="1" ht="15" x14ac:dyDescent="0.2"/>
    <row r="84" s="41" customFormat="1" ht="15" x14ac:dyDescent="0.2"/>
    <row r="85" s="41" customFormat="1" ht="15" x14ac:dyDescent="0.2"/>
    <row r="86" s="41" customFormat="1" ht="15" x14ac:dyDescent="0.2"/>
    <row r="87" s="41" customFormat="1" ht="15" x14ac:dyDescent="0.2"/>
    <row r="88" s="41" customFormat="1" ht="15" x14ac:dyDescent="0.2"/>
    <row r="89" s="41" customFormat="1" ht="15" x14ac:dyDescent="0.2"/>
    <row r="90" s="41" customFormat="1" ht="15" x14ac:dyDescent="0.2"/>
    <row r="91" s="41" customFormat="1" ht="15" x14ac:dyDescent="0.2"/>
    <row r="92" s="41" customFormat="1" ht="15" x14ac:dyDescent="0.2"/>
    <row r="93" s="41" customFormat="1" ht="15" x14ac:dyDescent="0.2"/>
    <row r="94" s="41" customFormat="1" ht="15" x14ac:dyDescent="0.2"/>
    <row r="95" s="41" customFormat="1" ht="15" x14ac:dyDescent="0.2"/>
    <row r="96" s="41" customFormat="1" ht="15" x14ac:dyDescent="0.2"/>
    <row r="97" s="41" customFormat="1" ht="15" x14ac:dyDescent="0.2"/>
    <row r="98" s="41" customFormat="1" ht="15" x14ac:dyDescent="0.2"/>
    <row r="99" s="41" customFormat="1" ht="15" x14ac:dyDescent="0.2"/>
    <row r="100" s="41" customFormat="1" ht="15" x14ac:dyDescent="0.2"/>
    <row r="101" s="41" customFormat="1" ht="15" x14ac:dyDescent="0.2"/>
    <row r="102" s="41" customFormat="1" ht="15" x14ac:dyDescent="0.2"/>
    <row r="103" s="41" customFormat="1" ht="15" x14ac:dyDescent="0.2"/>
    <row r="104" s="41" customFormat="1" ht="15" x14ac:dyDescent="0.2"/>
    <row r="105" s="41" customFormat="1" ht="15" x14ac:dyDescent="0.2"/>
    <row r="106" s="41" customFormat="1" ht="15" x14ac:dyDescent="0.2"/>
    <row r="107" s="41" customFormat="1" ht="15" x14ac:dyDescent="0.2"/>
    <row r="108" s="41" customFormat="1" ht="15" x14ac:dyDescent="0.2"/>
    <row r="109" s="41" customFormat="1" ht="15" x14ac:dyDescent="0.2"/>
    <row r="110" s="41" customFormat="1" ht="15" x14ac:dyDescent="0.2"/>
    <row r="111" s="41" customFormat="1" ht="15" x14ac:dyDescent="0.2"/>
    <row r="112" s="41" customFormat="1" ht="15" x14ac:dyDescent="0.2"/>
    <row r="113" s="41" customFormat="1" ht="15" x14ac:dyDescent="0.2"/>
    <row r="114" s="41" customFormat="1" ht="15" x14ac:dyDescent="0.2"/>
    <row r="115" s="41" customFormat="1" ht="15" x14ac:dyDescent="0.2"/>
    <row r="116" s="41" customFormat="1" ht="15" x14ac:dyDescent="0.2"/>
    <row r="117" s="41" customFormat="1" ht="15" x14ac:dyDescent="0.2"/>
    <row r="118" s="41" customFormat="1" ht="15" x14ac:dyDescent="0.2"/>
    <row r="119" s="41" customFormat="1" ht="15" x14ac:dyDescent="0.2"/>
    <row r="120" s="41" customFormat="1" ht="15" x14ac:dyDescent="0.2"/>
    <row r="121" s="41" customFormat="1" ht="15" x14ac:dyDescent="0.2"/>
    <row r="122" s="41" customFormat="1" ht="15" x14ac:dyDescent="0.2"/>
    <row r="123" s="41" customFormat="1" ht="15" x14ac:dyDescent="0.2"/>
    <row r="124" s="41" customFormat="1" ht="15" x14ac:dyDescent="0.2"/>
    <row r="125" s="41" customFormat="1" ht="15" x14ac:dyDescent="0.2"/>
    <row r="126" s="41" customFormat="1" ht="15" x14ac:dyDescent="0.2"/>
    <row r="127" s="41" customFormat="1" ht="15" x14ac:dyDescent="0.2"/>
    <row r="128" s="41" customFormat="1" ht="15" x14ac:dyDescent="0.2"/>
    <row r="129" s="41" customFormat="1" ht="15" x14ac:dyDescent="0.2"/>
    <row r="130" s="41" customFormat="1" ht="15" x14ac:dyDescent="0.2"/>
    <row r="131" s="41" customFormat="1" ht="15" x14ac:dyDescent="0.2"/>
    <row r="132" s="41" customFormat="1" ht="15" x14ac:dyDescent="0.2"/>
    <row r="133" s="41" customFormat="1" ht="15" x14ac:dyDescent="0.2"/>
    <row r="134" s="41" customFormat="1" ht="15" x14ac:dyDescent="0.2"/>
    <row r="135" s="41" customFormat="1" ht="15" x14ac:dyDescent="0.2"/>
    <row r="136" s="41" customFormat="1" ht="15" x14ac:dyDescent="0.2"/>
    <row r="137" s="41" customFormat="1" ht="15" x14ac:dyDescent="0.2"/>
    <row r="138" s="41" customFormat="1" ht="15" x14ac:dyDescent="0.2"/>
    <row r="139" s="41" customFormat="1" ht="15" x14ac:dyDescent="0.2"/>
    <row r="140" s="41" customFormat="1" ht="15" x14ac:dyDescent="0.2"/>
    <row r="141" s="41" customFormat="1" ht="15" x14ac:dyDescent="0.2"/>
    <row r="142" s="41" customFormat="1" ht="15" x14ac:dyDescent="0.2"/>
    <row r="143" s="41" customFormat="1" ht="15" x14ac:dyDescent="0.2"/>
    <row r="144" s="41" customFormat="1" ht="15" x14ac:dyDescent="0.2"/>
    <row r="145" s="41" customFormat="1" ht="15" x14ac:dyDescent="0.2"/>
    <row r="146" s="41" customFormat="1" ht="15" x14ac:dyDescent="0.2"/>
    <row r="147" s="41" customFormat="1" ht="15" x14ac:dyDescent="0.2"/>
    <row r="148" s="41" customFormat="1" ht="15" x14ac:dyDescent="0.2"/>
    <row r="149" s="41" customFormat="1" ht="15" x14ac:dyDescent="0.2"/>
    <row r="150" s="41" customFormat="1" ht="15" x14ac:dyDescent="0.2"/>
    <row r="151" s="41" customFormat="1" ht="15" x14ac:dyDescent="0.2"/>
    <row r="152" s="41" customFormat="1" ht="15" x14ac:dyDescent="0.2"/>
    <row r="153" s="41" customFormat="1" ht="15" x14ac:dyDescent="0.2"/>
    <row r="154" s="41" customFormat="1" ht="15" x14ac:dyDescent="0.2"/>
    <row r="155" s="41" customFormat="1" ht="15" x14ac:dyDescent="0.2"/>
    <row r="156" s="41" customFormat="1" ht="15" x14ac:dyDescent="0.2"/>
    <row r="157" s="41" customFormat="1" ht="15" x14ac:dyDescent="0.2"/>
    <row r="158" s="41" customFormat="1" ht="15" x14ac:dyDescent="0.2"/>
    <row r="159" s="41" customFormat="1" ht="15" x14ac:dyDescent="0.2"/>
    <row r="160" s="41" customFormat="1" ht="15" x14ac:dyDescent="0.2"/>
    <row r="161" s="41" customFormat="1" ht="15" x14ac:dyDescent="0.2"/>
    <row r="162" s="41" customFormat="1" ht="15" x14ac:dyDescent="0.2"/>
    <row r="163" s="41" customFormat="1" ht="15" x14ac:dyDescent="0.2"/>
    <row r="164" s="41" customFormat="1" ht="15" x14ac:dyDescent="0.2"/>
    <row r="165" s="41" customFormat="1" ht="15" x14ac:dyDescent="0.2"/>
    <row r="166" s="41" customFormat="1" ht="15" x14ac:dyDescent="0.2"/>
    <row r="167" s="41" customFormat="1" ht="15" x14ac:dyDescent="0.2"/>
    <row r="168" s="41" customFormat="1" ht="15" x14ac:dyDescent="0.2"/>
    <row r="169" s="41" customFormat="1" ht="15" x14ac:dyDescent="0.2"/>
    <row r="170" s="41" customFormat="1" ht="15" x14ac:dyDescent="0.2"/>
    <row r="171" s="41" customFormat="1" ht="15" x14ac:dyDescent="0.2"/>
    <row r="172" s="41" customFormat="1" ht="15" x14ac:dyDescent="0.2"/>
    <row r="173" s="41" customFormat="1" ht="15" x14ac:dyDescent="0.2"/>
    <row r="174" s="41" customFormat="1" ht="15" x14ac:dyDescent="0.2"/>
    <row r="175" s="41" customFormat="1" ht="15" x14ac:dyDescent="0.2"/>
    <row r="176" s="41" customFormat="1" ht="15" x14ac:dyDescent="0.2"/>
    <row r="177" s="41" customFormat="1" ht="15" x14ac:dyDescent="0.2"/>
    <row r="178" s="41" customFormat="1" ht="15" x14ac:dyDescent="0.2"/>
    <row r="179" s="41" customFormat="1" ht="15" x14ac:dyDescent="0.2"/>
    <row r="180" s="41" customFormat="1" ht="15" x14ac:dyDescent="0.2"/>
    <row r="181" s="41" customFormat="1" ht="15" x14ac:dyDescent="0.2"/>
    <row r="182" s="41" customFormat="1" ht="15" x14ac:dyDescent="0.2"/>
    <row r="183" s="41" customFormat="1" ht="15" x14ac:dyDescent="0.2"/>
    <row r="184" s="41" customFormat="1" ht="15" x14ac:dyDescent="0.2"/>
    <row r="185" s="41" customFormat="1" ht="15" x14ac:dyDescent="0.2"/>
    <row r="186" s="41" customFormat="1" ht="15" x14ac:dyDescent="0.2"/>
    <row r="187" s="41" customFormat="1" ht="15" x14ac:dyDescent="0.2"/>
    <row r="188" s="41" customFormat="1" ht="15" x14ac:dyDescent="0.2"/>
    <row r="189" s="41" customFormat="1" ht="15" x14ac:dyDescent="0.2"/>
    <row r="190" s="41" customFormat="1" ht="15" x14ac:dyDescent="0.2"/>
    <row r="191" s="41" customFormat="1" ht="15" x14ac:dyDescent="0.2"/>
    <row r="192" s="41" customFormat="1" ht="15" x14ac:dyDescent="0.2"/>
    <row r="193" s="41" customFormat="1" ht="15" x14ac:dyDescent="0.2"/>
    <row r="194" s="41" customFormat="1" ht="15" x14ac:dyDescent="0.2"/>
    <row r="195" s="41" customFormat="1" ht="15" x14ac:dyDescent="0.2"/>
    <row r="196" s="41" customFormat="1" ht="15" x14ac:dyDescent="0.2"/>
    <row r="197" s="41" customFormat="1" ht="15" x14ac:dyDescent="0.2"/>
    <row r="198" s="41" customFormat="1" ht="15" x14ac:dyDescent="0.2"/>
    <row r="199" s="41" customFormat="1" ht="15" x14ac:dyDescent="0.2"/>
    <row r="200" s="41" customFormat="1" ht="15" x14ac:dyDescent="0.2"/>
    <row r="201" s="41" customFormat="1" ht="15" x14ac:dyDescent="0.2"/>
    <row r="202" s="41" customFormat="1" ht="15" x14ac:dyDescent="0.2"/>
    <row r="203" s="41" customFormat="1" ht="15" x14ac:dyDescent="0.2"/>
    <row r="204" s="41" customFormat="1" ht="15" x14ac:dyDescent="0.2"/>
    <row r="205" s="41" customFormat="1" ht="15" x14ac:dyDescent="0.2"/>
    <row r="206" s="41" customFormat="1" ht="15" x14ac:dyDescent="0.2"/>
    <row r="207" s="41" customFormat="1" ht="15" x14ac:dyDescent="0.2"/>
    <row r="208" s="41" customFormat="1" ht="15" x14ac:dyDescent="0.2"/>
    <row r="209" s="41" customFormat="1" ht="15" x14ac:dyDescent="0.2"/>
    <row r="210" s="41" customFormat="1" ht="15" x14ac:dyDescent="0.2"/>
    <row r="211" s="41" customFormat="1" ht="15" x14ac:dyDescent="0.2"/>
    <row r="212" s="41" customFormat="1" ht="15" x14ac:dyDescent="0.2"/>
    <row r="213" s="41" customFormat="1" ht="15" x14ac:dyDescent="0.2"/>
    <row r="214" s="41" customFormat="1" ht="15" x14ac:dyDescent="0.2"/>
    <row r="215" s="41" customFormat="1" ht="15" x14ac:dyDescent="0.2"/>
    <row r="216" s="41" customFormat="1" ht="15" x14ac:dyDescent="0.2"/>
    <row r="217" s="41" customFormat="1" ht="15" x14ac:dyDescent="0.2"/>
    <row r="218" s="41" customFormat="1" ht="15" x14ac:dyDescent="0.2"/>
    <row r="219" s="41" customFormat="1" ht="15" x14ac:dyDescent="0.2"/>
    <row r="220" s="41" customFormat="1" ht="15" x14ac:dyDescent="0.2"/>
    <row r="221" s="41" customFormat="1" ht="15" x14ac:dyDescent="0.2"/>
    <row r="222" s="41" customFormat="1" ht="15" x14ac:dyDescent="0.2"/>
    <row r="223" s="41" customFormat="1" ht="15" x14ac:dyDescent="0.2"/>
    <row r="224" s="41" customFormat="1" ht="15" x14ac:dyDescent="0.2"/>
    <row r="225" s="41" customFormat="1" ht="15" x14ac:dyDescent="0.2"/>
    <row r="226" s="41" customFormat="1" ht="15" x14ac:dyDescent="0.2"/>
    <row r="227" s="41" customFormat="1" ht="15" x14ac:dyDescent="0.2"/>
    <row r="228" s="41" customFormat="1" ht="15" x14ac:dyDescent="0.2"/>
    <row r="229" s="41" customFormat="1" ht="15" x14ac:dyDescent="0.2"/>
    <row r="230" s="41" customFormat="1" ht="15" x14ac:dyDescent="0.2"/>
    <row r="231" s="41" customFormat="1" ht="15" x14ac:dyDescent="0.2"/>
    <row r="232" s="41" customFormat="1" ht="15" x14ac:dyDescent="0.2"/>
    <row r="233" s="41" customFormat="1" ht="15" x14ac:dyDescent="0.2"/>
    <row r="234" s="41" customFormat="1" ht="15" x14ac:dyDescent="0.2"/>
    <row r="235" s="41" customFormat="1" ht="15" x14ac:dyDescent="0.2"/>
    <row r="236" s="41" customFormat="1" ht="15" x14ac:dyDescent="0.2"/>
    <row r="237" s="41" customFormat="1" ht="15" x14ac:dyDescent="0.2"/>
    <row r="238" s="41" customFormat="1" ht="15" x14ac:dyDescent="0.2"/>
    <row r="239" s="41" customFormat="1" ht="15" x14ac:dyDescent="0.2"/>
    <row r="240" s="41" customFormat="1" ht="15" x14ac:dyDescent="0.2"/>
    <row r="241" s="41" customFormat="1" ht="15" x14ac:dyDescent="0.2"/>
    <row r="242" s="41" customFormat="1" ht="15" x14ac:dyDescent="0.2"/>
    <row r="243" s="41" customFormat="1" ht="15" x14ac:dyDescent="0.2"/>
    <row r="244" s="41" customFormat="1" ht="15" x14ac:dyDescent="0.2"/>
    <row r="245" s="41" customFormat="1" ht="15" x14ac:dyDescent="0.2"/>
    <row r="246" s="41" customFormat="1" ht="15" x14ac:dyDescent="0.2"/>
    <row r="247" s="41" customFormat="1" ht="15" x14ac:dyDescent="0.2"/>
    <row r="248" s="41" customFormat="1" ht="15" x14ac:dyDescent="0.2"/>
    <row r="249" s="41" customFormat="1" ht="15" x14ac:dyDescent="0.2"/>
    <row r="250" s="41" customFormat="1" ht="15" x14ac:dyDescent="0.2"/>
    <row r="251" s="41" customFormat="1" ht="15" x14ac:dyDescent="0.2"/>
    <row r="252" s="41" customFormat="1" ht="15" x14ac:dyDescent="0.2"/>
    <row r="253" s="41" customFormat="1" ht="15" x14ac:dyDescent="0.2"/>
    <row r="254" s="41" customFormat="1" ht="15" x14ac:dyDescent="0.2"/>
    <row r="255" s="41" customFormat="1" ht="15" x14ac:dyDescent="0.2"/>
    <row r="256" s="41" customFormat="1" ht="15" x14ac:dyDescent="0.2"/>
    <row r="257" s="41" customFormat="1" ht="15" x14ac:dyDescent="0.2"/>
    <row r="258" s="41" customFormat="1" ht="15" x14ac:dyDescent="0.2"/>
    <row r="259" s="41" customFormat="1" ht="15" x14ac:dyDescent="0.2"/>
    <row r="260" s="41" customFormat="1" ht="15" x14ac:dyDescent="0.2"/>
    <row r="261" s="41" customFormat="1" ht="15" x14ac:dyDescent="0.2"/>
    <row r="262" s="41" customFormat="1" ht="15" x14ac:dyDescent="0.2"/>
    <row r="263" s="41" customFormat="1" ht="15" x14ac:dyDescent="0.2"/>
    <row r="264" s="41" customFormat="1" ht="15" x14ac:dyDescent="0.2"/>
    <row r="265" s="41" customFormat="1" ht="15" x14ac:dyDescent="0.2"/>
    <row r="266" s="41" customFormat="1" ht="15" x14ac:dyDescent="0.2"/>
    <row r="267" s="41" customFormat="1" ht="15" x14ac:dyDescent="0.2"/>
    <row r="268" s="41" customFormat="1" ht="15" x14ac:dyDescent="0.2"/>
    <row r="269" s="41" customFormat="1" ht="15" x14ac:dyDescent="0.2"/>
    <row r="270" s="41" customFormat="1" ht="15" x14ac:dyDescent="0.2"/>
    <row r="271" s="41" customFormat="1" ht="15" x14ac:dyDescent="0.2"/>
    <row r="272" s="41" customFormat="1" ht="15" x14ac:dyDescent="0.2"/>
    <row r="273" s="41" customFormat="1" ht="15" x14ac:dyDescent="0.2"/>
    <row r="274" s="41" customFormat="1" ht="15" x14ac:dyDescent="0.2"/>
    <row r="275" s="41" customFormat="1" ht="15" x14ac:dyDescent="0.2"/>
    <row r="276" s="41" customFormat="1" ht="15" x14ac:dyDescent="0.2"/>
    <row r="277" s="41" customFormat="1" ht="15" x14ac:dyDescent="0.2"/>
    <row r="278" s="41" customFormat="1" ht="15" x14ac:dyDescent="0.2"/>
    <row r="279" s="41" customFormat="1" ht="15" x14ac:dyDescent="0.2"/>
    <row r="280" s="41" customFormat="1" ht="15" x14ac:dyDescent="0.2"/>
    <row r="281" s="41" customFormat="1" ht="15" x14ac:dyDescent="0.2"/>
    <row r="282" s="41" customFormat="1" ht="15" x14ac:dyDescent="0.2"/>
    <row r="283" s="41" customFormat="1" ht="15" x14ac:dyDescent="0.2"/>
    <row r="284" s="41" customFormat="1" ht="15" x14ac:dyDescent="0.2"/>
    <row r="285" s="41" customFormat="1" ht="15" x14ac:dyDescent="0.2"/>
    <row r="286" s="41" customFormat="1" ht="15" x14ac:dyDescent="0.2"/>
    <row r="287" s="41" customFormat="1" ht="15" x14ac:dyDescent="0.2"/>
    <row r="288" s="41" customFormat="1" ht="15" x14ac:dyDescent="0.2"/>
    <row r="289" s="41" customFormat="1" ht="15" x14ac:dyDescent="0.2"/>
    <row r="290" s="41" customFormat="1" ht="15" x14ac:dyDescent="0.2"/>
    <row r="291" s="41" customFormat="1" ht="15" x14ac:dyDescent="0.2"/>
  </sheetData>
  <mergeCells count="3">
    <mergeCell ref="I4:J4"/>
    <mergeCell ref="B19:K19"/>
    <mergeCell ref="B22:K22"/>
  </mergeCells>
  <printOptions horizontalCentered="1"/>
  <pageMargins left="0.25" right="0.1" top="1.5" bottom="0.75" header="0" footer="0"/>
  <pageSetup orientation="portrait" blackAndWhite="1" r:id="rId1"/>
  <headerFooter alignWithMargins="0"/>
  <ignoredErrors>
    <ignoredError sqref="C2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K42"/>
  <sheetViews>
    <sheetView showGridLines="0" showZeros="0" workbookViewId="0">
      <selection activeCell="D3" sqref="D3"/>
    </sheetView>
  </sheetViews>
  <sheetFormatPr defaultRowHeight="12.75" x14ac:dyDescent="0.2"/>
  <cols>
    <col min="1" max="1" width="1.7109375" style="37" customWidth="1"/>
    <col min="2" max="2" width="7" style="37" customWidth="1"/>
    <col min="3" max="4" width="12.28515625" style="37" customWidth="1"/>
    <col min="5" max="5" width="12.7109375" style="37" customWidth="1"/>
    <col min="6" max="6" width="14.7109375" style="37" customWidth="1"/>
    <col min="7" max="7" width="13.7109375" style="37" customWidth="1"/>
    <col min="8" max="8" width="4.7109375" style="37" customWidth="1"/>
    <col min="9" max="9" width="3.7109375" style="37" customWidth="1"/>
    <col min="10" max="10" width="5.7109375" style="37" customWidth="1"/>
    <col min="11" max="16384" width="9.140625" style="37"/>
  </cols>
  <sheetData>
    <row r="1" spans="1:11" s="41" customFormat="1" ht="15.75" x14ac:dyDescent="0.25">
      <c r="A1" s="45"/>
      <c r="B1" s="63" t="s">
        <v>81</v>
      </c>
      <c r="C1" s="63"/>
      <c r="D1" s="56" t="str">
        <f>CalculationQuantity!E4</f>
        <v>B-4932</v>
      </c>
      <c r="E1" s="63"/>
      <c r="F1" s="63"/>
      <c r="G1" s="65" t="s">
        <v>57</v>
      </c>
      <c r="H1" s="67"/>
      <c r="I1" s="66" t="s">
        <v>59</v>
      </c>
      <c r="J1" s="67"/>
    </row>
    <row r="2" spans="1:11" s="41" customFormat="1" ht="15.75" x14ac:dyDescent="0.25">
      <c r="A2" s="45"/>
      <c r="B2" s="63" t="s">
        <v>55</v>
      </c>
      <c r="C2" s="63"/>
      <c r="D2" s="56" t="s">
        <v>194</v>
      </c>
      <c r="E2" s="63"/>
      <c r="F2" s="63"/>
      <c r="G2" s="63"/>
      <c r="H2" s="63"/>
      <c r="I2" s="45"/>
    </row>
    <row r="3" spans="1:11" s="41" customFormat="1" ht="15.75" x14ac:dyDescent="0.25">
      <c r="A3" s="45"/>
      <c r="B3" s="63" t="s">
        <v>54</v>
      </c>
      <c r="C3" s="63"/>
      <c r="D3" s="40" t="s">
        <v>238</v>
      </c>
      <c r="E3" s="63"/>
      <c r="F3" s="63"/>
      <c r="G3" s="65" t="s">
        <v>58</v>
      </c>
      <c r="H3" s="527">
        <v>500</v>
      </c>
      <c r="I3" s="527"/>
      <c r="K3" s="62"/>
    </row>
    <row r="4" spans="1:11" s="41" customFormat="1" ht="15" x14ac:dyDescent="0.2">
      <c r="A4" s="45"/>
      <c r="B4" s="45"/>
      <c r="C4" s="45"/>
      <c r="D4" s="45"/>
      <c r="E4" s="45"/>
      <c r="F4" s="45"/>
      <c r="G4" s="45"/>
      <c r="H4" s="45"/>
      <c r="I4" s="45"/>
    </row>
    <row r="5" spans="1:11" s="59" customFormat="1" ht="30" customHeight="1" x14ac:dyDescent="0.4">
      <c r="A5" s="60"/>
      <c r="B5" s="587" t="s">
        <v>116</v>
      </c>
      <c r="C5" s="587"/>
      <c r="D5" s="587"/>
      <c r="E5" s="587"/>
      <c r="F5" s="587"/>
      <c r="G5" s="587"/>
      <c r="H5" s="587"/>
      <c r="I5" s="587"/>
      <c r="J5" s="587"/>
    </row>
    <row r="6" spans="1:11" s="59" customFormat="1" ht="12" customHeight="1" x14ac:dyDescent="0.4">
      <c r="A6" s="60"/>
      <c r="B6" s="616"/>
      <c r="C6" s="616"/>
      <c r="D6" s="616"/>
      <c r="E6" s="616"/>
      <c r="F6" s="616"/>
      <c r="G6" s="616"/>
      <c r="H6" s="616"/>
      <c r="I6" s="616"/>
      <c r="J6" s="616"/>
    </row>
    <row r="7" spans="1:11" s="41" customFormat="1" ht="19.5" customHeight="1" x14ac:dyDescent="0.2">
      <c r="A7" s="45"/>
      <c r="B7" s="591" t="s">
        <v>51</v>
      </c>
      <c r="C7" s="591" t="s">
        <v>50</v>
      </c>
      <c r="D7" s="591" t="s">
        <v>50</v>
      </c>
      <c r="E7" s="591" t="s">
        <v>49</v>
      </c>
      <c r="F7" s="617" t="s">
        <v>44</v>
      </c>
      <c r="G7" s="619" t="s">
        <v>117</v>
      </c>
      <c r="H7" s="621" t="s">
        <v>120</v>
      </c>
      <c r="I7" s="622"/>
      <c r="J7" s="623"/>
    </row>
    <row r="8" spans="1:11" s="41" customFormat="1" ht="19.5" customHeight="1" x14ac:dyDescent="0.2">
      <c r="A8" s="45"/>
      <c r="B8" s="542"/>
      <c r="C8" s="543"/>
      <c r="D8" s="543"/>
      <c r="E8" s="542"/>
      <c r="F8" s="618"/>
      <c r="G8" s="620"/>
      <c r="H8" s="624"/>
      <c r="I8" s="625"/>
      <c r="J8" s="626"/>
    </row>
    <row r="9" spans="1:11" s="41" customFormat="1" ht="15" x14ac:dyDescent="0.2">
      <c r="A9" s="45"/>
      <c r="B9" s="369" t="s">
        <v>36</v>
      </c>
      <c r="C9" s="370">
        <v>1200</v>
      </c>
      <c r="D9" s="370">
        <v>1420</v>
      </c>
      <c r="E9" s="371" t="s">
        <v>61</v>
      </c>
      <c r="F9" s="372"/>
      <c r="G9" s="373">
        <v>625.20000000000005</v>
      </c>
      <c r="H9" s="604">
        <f>IF(F9=0,G9,F9*G9)</f>
        <v>625.20000000000005</v>
      </c>
      <c r="I9" s="605"/>
      <c r="J9" s="606"/>
    </row>
    <row r="10" spans="1:11" s="41" customFormat="1" ht="15" x14ac:dyDescent="0.2">
      <c r="A10" s="45"/>
      <c r="B10" s="374" t="s">
        <v>36</v>
      </c>
      <c r="C10" s="375">
        <v>1200</v>
      </c>
      <c r="D10" s="375">
        <v>1420</v>
      </c>
      <c r="E10" s="376" t="s">
        <v>60</v>
      </c>
      <c r="F10" s="377"/>
      <c r="G10" s="388">
        <v>795.35</v>
      </c>
      <c r="H10" s="601">
        <f t="shared" ref="H10:H28" si="0">IF(F10=0,G10,F10*G10)</f>
        <v>795.35</v>
      </c>
      <c r="I10" s="602"/>
      <c r="J10" s="603"/>
    </row>
    <row r="11" spans="1:11" s="41" customFormat="1" ht="15" x14ac:dyDescent="0.2">
      <c r="A11" s="45"/>
      <c r="B11" s="374" t="s">
        <v>36</v>
      </c>
      <c r="C11" s="375">
        <v>1420</v>
      </c>
      <c r="D11" s="375">
        <v>2195</v>
      </c>
      <c r="E11" s="376" t="s">
        <v>84</v>
      </c>
      <c r="F11" s="377"/>
      <c r="G11" s="388">
        <v>27425.34</v>
      </c>
      <c r="H11" s="601">
        <f t="shared" si="0"/>
        <v>27425.34</v>
      </c>
      <c r="I11" s="602"/>
      <c r="J11" s="603"/>
    </row>
    <row r="12" spans="1:11" s="41" customFormat="1" ht="15" x14ac:dyDescent="0.2">
      <c r="A12" s="45"/>
      <c r="B12" s="374" t="s">
        <v>36</v>
      </c>
      <c r="C12" s="375">
        <v>2805</v>
      </c>
      <c r="D12" s="375">
        <v>3596</v>
      </c>
      <c r="E12" s="376" t="s">
        <v>84</v>
      </c>
      <c r="F12" s="377"/>
      <c r="G12" s="388">
        <v>28002.77</v>
      </c>
      <c r="H12" s="601">
        <f t="shared" si="0"/>
        <v>28002.77</v>
      </c>
      <c r="I12" s="602"/>
      <c r="J12" s="603"/>
    </row>
    <row r="13" spans="1:11" s="41" customFormat="1" ht="15" x14ac:dyDescent="0.2">
      <c r="A13" s="45"/>
      <c r="B13" s="374" t="s">
        <v>36</v>
      </c>
      <c r="C13" s="375">
        <v>3596</v>
      </c>
      <c r="D13" s="375">
        <v>3810</v>
      </c>
      <c r="E13" s="379" t="s">
        <v>61</v>
      </c>
      <c r="F13" s="377"/>
      <c r="G13" s="388">
        <v>607.73</v>
      </c>
      <c r="H13" s="601">
        <f t="shared" si="0"/>
        <v>607.73</v>
      </c>
      <c r="I13" s="602"/>
      <c r="J13" s="603"/>
    </row>
    <row r="14" spans="1:11" s="41" customFormat="1" ht="15" x14ac:dyDescent="0.2">
      <c r="A14" s="45"/>
      <c r="B14" s="374" t="s">
        <v>36</v>
      </c>
      <c r="C14" s="375">
        <v>3596</v>
      </c>
      <c r="D14" s="375">
        <v>3810</v>
      </c>
      <c r="E14" s="376" t="s">
        <v>60</v>
      </c>
      <c r="F14" s="377"/>
      <c r="G14" s="388">
        <v>669.99</v>
      </c>
      <c r="H14" s="601">
        <f t="shared" si="0"/>
        <v>669.99</v>
      </c>
      <c r="I14" s="602"/>
      <c r="J14" s="603"/>
    </row>
    <row r="15" spans="1:11" s="41" customFormat="1" ht="15" x14ac:dyDescent="0.2">
      <c r="A15" s="45"/>
      <c r="B15" s="374" t="s">
        <v>110</v>
      </c>
      <c r="C15" s="375">
        <v>1014.83</v>
      </c>
      <c r="D15" s="375">
        <v>1368</v>
      </c>
      <c r="E15" s="376" t="s">
        <v>84</v>
      </c>
      <c r="F15" s="377"/>
      <c r="G15" s="388">
        <v>6947.85</v>
      </c>
      <c r="H15" s="601">
        <f t="shared" si="0"/>
        <v>6947.85</v>
      </c>
      <c r="I15" s="602"/>
      <c r="J15" s="603"/>
    </row>
    <row r="16" spans="1:11" s="41" customFormat="1" ht="15" x14ac:dyDescent="0.2">
      <c r="A16" s="45"/>
      <c r="B16" s="374" t="s">
        <v>94</v>
      </c>
      <c r="C16" s="380">
        <v>1014.93</v>
      </c>
      <c r="D16" s="380">
        <v>1110</v>
      </c>
      <c r="E16" s="376" t="s">
        <v>84</v>
      </c>
      <c r="F16" s="377"/>
      <c r="G16" s="388">
        <v>1596.07</v>
      </c>
      <c r="H16" s="601">
        <f t="shared" si="0"/>
        <v>1596.07</v>
      </c>
      <c r="I16" s="602"/>
      <c r="J16" s="603"/>
    </row>
    <row r="17" spans="1:10" s="41" customFormat="1" ht="15" x14ac:dyDescent="0.2">
      <c r="A17" s="45"/>
      <c r="B17" s="381"/>
      <c r="C17" s="382"/>
      <c r="D17" s="382"/>
      <c r="E17" s="376"/>
      <c r="F17" s="377">
        <f t="shared" ref="F17:F28" si="1">D17-C17</f>
        <v>0</v>
      </c>
      <c r="G17" s="378"/>
      <c r="H17" s="601">
        <f t="shared" si="0"/>
        <v>0</v>
      </c>
      <c r="I17" s="602"/>
      <c r="J17" s="603"/>
    </row>
    <row r="18" spans="1:10" s="41" customFormat="1" ht="15" x14ac:dyDescent="0.2">
      <c r="A18" s="45"/>
      <c r="B18" s="381"/>
      <c r="C18" s="382"/>
      <c r="D18" s="382"/>
      <c r="E18" s="376"/>
      <c r="F18" s="377">
        <f t="shared" si="1"/>
        <v>0</v>
      </c>
      <c r="G18" s="378"/>
      <c r="H18" s="601">
        <f t="shared" si="0"/>
        <v>0</v>
      </c>
      <c r="I18" s="602"/>
      <c r="J18" s="603"/>
    </row>
    <row r="19" spans="1:10" s="41" customFormat="1" ht="15" x14ac:dyDescent="0.2">
      <c r="A19" s="45"/>
      <c r="B19" s="381"/>
      <c r="C19" s="382"/>
      <c r="D19" s="382"/>
      <c r="E19" s="376"/>
      <c r="F19" s="377">
        <f t="shared" si="1"/>
        <v>0</v>
      </c>
      <c r="G19" s="378"/>
      <c r="H19" s="601">
        <f t="shared" si="0"/>
        <v>0</v>
      </c>
      <c r="I19" s="602"/>
      <c r="J19" s="603"/>
    </row>
    <row r="20" spans="1:10" s="41" customFormat="1" ht="15" x14ac:dyDescent="0.2">
      <c r="A20" s="45"/>
      <c r="B20" s="381"/>
      <c r="C20" s="382"/>
      <c r="D20" s="382"/>
      <c r="E20" s="376"/>
      <c r="F20" s="377">
        <f t="shared" si="1"/>
        <v>0</v>
      </c>
      <c r="G20" s="378"/>
      <c r="H20" s="601">
        <f t="shared" si="0"/>
        <v>0</v>
      </c>
      <c r="I20" s="602"/>
      <c r="J20" s="603"/>
    </row>
    <row r="21" spans="1:10" s="41" customFormat="1" ht="15" x14ac:dyDescent="0.2">
      <c r="A21" s="45"/>
      <c r="B21" s="381"/>
      <c r="C21" s="382"/>
      <c r="D21" s="382"/>
      <c r="E21" s="376"/>
      <c r="F21" s="377">
        <f t="shared" si="1"/>
        <v>0</v>
      </c>
      <c r="G21" s="378"/>
      <c r="H21" s="601">
        <f t="shared" si="0"/>
        <v>0</v>
      </c>
      <c r="I21" s="602"/>
      <c r="J21" s="603"/>
    </row>
    <row r="22" spans="1:10" s="41" customFormat="1" ht="15" x14ac:dyDescent="0.2">
      <c r="A22" s="45"/>
      <c r="B22" s="381"/>
      <c r="C22" s="382"/>
      <c r="D22" s="382"/>
      <c r="E22" s="376"/>
      <c r="F22" s="377">
        <f t="shared" si="1"/>
        <v>0</v>
      </c>
      <c r="G22" s="378"/>
      <c r="H22" s="601">
        <f t="shared" si="0"/>
        <v>0</v>
      </c>
      <c r="I22" s="602"/>
      <c r="J22" s="603"/>
    </row>
    <row r="23" spans="1:10" s="41" customFormat="1" ht="15" x14ac:dyDescent="0.2">
      <c r="A23" s="45"/>
      <c r="B23" s="381"/>
      <c r="C23" s="382"/>
      <c r="D23" s="382"/>
      <c r="E23" s="376"/>
      <c r="F23" s="377">
        <f t="shared" si="1"/>
        <v>0</v>
      </c>
      <c r="G23" s="378"/>
      <c r="H23" s="601">
        <f t="shared" si="0"/>
        <v>0</v>
      </c>
      <c r="I23" s="602"/>
      <c r="J23" s="603"/>
    </row>
    <row r="24" spans="1:10" s="41" customFormat="1" ht="15" x14ac:dyDescent="0.2">
      <c r="A24" s="45"/>
      <c r="B24" s="381"/>
      <c r="C24" s="382"/>
      <c r="D24" s="382"/>
      <c r="E24" s="376"/>
      <c r="F24" s="377">
        <f t="shared" si="1"/>
        <v>0</v>
      </c>
      <c r="G24" s="378"/>
      <c r="H24" s="601">
        <f t="shared" si="0"/>
        <v>0</v>
      </c>
      <c r="I24" s="602"/>
      <c r="J24" s="603"/>
    </row>
    <row r="25" spans="1:10" s="41" customFormat="1" ht="15" x14ac:dyDescent="0.2">
      <c r="A25" s="45"/>
      <c r="B25" s="381"/>
      <c r="C25" s="382"/>
      <c r="D25" s="382"/>
      <c r="E25" s="376"/>
      <c r="F25" s="377">
        <f t="shared" si="1"/>
        <v>0</v>
      </c>
      <c r="G25" s="378"/>
      <c r="H25" s="601">
        <f t="shared" si="0"/>
        <v>0</v>
      </c>
      <c r="I25" s="602"/>
      <c r="J25" s="603"/>
    </row>
    <row r="26" spans="1:10" s="41" customFormat="1" ht="15" x14ac:dyDescent="0.2">
      <c r="A26" s="45"/>
      <c r="B26" s="381"/>
      <c r="C26" s="382"/>
      <c r="D26" s="382"/>
      <c r="E26" s="376"/>
      <c r="F26" s="377">
        <f t="shared" si="1"/>
        <v>0</v>
      </c>
      <c r="G26" s="378"/>
      <c r="H26" s="601">
        <f t="shared" si="0"/>
        <v>0</v>
      </c>
      <c r="I26" s="602"/>
      <c r="J26" s="603"/>
    </row>
    <row r="27" spans="1:10" s="41" customFormat="1" ht="15" x14ac:dyDescent="0.2">
      <c r="A27" s="45"/>
      <c r="B27" s="381"/>
      <c r="C27" s="382"/>
      <c r="D27" s="382"/>
      <c r="E27" s="376"/>
      <c r="F27" s="377">
        <f t="shared" si="1"/>
        <v>0</v>
      </c>
      <c r="G27" s="378"/>
      <c r="H27" s="601">
        <f t="shared" si="0"/>
        <v>0</v>
      </c>
      <c r="I27" s="602"/>
      <c r="J27" s="603"/>
    </row>
    <row r="28" spans="1:10" s="41" customFormat="1" ht="15" x14ac:dyDescent="0.2">
      <c r="A28" s="45"/>
      <c r="B28" s="383"/>
      <c r="C28" s="384"/>
      <c r="D28" s="384"/>
      <c r="E28" s="385"/>
      <c r="F28" s="386">
        <f t="shared" si="1"/>
        <v>0</v>
      </c>
      <c r="G28" s="387"/>
      <c r="H28" s="607">
        <f t="shared" si="0"/>
        <v>0</v>
      </c>
      <c r="I28" s="608"/>
      <c r="J28" s="609"/>
    </row>
    <row r="29" spans="1:10" s="41" customFormat="1" ht="15" x14ac:dyDescent="0.2">
      <c r="A29" s="45"/>
      <c r="B29" s="85"/>
      <c r="C29" s="85"/>
      <c r="D29" s="85"/>
      <c r="E29" s="85"/>
      <c r="F29" s="161"/>
      <c r="G29" s="158" t="s">
        <v>118</v>
      </c>
      <c r="H29" s="581">
        <f>SUM(H9:H28)</f>
        <v>66670.3</v>
      </c>
      <c r="I29" s="582"/>
      <c r="J29" s="583"/>
    </row>
    <row r="30" spans="1:10" s="41" customFormat="1" ht="15" x14ac:dyDescent="0.2">
      <c r="A30" s="45"/>
      <c r="B30" s="82"/>
      <c r="C30" s="82"/>
      <c r="D30" s="82"/>
      <c r="E30" s="82"/>
      <c r="F30" s="81"/>
      <c r="G30" s="158" t="s">
        <v>119</v>
      </c>
      <c r="H30" s="581">
        <f>H29/9</f>
        <v>7407.8111111111111</v>
      </c>
      <c r="I30" s="582"/>
      <c r="J30" s="583"/>
    </row>
    <row r="31" spans="1:10" s="41" customFormat="1" ht="15" x14ac:dyDescent="0.2">
      <c r="A31" s="45"/>
      <c r="B31" s="82"/>
      <c r="C31" s="82"/>
      <c r="D31" s="82"/>
      <c r="E31" s="82"/>
      <c r="F31" s="81"/>
      <c r="G31" s="159" t="s">
        <v>39</v>
      </c>
      <c r="H31" s="584">
        <v>7450</v>
      </c>
      <c r="I31" s="585"/>
      <c r="J31" s="586"/>
    </row>
    <row r="32" spans="1:10" s="41" customFormat="1" ht="15" x14ac:dyDescent="0.2">
      <c r="A32" s="45"/>
      <c r="B32" s="45"/>
      <c r="C32" s="45"/>
      <c r="D32" s="45"/>
      <c r="E32" s="45"/>
      <c r="F32" s="45"/>
      <c r="G32" s="45"/>
      <c r="H32" s="45"/>
      <c r="I32" s="45"/>
    </row>
    <row r="33" spans="3:4" s="41" customFormat="1" ht="15" x14ac:dyDescent="0.2"/>
    <row r="34" spans="3:4" s="41" customFormat="1" ht="15" x14ac:dyDescent="0.2">
      <c r="C34" s="361" t="s">
        <v>96</v>
      </c>
      <c r="D34" s="362" t="s">
        <v>191</v>
      </c>
    </row>
    <row r="35" spans="3:4" s="41" customFormat="1" ht="15" x14ac:dyDescent="0.2"/>
    <row r="36" spans="3:4" s="41" customFormat="1" ht="15" x14ac:dyDescent="0.2"/>
    <row r="37" spans="3:4" s="41" customFormat="1" ht="15" x14ac:dyDescent="0.2"/>
    <row r="38" spans="3:4" s="41" customFormat="1" ht="15" x14ac:dyDescent="0.2"/>
    <row r="39" spans="3:4" s="41" customFormat="1" ht="15" x14ac:dyDescent="0.2"/>
    <row r="40" spans="3:4" s="41" customFormat="1" ht="15" x14ac:dyDescent="0.2"/>
    <row r="41" spans="3:4" s="41" customFormat="1" ht="15" x14ac:dyDescent="0.2"/>
    <row r="42" spans="3:4" s="41" customFormat="1" ht="15" x14ac:dyDescent="0.2"/>
  </sheetData>
  <mergeCells count="33">
    <mergeCell ref="H3:I3"/>
    <mergeCell ref="B5:J5"/>
    <mergeCell ref="B6:J6"/>
    <mergeCell ref="B7:B8"/>
    <mergeCell ref="C7:C8"/>
    <mergeCell ref="D7:D8"/>
    <mergeCell ref="E7:E8"/>
    <mergeCell ref="F7:F8"/>
    <mergeCell ref="G7:G8"/>
    <mergeCell ref="H7:J8"/>
    <mergeCell ref="H14:J14"/>
    <mergeCell ref="H15:J15"/>
    <mergeCell ref="H16:J16"/>
    <mergeCell ref="H17:J17"/>
    <mergeCell ref="H18:J18"/>
    <mergeCell ref="H9:J9"/>
    <mergeCell ref="H10:J10"/>
    <mergeCell ref="H11:J11"/>
    <mergeCell ref="H12:J12"/>
    <mergeCell ref="H13:J13"/>
    <mergeCell ref="H19:J19"/>
    <mergeCell ref="H20:J20"/>
    <mergeCell ref="H21:J21"/>
    <mergeCell ref="H22:J22"/>
    <mergeCell ref="H23:J23"/>
    <mergeCell ref="H24:J24"/>
    <mergeCell ref="H29:J29"/>
    <mergeCell ref="H31:J31"/>
    <mergeCell ref="H30:J30"/>
    <mergeCell ref="H25:J25"/>
    <mergeCell ref="H26:J26"/>
    <mergeCell ref="H27:J27"/>
    <mergeCell ref="H28:J28"/>
  </mergeCells>
  <printOptions horizontalCentered="1"/>
  <pageMargins left="0.25" right="0.5" top="0.75" bottom="0.5" header="0" footer="0"/>
  <pageSetup orientation="portrait" blackAndWhite="1" r:id="rId1"/>
  <headerFooter alignWithMargins="0"/>
  <ignoredErrors>
    <ignoredError sqref="D1" unlocked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J216"/>
  <sheetViews>
    <sheetView showGridLines="0" showZeros="0" zoomScaleNormal="100" workbookViewId="0">
      <selection activeCell="B3" sqref="B3"/>
    </sheetView>
  </sheetViews>
  <sheetFormatPr defaultRowHeight="12.75" x14ac:dyDescent="0.2"/>
  <cols>
    <col min="1" max="1" width="17.42578125" style="119" customWidth="1"/>
    <col min="2" max="3" width="15.7109375" style="119" customWidth="1"/>
    <col min="4" max="4" width="11.7109375" style="119" customWidth="1"/>
    <col min="5" max="7" width="8.7109375" style="119" customWidth="1"/>
    <col min="8" max="8" width="4.7109375" style="119" customWidth="1"/>
    <col min="9" max="9" width="3.7109375" style="119" customWidth="1"/>
    <col min="10" max="10" width="5.7109375" style="119" customWidth="1"/>
    <col min="11" max="16384" width="9.140625" style="119"/>
  </cols>
  <sheetData>
    <row r="1" spans="1:10" s="93" customFormat="1" ht="15.75" customHeight="1" x14ac:dyDescent="0.25">
      <c r="A1" s="90" t="s">
        <v>56</v>
      </c>
      <c r="B1" s="56" t="str">
        <f>CalculationQuantity!E4</f>
        <v>B-4932</v>
      </c>
      <c r="C1" s="91"/>
      <c r="D1" s="91"/>
      <c r="E1" s="91"/>
      <c r="F1" s="91"/>
      <c r="G1" s="91" t="s">
        <v>57</v>
      </c>
      <c r="H1" s="96"/>
      <c r="I1" s="92" t="s">
        <v>59</v>
      </c>
      <c r="J1" s="120"/>
    </row>
    <row r="2" spans="1:10" s="93" customFormat="1" ht="15.75" customHeight="1" x14ac:dyDescent="0.25">
      <c r="A2" s="90" t="s">
        <v>85</v>
      </c>
      <c r="B2" s="56" t="s">
        <v>202</v>
      </c>
      <c r="C2" s="94"/>
      <c r="D2" s="94"/>
      <c r="E2" s="94"/>
      <c r="F2" s="94"/>
      <c r="G2" s="94"/>
      <c r="H2" s="90"/>
      <c r="I2" s="95"/>
    </row>
    <row r="3" spans="1:10" s="93" customFormat="1" ht="15.75" customHeight="1" x14ac:dyDescent="0.25">
      <c r="A3" s="90" t="s">
        <v>54</v>
      </c>
      <c r="B3" s="40" t="s">
        <v>238</v>
      </c>
      <c r="C3" s="94"/>
      <c r="D3" s="94"/>
      <c r="E3" s="94"/>
      <c r="F3" s="94"/>
      <c r="G3" s="94"/>
      <c r="H3" s="91" t="s">
        <v>58</v>
      </c>
      <c r="I3" s="642">
        <v>520</v>
      </c>
      <c r="J3" s="642"/>
    </row>
    <row r="4" spans="1:10" s="93" customFormat="1" ht="12" customHeight="1" x14ac:dyDescent="0.25">
      <c r="A4" s="90"/>
      <c r="B4" s="90"/>
      <c r="C4" s="94"/>
      <c r="D4" s="94"/>
      <c r="E4" s="94"/>
      <c r="F4" s="94"/>
      <c r="G4" s="94"/>
      <c r="H4" s="94"/>
      <c r="I4" s="94"/>
      <c r="J4" s="92"/>
    </row>
    <row r="5" spans="1:10" s="93" customFormat="1" ht="30" customHeight="1" x14ac:dyDescent="0.4">
      <c r="A5" s="643" t="s">
        <v>86</v>
      </c>
      <c r="B5" s="643"/>
      <c r="C5" s="643"/>
      <c r="D5" s="643"/>
      <c r="E5" s="643"/>
      <c r="F5" s="643"/>
      <c r="G5" s="643"/>
      <c r="H5" s="643"/>
      <c r="I5" s="643"/>
      <c r="J5" s="643"/>
    </row>
    <row r="6" spans="1:10" s="98" customFormat="1" ht="141.75" customHeight="1" x14ac:dyDescent="0.4">
      <c r="A6" s="97"/>
      <c r="B6" s="97"/>
      <c r="C6" s="97"/>
      <c r="D6" s="97"/>
      <c r="E6" s="97"/>
      <c r="F6" s="97"/>
      <c r="G6" s="97"/>
      <c r="H6" s="97"/>
      <c r="I6" s="97"/>
      <c r="J6" s="97"/>
    </row>
    <row r="7" spans="1:10" s="104" customFormat="1" ht="16.5" customHeight="1" x14ac:dyDescent="0.2">
      <c r="A7" s="99" t="s">
        <v>87</v>
      </c>
      <c r="B7" s="644" t="s">
        <v>88</v>
      </c>
      <c r="C7" s="644"/>
      <c r="D7" s="644"/>
      <c r="E7" s="100" t="s">
        <v>3</v>
      </c>
      <c r="F7" s="101"/>
      <c r="G7" s="102" t="s">
        <v>89</v>
      </c>
      <c r="H7" s="103"/>
      <c r="I7" s="103"/>
      <c r="J7" s="103"/>
    </row>
    <row r="8" spans="1:10" s="104" customFormat="1" ht="21" customHeight="1" x14ac:dyDescent="0.2">
      <c r="A8" s="105"/>
      <c r="B8" s="645" t="s">
        <v>90</v>
      </c>
      <c r="C8" s="645"/>
      <c r="D8" s="645"/>
      <c r="E8" s="106"/>
      <c r="F8" s="103"/>
      <c r="G8" s="103"/>
      <c r="H8" s="103"/>
      <c r="I8" s="103"/>
      <c r="J8" s="103"/>
    </row>
    <row r="9" spans="1:10" s="93" customFormat="1" ht="33" customHeight="1" x14ac:dyDescent="0.2">
      <c r="A9" s="107" t="s">
        <v>51</v>
      </c>
      <c r="B9" s="107" t="s">
        <v>50</v>
      </c>
      <c r="C9" s="107" t="s">
        <v>50</v>
      </c>
      <c r="D9" s="108" t="s">
        <v>80</v>
      </c>
      <c r="E9" s="109" t="s">
        <v>91</v>
      </c>
      <c r="F9" s="108" t="s">
        <v>92</v>
      </c>
      <c r="G9" s="109" t="s">
        <v>93</v>
      </c>
      <c r="H9" s="646" t="s">
        <v>89</v>
      </c>
      <c r="I9" s="647"/>
      <c r="J9" s="648"/>
    </row>
    <row r="10" spans="1:10" s="93" customFormat="1" ht="15" x14ac:dyDescent="0.2">
      <c r="A10" s="369"/>
      <c r="B10" s="407"/>
      <c r="C10" s="407"/>
      <c r="D10" s="408">
        <f>C10-B10</f>
        <v>0</v>
      </c>
      <c r="E10" s="408"/>
      <c r="F10" s="408" t="str">
        <f>IF(E10=0," ",E10+2*G10)</f>
        <v xml:space="preserve"> </v>
      </c>
      <c r="G10" s="408"/>
      <c r="H10" s="639">
        <f>IF(E10=0,D10*1.5*G10*2700/(27*2000),D10*(E10+F10)*0.5*1.5*G10*2700/(27*2000))</f>
        <v>0</v>
      </c>
      <c r="I10" s="640"/>
      <c r="J10" s="641"/>
    </row>
    <row r="11" spans="1:10" s="93" customFormat="1" ht="15" customHeight="1" x14ac:dyDescent="0.2">
      <c r="A11" s="374" t="s">
        <v>94</v>
      </c>
      <c r="B11" s="380">
        <v>1014.76</v>
      </c>
      <c r="C11" s="380">
        <v>1110</v>
      </c>
      <c r="D11" s="409">
        <v>1635.49</v>
      </c>
      <c r="E11" s="410"/>
      <c r="F11" s="410" t="str">
        <f>IF(E11=0," ",E11+2*G11)</f>
        <v xml:space="preserve"> </v>
      </c>
      <c r="G11" s="410">
        <v>0.66669999999999996</v>
      </c>
      <c r="H11" s="633">
        <f>IF(E11=0,D11*1.5*G11*2700/(27*2000),D11*(E11+F11)*0.5*1.5*G11*2700/(27*2000))</f>
        <v>81.778588725000006</v>
      </c>
      <c r="I11" s="634"/>
      <c r="J11" s="635"/>
    </row>
    <row r="12" spans="1:10" s="110" customFormat="1" ht="15" customHeight="1" x14ac:dyDescent="0.2">
      <c r="A12" s="424" t="s">
        <v>36</v>
      </c>
      <c r="B12" s="380">
        <v>1326</v>
      </c>
      <c r="C12" s="425" t="s">
        <v>203</v>
      </c>
      <c r="D12" s="410">
        <v>489.2</v>
      </c>
      <c r="E12" s="410"/>
      <c r="F12" s="410" t="str">
        <f t="shared" ref="F12:F29" si="0">IF(E12=0," ",E12+2*G12)</f>
        <v xml:space="preserve"> </v>
      </c>
      <c r="G12" s="410">
        <v>0.5</v>
      </c>
      <c r="H12" s="633">
        <f t="shared" ref="H12:H29" si="1">IF(E12=0,D12*1.5*G12*2700/(27*2000),D12*(E12+F12)*0.5*1.5*G12*2700/(27*2000))</f>
        <v>18.344999999999999</v>
      </c>
      <c r="I12" s="634"/>
      <c r="J12" s="635"/>
    </row>
    <row r="13" spans="1:10" s="110" customFormat="1" ht="15" customHeight="1" x14ac:dyDescent="0.2">
      <c r="A13" s="374"/>
      <c r="B13" s="380"/>
      <c r="C13" s="380"/>
      <c r="D13" s="410">
        <f t="shared" ref="D13:D29" si="2">C13-B13</f>
        <v>0</v>
      </c>
      <c r="E13" s="410"/>
      <c r="F13" s="410" t="str">
        <f t="shared" si="0"/>
        <v xml:space="preserve"> </v>
      </c>
      <c r="G13" s="410"/>
      <c r="H13" s="633">
        <f t="shared" si="1"/>
        <v>0</v>
      </c>
      <c r="I13" s="634"/>
      <c r="J13" s="635"/>
    </row>
    <row r="14" spans="1:10" s="93" customFormat="1" ht="15" x14ac:dyDescent="0.2">
      <c r="A14" s="374"/>
      <c r="B14" s="380"/>
      <c r="C14" s="380"/>
      <c r="D14" s="410">
        <f t="shared" si="2"/>
        <v>0</v>
      </c>
      <c r="E14" s="410"/>
      <c r="F14" s="410" t="str">
        <f t="shared" si="0"/>
        <v xml:space="preserve"> </v>
      </c>
      <c r="G14" s="410"/>
      <c r="H14" s="633">
        <f t="shared" si="1"/>
        <v>0</v>
      </c>
      <c r="I14" s="634"/>
      <c r="J14" s="635"/>
    </row>
    <row r="15" spans="1:10" s="93" customFormat="1" ht="15" x14ac:dyDescent="0.2">
      <c r="A15" s="374"/>
      <c r="B15" s="380"/>
      <c r="C15" s="380"/>
      <c r="D15" s="410">
        <f t="shared" si="2"/>
        <v>0</v>
      </c>
      <c r="E15" s="410"/>
      <c r="F15" s="410" t="str">
        <f t="shared" si="0"/>
        <v xml:space="preserve"> </v>
      </c>
      <c r="G15" s="410"/>
      <c r="H15" s="633">
        <f t="shared" si="1"/>
        <v>0</v>
      </c>
      <c r="I15" s="634"/>
      <c r="J15" s="635"/>
    </row>
    <row r="16" spans="1:10" s="93" customFormat="1" ht="15" x14ac:dyDescent="0.2">
      <c r="A16" s="374"/>
      <c r="B16" s="380"/>
      <c r="C16" s="380"/>
      <c r="D16" s="410">
        <f t="shared" si="2"/>
        <v>0</v>
      </c>
      <c r="E16" s="410"/>
      <c r="F16" s="410" t="str">
        <f t="shared" si="0"/>
        <v xml:space="preserve"> </v>
      </c>
      <c r="G16" s="410"/>
      <c r="H16" s="633">
        <f t="shared" si="1"/>
        <v>0</v>
      </c>
      <c r="I16" s="634"/>
      <c r="J16" s="635"/>
    </row>
    <row r="17" spans="1:10" s="93" customFormat="1" ht="15" x14ac:dyDescent="0.2">
      <c r="A17" s="374"/>
      <c r="B17" s="380"/>
      <c r="C17" s="380"/>
      <c r="D17" s="410">
        <f t="shared" si="2"/>
        <v>0</v>
      </c>
      <c r="E17" s="410"/>
      <c r="F17" s="410" t="str">
        <f t="shared" si="0"/>
        <v xml:space="preserve"> </v>
      </c>
      <c r="G17" s="410"/>
      <c r="H17" s="633">
        <f t="shared" si="1"/>
        <v>0</v>
      </c>
      <c r="I17" s="634"/>
      <c r="J17" s="635"/>
    </row>
    <row r="18" spans="1:10" s="93" customFormat="1" ht="15" x14ac:dyDescent="0.2">
      <c r="A18" s="374"/>
      <c r="B18" s="380"/>
      <c r="C18" s="380"/>
      <c r="D18" s="410">
        <f t="shared" si="2"/>
        <v>0</v>
      </c>
      <c r="E18" s="410"/>
      <c r="F18" s="410" t="str">
        <f t="shared" si="0"/>
        <v xml:space="preserve"> </v>
      </c>
      <c r="G18" s="410"/>
      <c r="H18" s="633">
        <f t="shared" si="1"/>
        <v>0</v>
      </c>
      <c r="I18" s="634"/>
      <c r="J18" s="635"/>
    </row>
    <row r="19" spans="1:10" s="93" customFormat="1" ht="15" x14ac:dyDescent="0.2">
      <c r="A19" s="374"/>
      <c r="B19" s="380"/>
      <c r="C19" s="380"/>
      <c r="D19" s="410">
        <f t="shared" si="2"/>
        <v>0</v>
      </c>
      <c r="E19" s="410"/>
      <c r="F19" s="410" t="str">
        <f t="shared" si="0"/>
        <v xml:space="preserve"> </v>
      </c>
      <c r="G19" s="410"/>
      <c r="H19" s="633">
        <f t="shared" si="1"/>
        <v>0</v>
      </c>
      <c r="I19" s="634"/>
      <c r="J19" s="635"/>
    </row>
    <row r="20" spans="1:10" s="93" customFormat="1" ht="15" x14ac:dyDescent="0.2">
      <c r="A20" s="374"/>
      <c r="B20" s="380"/>
      <c r="C20" s="380"/>
      <c r="D20" s="410">
        <f t="shared" si="2"/>
        <v>0</v>
      </c>
      <c r="E20" s="410"/>
      <c r="F20" s="410" t="str">
        <f t="shared" si="0"/>
        <v xml:space="preserve"> </v>
      </c>
      <c r="G20" s="410"/>
      <c r="H20" s="633">
        <f t="shared" si="1"/>
        <v>0</v>
      </c>
      <c r="I20" s="634"/>
      <c r="J20" s="635"/>
    </row>
    <row r="21" spans="1:10" s="93" customFormat="1" ht="15" x14ac:dyDescent="0.2">
      <c r="A21" s="374"/>
      <c r="B21" s="380"/>
      <c r="C21" s="380"/>
      <c r="D21" s="410">
        <f t="shared" si="2"/>
        <v>0</v>
      </c>
      <c r="E21" s="410"/>
      <c r="F21" s="410" t="str">
        <f t="shared" si="0"/>
        <v xml:space="preserve"> </v>
      </c>
      <c r="G21" s="410"/>
      <c r="H21" s="633">
        <f t="shared" si="1"/>
        <v>0</v>
      </c>
      <c r="I21" s="634"/>
      <c r="J21" s="635"/>
    </row>
    <row r="22" spans="1:10" s="93" customFormat="1" ht="15" x14ac:dyDescent="0.2">
      <c r="A22" s="374"/>
      <c r="B22" s="380"/>
      <c r="C22" s="380"/>
      <c r="D22" s="410">
        <f t="shared" si="2"/>
        <v>0</v>
      </c>
      <c r="E22" s="410"/>
      <c r="F22" s="410" t="str">
        <f t="shared" si="0"/>
        <v xml:space="preserve"> </v>
      </c>
      <c r="G22" s="410"/>
      <c r="H22" s="633">
        <f t="shared" si="1"/>
        <v>0</v>
      </c>
      <c r="I22" s="634"/>
      <c r="J22" s="635"/>
    </row>
    <row r="23" spans="1:10" s="93" customFormat="1" ht="15" x14ac:dyDescent="0.2">
      <c r="A23" s="374"/>
      <c r="B23" s="380"/>
      <c r="C23" s="380"/>
      <c r="D23" s="410">
        <f t="shared" si="2"/>
        <v>0</v>
      </c>
      <c r="E23" s="410"/>
      <c r="F23" s="410" t="str">
        <f t="shared" si="0"/>
        <v xml:space="preserve"> </v>
      </c>
      <c r="G23" s="410"/>
      <c r="H23" s="633">
        <f t="shared" si="1"/>
        <v>0</v>
      </c>
      <c r="I23" s="634"/>
      <c r="J23" s="635"/>
    </row>
    <row r="24" spans="1:10" s="93" customFormat="1" ht="15" x14ac:dyDescent="0.2">
      <c r="A24" s="374"/>
      <c r="B24" s="380"/>
      <c r="C24" s="380"/>
      <c r="D24" s="410">
        <f t="shared" si="2"/>
        <v>0</v>
      </c>
      <c r="E24" s="410"/>
      <c r="F24" s="410" t="str">
        <f t="shared" si="0"/>
        <v xml:space="preserve"> </v>
      </c>
      <c r="G24" s="410"/>
      <c r="H24" s="633">
        <f t="shared" si="1"/>
        <v>0</v>
      </c>
      <c r="I24" s="634"/>
      <c r="J24" s="635"/>
    </row>
    <row r="25" spans="1:10" s="93" customFormat="1" ht="15" x14ac:dyDescent="0.2">
      <c r="A25" s="374"/>
      <c r="B25" s="380"/>
      <c r="C25" s="380"/>
      <c r="D25" s="410">
        <f t="shared" si="2"/>
        <v>0</v>
      </c>
      <c r="E25" s="410"/>
      <c r="F25" s="410" t="str">
        <f t="shared" si="0"/>
        <v xml:space="preserve"> </v>
      </c>
      <c r="G25" s="410"/>
      <c r="H25" s="633">
        <f t="shared" si="1"/>
        <v>0</v>
      </c>
      <c r="I25" s="634"/>
      <c r="J25" s="635"/>
    </row>
    <row r="26" spans="1:10" s="93" customFormat="1" ht="15" x14ac:dyDescent="0.2">
      <c r="A26" s="374"/>
      <c r="B26" s="380"/>
      <c r="C26" s="380"/>
      <c r="D26" s="410">
        <f t="shared" si="2"/>
        <v>0</v>
      </c>
      <c r="E26" s="410"/>
      <c r="F26" s="410" t="str">
        <f t="shared" si="0"/>
        <v xml:space="preserve"> </v>
      </c>
      <c r="G26" s="410"/>
      <c r="H26" s="633">
        <f t="shared" si="1"/>
        <v>0</v>
      </c>
      <c r="I26" s="634"/>
      <c r="J26" s="635"/>
    </row>
    <row r="27" spans="1:10" s="93" customFormat="1" ht="15" x14ac:dyDescent="0.2">
      <c r="A27" s="374"/>
      <c r="B27" s="380"/>
      <c r="C27" s="380"/>
      <c r="D27" s="410">
        <f t="shared" si="2"/>
        <v>0</v>
      </c>
      <c r="E27" s="410"/>
      <c r="F27" s="410" t="str">
        <f t="shared" si="0"/>
        <v xml:space="preserve"> </v>
      </c>
      <c r="G27" s="410"/>
      <c r="H27" s="633">
        <f t="shared" si="1"/>
        <v>0</v>
      </c>
      <c r="I27" s="634"/>
      <c r="J27" s="635"/>
    </row>
    <row r="28" spans="1:10" s="93" customFormat="1" ht="15" x14ac:dyDescent="0.2">
      <c r="A28" s="374"/>
      <c r="B28" s="380"/>
      <c r="C28" s="380"/>
      <c r="D28" s="410">
        <f t="shared" si="2"/>
        <v>0</v>
      </c>
      <c r="E28" s="410"/>
      <c r="F28" s="410" t="str">
        <f t="shared" si="0"/>
        <v xml:space="preserve"> </v>
      </c>
      <c r="G28" s="410"/>
      <c r="H28" s="633">
        <f t="shared" si="1"/>
        <v>0</v>
      </c>
      <c r="I28" s="634"/>
      <c r="J28" s="635"/>
    </row>
    <row r="29" spans="1:10" s="93" customFormat="1" ht="15" x14ac:dyDescent="0.2">
      <c r="A29" s="411"/>
      <c r="B29" s="412"/>
      <c r="C29" s="412"/>
      <c r="D29" s="413">
        <f t="shared" si="2"/>
        <v>0</v>
      </c>
      <c r="E29" s="413"/>
      <c r="F29" s="413" t="str">
        <f t="shared" si="0"/>
        <v xml:space="preserve"> </v>
      </c>
      <c r="G29" s="413"/>
      <c r="H29" s="636">
        <f t="shared" si="1"/>
        <v>0</v>
      </c>
      <c r="I29" s="637"/>
      <c r="J29" s="638"/>
    </row>
    <row r="30" spans="1:10" s="93" customFormat="1" ht="18" customHeight="1" x14ac:dyDescent="0.25">
      <c r="A30" s="111"/>
      <c r="B30" s="112"/>
      <c r="C30" s="112"/>
      <c r="D30" s="112"/>
      <c r="E30" s="112"/>
      <c r="F30" s="112"/>
      <c r="G30" s="113" t="s">
        <v>78</v>
      </c>
      <c r="H30" s="627">
        <f>SUM(H10:J29)</f>
        <v>100.123588725</v>
      </c>
      <c r="I30" s="628"/>
      <c r="J30" s="629"/>
    </row>
    <row r="31" spans="1:10" s="93" customFormat="1" ht="18" customHeight="1" x14ac:dyDescent="0.25">
      <c r="A31" s="111"/>
      <c r="B31" s="112"/>
      <c r="C31" s="112"/>
      <c r="D31" s="112"/>
      <c r="E31" s="112"/>
      <c r="F31" s="112"/>
      <c r="G31" s="114" t="s">
        <v>39</v>
      </c>
      <c r="H31" s="630">
        <f>IF(H30&lt;1001,ROUNDUP(H30*1.1,0),IF(AND(H30&lt;5001,H30&gt;1000),ROUNDUP(H30*1.05,0),IF(H30&gt;5000,ROUNDUP(H30,-2))))</f>
        <v>111</v>
      </c>
      <c r="I31" s="631"/>
      <c r="J31" s="632"/>
    </row>
    <row r="32" spans="1:10" s="93" customFormat="1" ht="15" x14ac:dyDescent="0.2">
      <c r="A32" s="115"/>
      <c r="B32" s="115"/>
      <c r="C32" s="115"/>
      <c r="D32" s="115"/>
      <c r="E32" s="115"/>
      <c r="F32" s="115"/>
      <c r="G32" s="115"/>
      <c r="H32" s="115"/>
      <c r="I32" s="115"/>
      <c r="J32" s="115"/>
    </row>
    <row r="33" spans="1:10" s="93" customFormat="1" ht="15" x14ac:dyDescent="0.2">
      <c r="A33" s="361" t="s">
        <v>96</v>
      </c>
      <c r="B33" s="362" t="s">
        <v>191</v>
      </c>
      <c r="C33" s="115"/>
      <c r="D33" s="115"/>
      <c r="E33" s="115"/>
      <c r="F33" s="115"/>
      <c r="G33" s="115"/>
      <c r="H33" s="115"/>
      <c r="I33" s="115"/>
      <c r="J33" s="115"/>
    </row>
    <row r="34" spans="1:10" s="93" customFormat="1" ht="15" x14ac:dyDescent="0.2">
      <c r="A34" s="126"/>
      <c r="B34" s="124"/>
      <c r="C34" s="125"/>
      <c r="D34" s="115"/>
      <c r="E34" s="115"/>
      <c r="F34" s="115"/>
      <c r="G34" s="115"/>
      <c r="H34" s="115"/>
      <c r="I34" s="115"/>
      <c r="J34" s="115"/>
    </row>
    <row r="35" spans="1:10" s="93" customFormat="1" ht="15" x14ac:dyDescent="0.2">
      <c r="A35" s="115"/>
      <c r="B35" s="115"/>
      <c r="C35" s="115"/>
      <c r="D35" s="115"/>
      <c r="E35" s="115"/>
      <c r="F35" s="115"/>
      <c r="G35" s="115"/>
      <c r="H35" s="115"/>
      <c r="I35" s="115"/>
      <c r="J35" s="115"/>
    </row>
    <row r="36" spans="1:10" s="93" customFormat="1" ht="15" x14ac:dyDescent="0.2">
      <c r="A36" s="115"/>
      <c r="B36" s="115"/>
      <c r="C36" s="115"/>
      <c r="D36" s="115"/>
      <c r="E36" s="115"/>
      <c r="F36" s="115"/>
      <c r="G36" s="115"/>
      <c r="H36" s="115"/>
      <c r="I36" s="115"/>
      <c r="J36" s="115"/>
    </row>
    <row r="37" spans="1:10" s="93" customFormat="1" ht="15" x14ac:dyDescent="0.2">
      <c r="A37" s="115"/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0" s="93" customFormat="1" ht="15" x14ac:dyDescent="0.2">
      <c r="A38" s="115"/>
      <c r="B38" s="115"/>
      <c r="C38" s="115"/>
      <c r="D38" s="115"/>
      <c r="E38" s="115"/>
      <c r="F38" s="115"/>
      <c r="G38" s="115"/>
      <c r="H38" s="115"/>
      <c r="I38" s="115"/>
      <c r="J38" s="115"/>
    </row>
    <row r="39" spans="1:10" s="93" customFormat="1" ht="15" x14ac:dyDescent="0.2">
      <c r="A39" s="115"/>
      <c r="B39" s="115"/>
      <c r="C39" s="115"/>
      <c r="D39" s="115"/>
      <c r="E39" s="115"/>
      <c r="F39" s="115"/>
      <c r="G39" s="115"/>
      <c r="H39" s="115"/>
      <c r="I39" s="115"/>
      <c r="J39" s="115"/>
    </row>
    <row r="40" spans="1:10" s="93" customFormat="1" ht="15" x14ac:dyDescent="0.2">
      <c r="A40" s="115"/>
      <c r="B40" s="115"/>
      <c r="C40" s="115"/>
      <c r="D40" s="115"/>
      <c r="E40" s="115"/>
      <c r="F40" s="115"/>
      <c r="G40" s="115"/>
      <c r="H40" s="115"/>
      <c r="I40" s="115"/>
      <c r="J40" s="115"/>
    </row>
    <row r="41" spans="1:10" s="93" customFormat="1" ht="15" x14ac:dyDescent="0.2">
      <c r="A41" s="115"/>
      <c r="B41" s="115"/>
      <c r="C41" s="115"/>
      <c r="D41" s="115"/>
      <c r="E41" s="115"/>
      <c r="F41" s="115"/>
      <c r="G41" s="115"/>
      <c r="H41" s="115"/>
      <c r="I41" s="115"/>
      <c r="J41" s="115"/>
    </row>
    <row r="42" spans="1:10" s="93" customFormat="1" ht="15.75" x14ac:dyDescent="0.25">
      <c r="A42" s="115"/>
      <c r="B42" s="115"/>
      <c r="C42" s="115"/>
      <c r="D42" s="115"/>
      <c r="E42" s="115"/>
      <c r="F42" s="115"/>
      <c r="G42" s="115"/>
      <c r="H42" s="115"/>
      <c r="I42" s="115"/>
      <c r="J42" s="116"/>
    </row>
    <row r="43" spans="1:10" s="93" customFormat="1" ht="15" x14ac:dyDescent="0.2">
      <c r="A43" s="117"/>
      <c r="B43" s="117"/>
      <c r="C43" s="117"/>
      <c r="D43" s="117"/>
      <c r="E43" s="117"/>
      <c r="F43" s="117"/>
      <c r="G43" s="117"/>
      <c r="H43" s="117"/>
      <c r="I43" s="117"/>
      <c r="J43" s="117"/>
    </row>
    <row r="44" spans="1:10" s="93" customFormat="1" ht="15" x14ac:dyDescent="0.2">
      <c r="A44" s="118"/>
      <c r="B44" s="118"/>
      <c r="C44" s="118"/>
      <c r="D44" s="118"/>
      <c r="E44" s="118"/>
      <c r="F44" s="118"/>
      <c r="G44" s="118"/>
      <c r="H44" s="118"/>
      <c r="I44" s="118"/>
      <c r="J44" s="118"/>
    </row>
    <row r="45" spans="1:10" s="93" customFormat="1" ht="15" x14ac:dyDescent="0.2">
      <c r="A45" s="118"/>
      <c r="B45" s="118"/>
      <c r="C45" s="118"/>
      <c r="D45" s="118"/>
      <c r="E45" s="118"/>
      <c r="F45" s="118"/>
      <c r="G45" s="118"/>
      <c r="H45" s="118"/>
      <c r="I45" s="118"/>
      <c r="J45" s="118"/>
    </row>
    <row r="46" spans="1:10" s="93" customFormat="1" ht="15" x14ac:dyDescent="0.2">
      <c r="A46" s="118"/>
      <c r="B46" s="118"/>
      <c r="C46" s="118"/>
      <c r="D46" s="118"/>
      <c r="E46" s="118"/>
      <c r="F46" s="118"/>
      <c r="G46" s="118"/>
      <c r="H46" s="118"/>
      <c r="I46" s="118"/>
      <c r="J46" s="118"/>
    </row>
    <row r="47" spans="1:10" s="93" customFormat="1" ht="15" x14ac:dyDescent="0.2">
      <c r="A47" s="118"/>
      <c r="B47" s="118"/>
      <c r="C47" s="118"/>
      <c r="D47" s="118"/>
      <c r="E47" s="118"/>
      <c r="F47" s="118"/>
      <c r="G47" s="118"/>
      <c r="H47" s="118"/>
      <c r="I47" s="118"/>
      <c r="J47" s="118"/>
    </row>
    <row r="48" spans="1:10" s="93" customFormat="1" ht="15" x14ac:dyDescent="0.2">
      <c r="A48" s="118"/>
      <c r="B48" s="118"/>
      <c r="C48" s="118"/>
      <c r="D48" s="118"/>
      <c r="E48" s="118"/>
      <c r="F48" s="118"/>
      <c r="G48" s="118"/>
      <c r="H48" s="118"/>
      <c r="I48" s="118"/>
      <c r="J48" s="118"/>
    </row>
    <row r="49" spans="1:10" s="93" customFormat="1" ht="15" x14ac:dyDescent="0.2">
      <c r="A49" s="118"/>
      <c r="B49" s="118"/>
      <c r="C49" s="118"/>
      <c r="D49" s="118"/>
      <c r="E49" s="118"/>
      <c r="F49" s="118"/>
      <c r="G49" s="118"/>
      <c r="H49" s="118"/>
      <c r="I49" s="118"/>
      <c r="J49" s="118"/>
    </row>
    <row r="50" spans="1:10" s="93" customFormat="1" ht="15" x14ac:dyDescent="0.2">
      <c r="A50" s="118"/>
      <c r="B50" s="118"/>
      <c r="C50" s="118"/>
      <c r="D50" s="118"/>
      <c r="E50" s="118"/>
      <c r="F50" s="118"/>
      <c r="G50" s="118"/>
      <c r="H50" s="118"/>
      <c r="I50" s="118"/>
      <c r="J50" s="118"/>
    </row>
    <row r="51" spans="1:10" s="93" customFormat="1" ht="15" x14ac:dyDescent="0.2">
      <c r="A51" s="118"/>
      <c r="B51" s="118"/>
      <c r="C51" s="118"/>
      <c r="D51" s="118"/>
      <c r="E51" s="118"/>
      <c r="F51" s="118"/>
      <c r="G51" s="118"/>
      <c r="H51" s="118"/>
      <c r="I51" s="118"/>
      <c r="J51" s="118"/>
    </row>
    <row r="52" spans="1:10" s="93" customFormat="1" ht="15" x14ac:dyDescent="0.2">
      <c r="A52" s="118"/>
      <c r="B52" s="118"/>
      <c r="C52" s="118"/>
      <c r="D52" s="118"/>
      <c r="E52" s="118"/>
      <c r="F52" s="118"/>
      <c r="G52" s="118"/>
      <c r="H52" s="118"/>
      <c r="I52" s="118"/>
      <c r="J52" s="118"/>
    </row>
    <row r="53" spans="1:10" s="93" customFormat="1" ht="15" x14ac:dyDescent="0.2">
      <c r="A53" s="118"/>
      <c r="B53" s="118"/>
      <c r="C53" s="118"/>
      <c r="D53" s="118"/>
      <c r="E53" s="118"/>
      <c r="F53" s="118"/>
      <c r="G53" s="118"/>
      <c r="H53" s="118"/>
      <c r="I53" s="118"/>
      <c r="J53" s="118"/>
    </row>
    <row r="54" spans="1:10" s="93" customFormat="1" ht="15" x14ac:dyDescent="0.2">
      <c r="A54" s="118"/>
      <c r="B54" s="118"/>
      <c r="C54" s="118"/>
      <c r="D54" s="118"/>
      <c r="E54" s="118"/>
      <c r="F54" s="118"/>
      <c r="G54" s="118"/>
      <c r="H54" s="118"/>
      <c r="I54" s="118"/>
      <c r="J54" s="118"/>
    </row>
    <row r="55" spans="1:10" s="93" customFormat="1" ht="15" x14ac:dyDescent="0.2">
      <c r="A55" s="118"/>
      <c r="B55" s="118"/>
      <c r="C55" s="118"/>
      <c r="D55" s="118"/>
      <c r="E55" s="118"/>
      <c r="F55" s="118"/>
      <c r="G55" s="118"/>
      <c r="H55" s="118"/>
      <c r="I55" s="118"/>
      <c r="J55" s="118"/>
    </row>
    <row r="56" spans="1:10" s="93" customFormat="1" ht="15" x14ac:dyDescent="0.2">
      <c r="A56" s="118"/>
      <c r="B56" s="118"/>
      <c r="C56" s="118"/>
      <c r="D56" s="118"/>
      <c r="E56" s="118"/>
      <c r="F56" s="118"/>
      <c r="G56" s="118"/>
      <c r="H56" s="118"/>
      <c r="I56" s="118"/>
      <c r="J56" s="118"/>
    </row>
    <row r="57" spans="1:10" s="93" customFormat="1" ht="15" x14ac:dyDescent="0.2">
      <c r="A57" s="118"/>
      <c r="B57" s="118"/>
      <c r="C57" s="118"/>
      <c r="D57" s="118"/>
      <c r="E57" s="118"/>
      <c r="F57" s="118"/>
      <c r="G57" s="118"/>
      <c r="H57" s="118"/>
      <c r="I57" s="118"/>
      <c r="J57" s="118"/>
    </row>
    <row r="58" spans="1:10" s="93" customFormat="1" ht="15" x14ac:dyDescent="0.2"/>
    <row r="59" spans="1:10" s="93" customFormat="1" ht="15" x14ac:dyDescent="0.2"/>
    <row r="60" spans="1:10" s="93" customFormat="1" ht="15" x14ac:dyDescent="0.2"/>
    <row r="61" spans="1:10" s="93" customFormat="1" ht="15" x14ac:dyDescent="0.2"/>
    <row r="62" spans="1:10" s="93" customFormat="1" ht="15" x14ac:dyDescent="0.2"/>
    <row r="63" spans="1:10" s="93" customFormat="1" ht="15" x14ac:dyDescent="0.2"/>
    <row r="64" spans="1:10" s="93" customFormat="1" ht="15" x14ac:dyDescent="0.2"/>
    <row r="65" s="93" customFormat="1" ht="15" x14ac:dyDescent="0.2"/>
    <row r="66" s="93" customFormat="1" ht="15" x14ac:dyDescent="0.2"/>
    <row r="67" s="93" customFormat="1" ht="15" x14ac:dyDescent="0.2"/>
    <row r="68" s="93" customFormat="1" ht="15" x14ac:dyDescent="0.2"/>
    <row r="69" s="93" customFormat="1" ht="15" x14ac:dyDescent="0.2"/>
    <row r="70" s="93" customFormat="1" ht="15" x14ac:dyDescent="0.2"/>
    <row r="71" s="93" customFormat="1" ht="15" x14ac:dyDescent="0.2"/>
    <row r="72" s="93" customFormat="1" ht="15" x14ac:dyDescent="0.2"/>
    <row r="73" s="93" customFormat="1" ht="15" x14ac:dyDescent="0.2"/>
    <row r="74" s="93" customFormat="1" ht="15" x14ac:dyDescent="0.2"/>
    <row r="75" s="93" customFormat="1" ht="15" x14ac:dyDescent="0.2"/>
    <row r="76" s="93" customFormat="1" ht="15" x14ac:dyDescent="0.2"/>
    <row r="77" s="93" customFormat="1" ht="15" x14ac:dyDescent="0.2"/>
    <row r="78" s="93" customFormat="1" ht="15" x14ac:dyDescent="0.2"/>
    <row r="79" s="93" customFormat="1" ht="15" x14ac:dyDescent="0.2"/>
    <row r="80" s="93" customFormat="1" ht="15" x14ac:dyDescent="0.2"/>
    <row r="81" s="93" customFormat="1" ht="15" x14ac:dyDescent="0.2"/>
    <row r="82" s="93" customFormat="1" ht="15" x14ac:dyDescent="0.2"/>
    <row r="83" s="93" customFormat="1" ht="15" x14ac:dyDescent="0.2"/>
    <row r="84" s="93" customFormat="1" ht="15" x14ac:dyDescent="0.2"/>
    <row r="85" s="93" customFormat="1" ht="15" x14ac:dyDescent="0.2"/>
    <row r="86" s="93" customFormat="1" ht="15" x14ac:dyDescent="0.2"/>
    <row r="87" s="93" customFormat="1" ht="15" x14ac:dyDescent="0.2"/>
    <row r="88" s="93" customFormat="1" ht="15" x14ac:dyDescent="0.2"/>
    <row r="89" s="93" customFormat="1" ht="15" x14ac:dyDescent="0.2"/>
    <row r="90" s="93" customFormat="1" ht="15" x14ac:dyDescent="0.2"/>
    <row r="91" s="93" customFormat="1" ht="15" x14ac:dyDescent="0.2"/>
    <row r="92" s="93" customFormat="1" ht="15" x14ac:dyDescent="0.2"/>
    <row r="93" s="93" customFormat="1" ht="15" x14ac:dyDescent="0.2"/>
    <row r="94" s="93" customFormat="1" ht="15" x14ac:dyDescent="0.2"/>
    <row r="95" s="93" customFormat="1" ht="15" x14ac:dyDescent="0.2"/>
    <row r="96" s="93" customFormat="1" ht="15" x14ac:dyDescent="0.2"/>
    <row r="97" s="93" customFormat="1" ht="15" x14ac:dyDescent="0.2"/>
    <row r="98" s="93" customFormat="1" ht="15" x14ac:dyDescent="0.2"/>
    <row r="99" s="93" customFormat="1" ht="15" x14ac:dyDescent="0.2"/>
    <row r="100" s="93" customFormat="1" ht="15" x14ac:dyDescent="0.2"/>
    <row r="101" s="93" customFormat="1" ht="15" x14ac:dyDescent="0.2"/>
    <row r="102" s="93" customFormat="1" ht="15" x14ac:dyDescent="0.2"/>
    <row r="103" s="93" customFormat="1" ht="15" x14ac:dyDescent="0.2"/>
    <row r="104" s="93" customFormat="1" ht="15" x14ac:dyDescent="0.2"/>
    <row r="105" s="93" customFormat="1" ht="15" x14ac:dyDescent="0.2"/>
    <row r="106" s="93" customFormat="1" ht="15" x14ac:dyDescent="0.2"/>
    <row r="107" s="93" customFormat="1" ht="15" x14ac:dyDescent="0.2"/>
    <row r="108" s="93" customFormat="1" ht="15" x14ac:dyDescent="0.2"/>
    <row r="109" s="93" customFormat="1" ht="15" x14ac:dyDescent="0.2"/>
    <row r="110" s="93" customFormat="1" ht="15" x14ac:dyDescent="0.2"/>
    <row r="111" s="93" customFormat="1" ht="15" x14ac:dyDescent="0.2"/>
    <row r="112" s="93" customFormat="1" ht="15" x14ac:dyDescent="0.2"/>
    <row r="113" s="93" customFormat="1" ht="15" x14ac:dyDescent="0.2"/>
    <row r="114" s="93" customFormat="1" ht="15" x14ac:dyDescent="0.2"/>
    <row r="115" s="93" customFormat="1" ht="15" x14ac:dyDescent="0.2"/>
    <row r="116" s="93" customFormat="1" ht="15" x14ac:dyDescent="0.2"/>
    <row r="117" s="93" customFormat="1" ht="15" x14ac:dyDescent="0.2"/>
    <row r="118" s="93" customFormat="1" ht="15" x14ac:dyDescent="0.2"/>
    <row r="119" s="93" customFormat="1" ht="15" x14ac:dyDescent="0.2"/>
    <row r="120" s="93" customFormat="1" ht="15" x14ac:dyDescent="0.2"/>
    <row r="121" s="93" customFormat="1" ht="15" x14ac:dyDescent="0.2"/>
    <row r="122" s="93" customFormat="1" ht="15" x14ac:dyDescent="0.2"/>
    <row r="123" s="93" customFormat="1" ht="15" x14ac:dyDescent="0.2"/>
    <row r="124" s="93" customFormat="1" ht="15" x14ac:dyDescent="0.2"/>
    <row r="125" s="93" customFormat="1" ht="15" x14ac:dyDescent="0.2"/>
    <row r="126" s="93" customFormat="1" ht="15" x14ac:dyDescent="0.2"/>
    <row r="127" s="93" customFormat="1" ht="15" x14ac:dyDescent="0.2"/>
    <row r="128" s="93" customFormat="1" ht="15" x14ac:dyDescent="0.2"/>
    <row r="129" s="93" customFormat="1" ht="15" x14ac:dyDescent="0.2"/>
    <row r="130" s="93" customFormat="1" ht="15" x14ac:dyDescent="0.2"/>
    <row r="131" s="93" customFormat="1" ht="15" x14ac:dyDescent="0.2"/>
    <row r="132" s="93" customFormat="1" ht="15" x14ac:dyDescent="0.2"/>
    <row r="133" s="93" customFormat="1" ht="15" x14ac:dyDescent="0.2"/>
    <row r="134" s="93" customFormat="1" ht="15" x14ac:dyDescent="0.2"/>
    <row r="135" s="93" customFormat="1" ht="15" x14ac:dyDescent="0.2"/>
    <row r="136" s="93" customFormat="1" ht="15" x14ac:dyDescent="0.2"/>
    <row r="137" s="93" customFormat="1" ht="15" x14ac:dyDescent="0.2"/>
    <row r="138" s="93" customFormat="1" ht="15" x14ac:dyDescent="0.2"/>
    <row r="139" s="93" customFormat="1" ht="15" x14ac:dyDescent="0.2"/>
    <row r="140" s="93" customFormat="1" ht="15" x14ac:dyDescent="0.2"/>
    <row r="141" s="93" customFormat="1" ht="15" x14ac:dyDescent="0.2"/>
    <row r="142" s="93" customFormat="1" ht="15" x14ac:dyDescent="0.2"/>
    <row r="143" s="93" customFormat="1" ht="15" x14ac:dyDescent="0.2"/>
    <row r="144" s="93" customFormat="1" ht="15" x14ac:dyDescent="0.2"/>
    <row r="145" s="93" customFormat="1" ht="15" x14ac:dyDescent="0.2"/>
    <row r="146" s="93" customFormat="1" ht="15" x14ac:dyDescent="0.2"/>
    <row r="147" s="93" customFormat="1" ht="15" x14ac:dyDescent="0.2"/>
    <row r="148" s="93" customFormat="1" ht="15" x14ac:dyDescent="0.2"/>
    <row r="149" s="93" customFormat="1" ht="15" x14ac:dyDescent="0.2"/>
    <row r="150" s="93" customFormat="1" ht="15" x14ac:dyDescent="0.2"/>
    <row r="151" s="93" customFormat="1" ht="15" x14ac:dyDescent="0.2"/>
    <row r="152" s="93" customFormat="1" ht="15" x14ac:dyDescent="0.2"/>
    <row r="153" s="93" customFormat="1" ht="15" x14ac:dyDescent="0.2"/>
    <row r="154" s="93" customFormat="1" ht="15" x14ac:dyDescent="0.2"/>
    <row r="155" s="93" customFormat="1" ht="15" x14ac:dyDescent="0.2"/>
    <row r="156" s="93" customFormat="1" ht="15" x14ac:dyDescent="0.2"/>
    <row r="157" s="93" customFormat="1" ht="15" x14ac:dyDescent="0.2"/>
    <row r="158" s="93" customFormat="1" ht="15" x14ac:dyDescent="0.2"/>
    <row r="159" s="93" customFormat="1" ht="15" x14ac:dyDescent="0.2"/>
    <row r="160" s="93" customFormat="1" ht="15" x14ac:dyDescent="0.2"/>
    <row r="161" s="93" customFormat="1" ht="15" x14ac:dyDescent="0.2"/>
    <row r="162" s="93" customFormat="1" ht="15" x14ac:dyDescent="0.2"/>
    <row r="163" s="93" customFormat="1" ht="15" x14ac:dyDescent="0.2"/>
    <row r="164" s="93" customFormat="1" ht="15" x14ac:dyDescent="0.2"/>
    <row r="165" s="93" customFormat="1" ht="15" x14ac:dyDescent="0.2"/>
    <row r="166" s="93" customFormat="1" ht="15" x14ac:dyDescent="0.2"/>
    <row r="167" s="93" customFormat="1" ht="15" x14ac:dyDescent="0.2"/>
    <row r="168" s="93" customFormat="1" ht="15" x14ac:dyDescent="0.2"/>
    <row r="169" s="93" customFormat="1" ht="15" x14ac:dyDescent="0.2"/>
    <row r="170" s="93" customFormat="1" ht="15" x14ac:dyDescent="0.2"/>
    <row r="171" s="93" customFormat="1" ht="15" x14ac:dyDescent="0.2"/>
    <row r="172" s="93" customFormat="1" ht="15" x14ac:dyDescent="0.2"/>
    <row r="173" s="93" customFormat="1" ht="15" x14ac:dyDescent="0.2"/>
    <row r="174" s="93" customFormat="1" ht="15" x14ac:dyDescent="0.2"/>
    <row r="175" s="93" customFormat="1" ht="15" x14ac:dyDescent="0.2"/>
    <row r="176" s="93" customFormat="1" ht="15" x14ac:dyDescent="0.2"/>
    <row r="177" s="93" customFormat="1" ht="15" x14ac:dyDescent="0.2"/>
    <row r="178" s="93" customFormat="1" ht="15" x14ac:dyDescent="0.2"/>
    <row r="179" s="93" customFormat="1" ht="15" x14ac:dyDescent="0.2"/>
    <row r="180" s="93" customFormat="1" ht="15" x14ac:dyDescent="0.2"/>
    <row r="181" s="93" customFormat="1" ht="15" x14ac:dyDescent="0.2"/>
    <row r="182" s="93" customFormat="1" ht="15" x14ac:dyDescent="0.2"/>
    <row r="183" s="93" customFormat="1" ht="15" x14ac:dyDescent="0.2"/>
    <row r="184" s="93" customFormat="1" ht="15" x14ac:dyDescent="0.2"/>
    <row r="185" s="93" customFormat="1" ht="15" x14ac:dyDescent="0.2"/>
    <row r="186" s="93" customFormat="1" ht="15" x14ac:dyDescent="0.2"/>
    <row r="187" s="93" customFormat="1" ht="15" x14ac:dyDescent="0.2"/>
    <row r="188" s="93" customFormat="1" ht="15" x14ac:dyDescent="0.2"/>
    <row r="189" s="93" customFormat="1" ht="15" x14ac:dyDescent="0.2"/>
    <row r="190" s="93" customFormat="1" ht="15" x14ac:dyDescent="0.2"/>
    <row r="191" s="93" customFormat="1" ht="15" x14ac:dyDescent="0.2"/>
    <row r="192" s="93" customFormat="1" ht="15" x14ac:dyDescent="0.2"/>
    <row r="193" s="93" customFormat="1" ht="15" x14ac:dyDescent="0.2"/>
    <row r="194" s="93" customFormat="1" ht="15" x14ac:dyDescent="0.2"/>
    <row r="195" s="93" customFormat="1" ht="15" x14ac:dyDescent="0.2"/>
    <row r="196" s="93" customFormat="1" ht="15" x14ac:dyDescent="0.2"/>
    <row r="197" s="93" customFormat="1" ht="15" x14ac:dyDescent="0.2"/>
    <row r="198" s="93" customFormat="1" ht="15" x14ac:dyDescent="0.2"/>
    <row r="199" s="93" customFormat="1" ht="15" x14ac:dyDescent="0.2"/>
    <row r="200" s="93" customFormat="1" ht="15" x14ac:dyDescent="0.2"/>
    <row r="201" s="93" customFormat="1" ht="15" x14ac:dyDescent="0.2"/>
    <row r="202" s="93" customFormat="1" ht="15" x14ac:dyDescent="0.2"/>
    <row r="203" s="93" customFormat="1" ht="15" x14ac:dyDescent="0.2"/>
    <row r="204" s="93" customFormat="1" ht="15" x14ac:dyDescent="0.2"/>
    <row r="205" s="93" customFormat="1" ht="15" x14ac:dyDescent="0.2"/>
    <row r="206" s="93" customFormat="1" ht="15" x14ac:dyDescent="0.2"/>
    <row r="207" s="93" customFormat="1" ht="15" x14ac:dyDescent="0.2"/>
    <row r="208" s="93" customFormat="1" ht="15" x14ac:dyDescent="0.2"/>
    <row r="209" s="93" customFormat="1" ht="15" x14ac:dyDescent="0.2"/>
    <row r="210" s="93" customFormat="1" ht="15" x14ac:dyDescent="0.2"/>
    <row r="211" s="93" customFormat="1" ht="15" x14ac:dyDescent="0.2"/>
    <row r="212" s="93" customFormat="1" ht="15" x14ac:dyDescent="0.2"/>
    <row r="213" s="93" customFormat="1" ht="15" x14ac:dyDescent="0.2"/>
    <row r="214" s="93" customFormat="1" ht="15" x14ac:dyDescent="0.2"/>
    <row r="215" s="93" customFormat="1" ht="15" x14ac:dyDescent="0.2"/>
    <row r="216" s="93" customFormat="1" ht="15" x14ac:dyDescent="0.2"/>
  </sheetData>
  <mergeCells count="27">
    <mergeCell ref="I3:J3"/>
    <mergeCell ref="A5:J5"/>
    <mergeCell ref="B7:D7"/>
    <mergeCell ref="B8:D8"/>
    <mergeCell ref="H9:J9"/>
    <mergeCell ref="H10:J10"/>
    <mergeCell ref="H11:J11"/>
    <mergeCell ref="H12:J12"/>
    <mergeCell ref="H13:J13"/>
    <mergeCell ref="H14:J14"/>
    <mergeCell ref="H15:J15"/>
    <mergeCell ref="H16:J16"/>
    <mergeCell ref="H23:J23"/>
    <mergeCell ref="H17:J17"/>
    <mergeCell ref="H18:J18"/>
    <mergeCell ref="H19:J19"/>
    <mergeCell ref="H20:J20"/>
    <mergeCell ref="H21:J21"/>
    <mergeCell ref="H22:J22"/>
    <mergeCell ref="H30:J30"/>
    <mergeCell ref="H31:J31"/>
    <mergeCell ref="H24:J24"/>
    <mergeCell ref="H25:J25"/>
    <mergeCell ref="H26:J26"/>
    <mergeCell ref="H27:J27"/>
    <mergeCell ref="H28:J28"/>
    <mergeCell ref="H29:J29"/>
  </mergeCells>
  <printOptions horizontalCentered="1"/>
  <pageMargins left="0.25" right="0.25" top="0.75" bottom="0.5" header="0" footer="0"/>
  <pageSetup orientation="portrait" r:id="rId1"/>
  <headerFooter alignWithMargins="0"/>
  <ignoredErrors>
    <ignoredError sqref="D10:F10 H30:J31 D24:F29 D13:F23 E11:F11 B1 E12:F12" unlockedFormula="1"/>
  </ignoredErrors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B1:L889"/>
  <sheetViews>
    <sheetView showGridLines="0" showZeros="0" zoomScaleNormal="100" workbookViewId="0">
      <selection activeCell="D3" sqref="D3"/>
    </sheetView>
  </sheetViews>
  <sheetFormatPr defaultRowHeight="12.75" x14ac:dyDescent="0.2"/>
  <cols>
    <col min="1" max="1" width="2.28515625" style="119" customWidth="1"/>
    <col min="2" max="2" width="8.7109375" style="119" customWidth="1"/>
    <col min="3" max="3" width="10.7109375" style="119" customWidth="1"/>
    <col min="4" max="4" width="11.7109375" style="119" customWidth="1"/>
    <col min="5" max="5" width="12.7109375" style="119" customWidth="1"/>
    <col min="6" max="8" width="11.7109375" style="119" customWidth="1"/>
    <col min="9" max="9" width="4.7109375" style="119" customWidth="1"/>
    <col min="10" max="10" width="3.7109375" style="139" customWidth="1"/>
    <col min="11" max="11" width="5.7109375" style="119" customWidth="1"/>
    <col min="12" max="16384" width="9.140625" style="119"/>
  </cols>
  <sheetData>
    <row r="1" spans="2:12" s="93" customFormat="1" ht="15.75" x14ac:dyDescent="0.25">
      <c r="B1" s="90" t="s">
        <v>56</v>
      </c>
      <c r="D1" s="56" t="str">
        <f>CalculationQuantity!E4</f>
        <v>B-4932</v>
      </c>
      <c r="E1" s="94"/>
      <c r="F1" s="94"/>
      <c r="G1" s="94"/>
      <c r="H1" s="65" t="s">
        <v>57</v>
      </c>
      <c r="I1" s="67"/>
      <c r="J1" s="66" t="s">
        <v>59</v>
      </c>
      <c r="K1" s="67"/>
    </row>
    <row r="2" spans="2:12" s="93" customFormat="1" ht="15.75" x14ac:dyDescent="0.25">
      <c r="B2" s="90" t="s">
        <v>85</v>
      </c>
      <c r="D2" s="56" t="s">
        <v>202</v>
      </c>
      <c r="E2" s="94"/>
      <c r="F2" s="94"/>
      <c r="G2" s="94"/>
      <c r="H2" s="63"/>
      <c r="I2" s="63"/>
      <c r="J2" s="45"/>
      <c r="K2" s="41"/>
    </row>
    <row r="3" spans="2:12" s="93" customFormat="1" ht="15.75" x14ac:dyDescent="0.25">
      <c r="B3" s="90" t="s">
        <v>54</v>
      </c>
      <c r="D3" s="40" t="s">
        <v>238</v>
      </c>
      <c r="E3" s="94"/>
      <c r="F3" s="94"/>
      <c r="G3" s="94"/>
      <c r="H3" s="65" t="s">
        <v>58</v>
      </c>
      <c r="I3" s="527">
        <v>610</v>
      </c>
      <c r="J3" s="527"/>
      <c r="K3" s="41"/>
      <c r="L3" s="92"/>
    </row>
    <row r="4" spans="2:12" s="93" customFormat="1" ht="15" x14ac:dyDescent="0.2">
      <c r="B4" s="95"/>
      <c r="C4" s="95"/>
      <c r="D4" s="95"/>
      <c r="E4" s="95"/>
      <c r="F4" s="95"/>
      <c r="G4" s="95"/>
      <c r="H4" s="95"/>
      <c r="I4" s="95"/>
      <c r="J4" s="95"/>
    </row>
    <row r="5" spans="2:12" s="98" customFormat="1" ht="30" x14ac:dyDescent="0.4">
      <c r="B5" s="659" t="s">
        <v>97</v>
      </c>
      <c r="C5" s="660"/>
      <c r="D5" s="660"/>
      <c r="E5" s="660"/>
      <c r="F5" s="660"/>
      <c r="G5" s="660"/>
      <c r="H5" s="660"/>
      <c r="I5" s="660"/>
      <c r="J5" s="127"/>
    </row>
    <row r="6" spans="2:12" s="98" customFormat="1" ht="30" x14ac:dyDescent="0.4">
      <c r="B6" s="659" t="s">
        <v>98</v>
      </c>
      <c r="C6" s="660"/>
      <c r="D6" s="660"/>
      <c r="E6" s="660"/>
      <c r="F6" s="660"/>
      <c r="G6" s="660"/>
      <c r="H6" s="660"/>
      <c r="I6" s="660"/>
      <c r="J6" s="127"/>
    </row>
    <row r="7" spans="2:12" s="93" customFormat="1" ht="5.25" customHeight="1" x14ac:dyDescent="0.25">
      <c r="B7" s="95"/>
      <c r="C7" s="128"/>
      <c r="D7" s="128"/>
      <c r="E7" s="129"/>
      <c r="F7" s="128"/>
      <c r="G7" s="128"/>
      <c r="H7" s="128"/>
      <c r="I7" s="128"/>
      <c r="J7" s="95"/>
    </row>
    <row r="8" spans="2:12" s="93" customFormat="1" ht="15.75" x14ac:dyDescent="0.25">
      <c r="B8" s="95"/>
      <c r="C8" s="128"/>
      <c r="D8" s="128"/>
      <c r="E8" s="129"/>
      <c r="F8" s="128"/>
      <c r="G8" s="128"/>
      <c r="H8" s="128"/>
      <c r="I8" s="128"/>
      <c r="J8" s="95"/>
    </row>
    <row r="9" spans="2:12" s="93" customFormat="1" ht="15.75" x14ac:dyDescent="0.25">
      <c r="B9" s="95"/>
      <c r="C9" s="128"/>
      <c r="D9" s="128"/>
      <c r="E9" s="129"/>
      <c r="F9" s="128"/>
      <c r="G9" s="128"/>
      <c r="H9" s="128"/>
      <c r="I9" s="128"/>
      <c r="J9" s="95"/>
    </row>
    <row r="10" spans="2:12" s="93" customFormat="1" ht="15.75" x14ac:dyDescent="0.25">
      <c r="B10" s="95"/>
      <c r="C10" s="128"/>
      <c r="D10" s="128"/>
      <c r="E10" s="129"/>
      <c r="F10" s="128"/>
      <c r="G10" s="128"/>
      <c r="H10" s="128"/>
      <c r="I10" s="128"/>
      <c r="J10" s="95"/>
    </row>
    <row r="11" spans="2:12" s="93" customFormat="1" ht="15.75" x14ac:dyDescent="0.25">
      <c r="B11" s="95"/>
      <c r="C11" s="128"/>
      <c r="D11" s="128"/>
      <c r="E11" s="129"/>
      <c r="F11" s="128"/>
      <c r="G11" s="128"/>
      <c r="H11" s="128"/>
      <c r="I11" s="128"/>
      <c r="J11" s="95"/>
    </row>
    <row r="12" spans="2:12" s="93" customFormat="1" ht="15.75" x14ac:dyDescent="0.25">
      <c r="B12" s="95"/>
      <c r="C12" s="128"/>
      <c r="D12" s="128"/>
      <c r="E12" s="129"/>
      <c r="F12" s="128"/>
      <c r="G12" s="128"/>
      <c r="H12" s="128"/>
      <c r="I12" s="128"/>
      <c r="J12" s="95"/>
    </row>
    <row r="13" spans="2:12" s="93" customFormat="1" ht="15.75" x14ac:dyDescent="0.25">
      <c r="B13" s="95"/>
      <c r="C13" s="128"/>
      <c r="D13" s="128"/>
      <c r="E13" s="129"/>
      <c r="F13" s="128"/>
      <c r="G13" s="128"/>
      <c r="H13" s="128"/>
      <c r="I13" s="128"/>
      <c r="J13" s="95"/>
    </row>
    <row r="14" spans="2:12" s="93" customFormat="1" ht="15.75" x14ac:dyDescent="0.25">
      <c r="B14" s="95"/>
      <c r="C14" s="128"/>
      <c r="D14" s="128"/>
      <c r="E14" s="129"/>
      <c r="F14" s="128"/>
      <c r="G14" s="128"/>
      <c r="H14" s="128"/>
      <c r="I14" s="128"/>
      <c r="J14" s="95"/>
    </row>
    <row r="15" spans="2:12" s="93" customFormat="1" ht="13.5" customHeight="1" x14ac:dyDescent="0.25">
      <c r="B15" s="95"/>
      <c r="C15" s="128"/>
      <c r="D15" s="128"/>
      <c r="E15" s="129"/>
      <c r="F15" s="128"/>
      <c r="G15" s="128"/>
      <c r="H15" s="128"/>
      <c r="I15" s="128"/>
      <c r="J15" s="95"/>
    </row>
    <row r="16" spans="2:12" s="93" customFormat="1" ht="6.75" customHeight="1" x14ac:dyDescent="0.25">
      <c r="B16" s="95"/>
      <c r="C16" s="128"/>
      <c r="D16" s="128"/>
      <c r="E16" s="129"/>
      <c r="F16" s="128"/>
      <c r="G16" s="128"/>
      <c r="H16" s="128"/>
      <c r="I16" s="128"/>
      <c r="J16" s="95"/>
    </row>
    <row r="17" spans="2:11" s="93" customFormat="1" ht="15.75" x14ac:dyDescent="0.25">
      <c r="B17" s="661" t="s">
        <v>99</v>
      </c>
      <c r="C17" s="662"/>
      <c r="D17" s="151"/>
      <c r="E17" s="151"/>
      <c r="F17" s="151"/>
      <c r="G17" s="151"/>
      <c r="H17" s="151"/>
      <c r="I17" s="128"/>
      <c r="J17" s="95"/>
    </row>
    <row r="18" spans="2:11" s="93" customFormat="1" ht="18" thickBot="1" x14ac:dyDescent="0.3">
      <c r="B18" s="155"/>
      <c r="C18" s="669" t="s">
        <v>107</v>
      </c>
      <c r="D18" s="669"/>
      <c r="E18" s="669"/>
      <c r="F18" s="669"/>
      <c r="G18" s="652" t="s">
        <v>3</v>
      </c>
      <c r="H18" s="153"/>
      <c r="I18" s="152" t="s">
        <v>89</v>
      </c>
      <c r="J18" s="95"/>
    </row>
    <row r="19" spans="2:11" s="93" customFormat="1" ht="17.25" x14ac:dyDescent="0.25">
      <c r="B19" s="154"/>
      <c r="C19" s="670" t="s">
        <v>106</v>
      </c>
      <c r="D19" s="670"/>
      <c r="E19" s="670"/>
      <c r="F19" s="670"/>
      <c r="G19" s="652"/>
      <c r="H19" s="151"/>
      <c r="I19" s="128"/>
      <c r="J19" s="95"/>
    </row>
    <row r="20" spans="2:11" s="93" customFormat="1" ht="6" customHeight="1" x14ac:dyDescent="0.2">
      <c r="B20" s="95"/>
      <c r="I20" s="128"/>
      <c r="J20" s="95"/>
    </row>
    <row r="21" spans="2:11" s="93" customFormat="1" ht="15" x14ac:dyDescent="0.2">
      <c r="B21" s="663" t="s">
        <v>100</v>
      </c>
      <c r="C21" s="664"/>
      <c r="D21" s="664"/>
      <c r="E21" s="664"/>
      <c r="F21" s="664"/>
      <c r="G21" s="664"/>
      <c r="H21" s="664"/>
      <c r="I21" s="665"/>
      <c r="J21" s="131"/>
    </row>
    <row r="22" spans="2:11" s="93" customFormat="1" ht="25.5" x14ac:dyDescent="0.2">
      <c r="B22" s="140" t="s">
        <v>51</v>
      </c>
      <c r="C22" s="141" t="s">
        <v>101</v>
      </c>
      <c r="D22" s="141" t="s">
        <v>102</v>
      </c>
      <c r="E22" s="142" t="s">
        <v>44</v>
      </c>
      <c r="F22" s="143" t="s">
        <v>105</v>
      </c>
      <c r="G22" s="144" t="s">
        <v>103</v>
      </c>
      <c r="H22" s="145" t="s">
        <v>104</v>
      </c>
      <c r="I22" s="666" t="s">
        <v>89</v>
      </c>
      <c r="J22" s="667"/>
      <c r="K22" s="668"/>
    </row>
    <row r="23" spans="2:11" s="110" customFormat="1" ht="15" customHeight="1" x14ac:dyDescent="0.2">
      <c r="B23" s="369" t="s">
        <v>108</v>
      </c>
      <c r="C23" s="370">
        <v>1200</v>
      </c>
      <c r="D23" s="370">
        <v>1420</v>
      </c>
      <c r="E23" s="414">
        <f>D23-C23</f>
        <v>220</v>
      </c>
      <c r="F23" s="415">
        <v>588.42999999999995</v>
      </c>
      <c r="G23" s="414"/>
      <c r="H23" s="416">
        <v>4</v>
      </c>
      <c r="I23" s="656">
        <f>ROUND(IF(G23=0,((F23*H23*114)/18000),((E23*((F23+G23)/2)*H23*114)/18000)),2)</f>
        <v>14.91</v>
      </c>
      <c r="J23" s="657"/>
      <c r="K23" s="658"/>
    </row>
    <row r="24" spans="2:11" s="93" customFormat="1" ht="15" x14ac:dyDescent="0.2">
      <c r="B24" s="374" t="s">
        <v>109</v>
      </c>
      <c r="C24" s="375">
        <v>1200</v>
      </c>
      <c r="D24" s="375">
        <v>1420</v>
      </c>
      <c r="E24" s="417">
        <f t="shared" ref="E24:E35" si="0">D24-C24</f>
        <v>220</v>
      </c>
      <c r="F24" s="418">
        <v>758.82</v>
      </c>
      <c r="G24" s="417"/>
      <c r="H24" s="419">
        <v>4</v>
      </c>
      <c r="I24" s="653">
        <f>ROUND(IF(G24=0,((F24*H24*114)/18000),((E24*((F24+G24)/2)*H24*114)/18000)),2)</f>
        <v>19.22</v>
      </c>
      <c r="J24" s="654"/>
      <c r="K24" s="655"/>
    </row>
    <row r="25" spans="2:11" s="93" customFormat="1" ht="15" x14ac:dyDescent="0.2">
      <c r="B25" s="374" t="s">
        <v>36</v>
      </c>
      <c r="C25" s="375">
        <v>1420</v>
      </c>
      <c r="D25" s="375">
        <v>2180.89</v>
      </c>
      <c r="E25" s="417">
        <f t="shared" si="0"/>
        <v>760.88999999999987</v>
      </c>
      <c r="F25" s="418">
        <v>26668.09</v>
      </c>
      <c r="G25" s="417"/>
      <c r="H25" s="419">
        <v>4</v>
      </c>
      <c r="I25" s="653">
        <f t="shared" ref="I25:I35" si="1">ROUND(IF(G25=0,((F25*H25*114)/18000),((E25*((F25+G25)/2)*H25*114)/18000)),2)</f>
        <v>675.59</v>
      </c>
      <c r="J25" s="654"/>
      <c r="K25" s="655"/>
    </row>
    <row r="26" spans="2:11" s="93" customFormat="1" ht="15" x14ac:dyDescent="0.2">
      <c r="B26" s="374" t="s">
        <v>36</v>
      </c>
      <c r="C26" s="375">
        <v>2819.11</v>
      </c>
      <c r="D26" s="375">
        <v>3596</v>
      </c>
      <c r="E26" s="417">
        <f t="shared" si="0"/>
        <v>776.88999999999987</v>
      </c>
      <c r="F26" s="418">
        <v>27240.3</v>
      </c>
      <c r="G26" s="417"/>
      <c r="H26" s="419">
        <v>4</v>
      </c>
      <c r="I26" s="653">
        <f t="shared" si="1"/>
        <v>690.09</v>
      </c>
      <c r="J26" s="654"/>
      <c r="K26" s="655"/>
    </row>
    <row r="27" spans="2:11" s="93" customFormat="1" ht="15" x14ac:dyDescent="0.2">
      <c r="B27" s="374" t="s">
        <v>108</v>
      </c>
      <c r="C27" s="375">
        <v>3596</v>
      </c>
      <c r="D27" s="375">
        <v>3810</v>
      </c>
      <c r="E27" s="417">
        <f t="shared" si="0"/>
        <v>214</v>
      </c>
      <c r="F27" s="418">
        <v>571.99</v>
      </c>
      <c r="G27" s="417"/>
      <c r="H27" s="419">
        <v>4</v>
      </c>
      <c r="I27" s="653">
        <f t="shared" si="1"/>
        <v>14.49</v>
      </c>
      <c r="J27" s="654"/>
      <c r="K27" s="655"/>
    </row>
    <row r="28" spans="2:11" s="93" customFormat="1" ht="15" x14ac:dyDescent="0.2">
      <c r="B28" s="374" t="s">
        <v>109</v>
      </c>
      <c r="C28" s="375">
        <v>3596</v>
      </c>
      <c r="D28" s="375">
        <v>3810</v>
      </c>
      <c r="E28" s="417">
        <f t="shared" si="0"/>
        <v>214</v>
      </c>
      <c r="F28" s="418">
        <v>634.42999999999995</v>
      </c>
      <c r="G28" s="417"/>
      <c r="H28" s="419">
        <v>4</v>
      </c>
      <c r="I28" s="653">
        <f t="shared" si="1"/>
        <v>16.07</v>
      </c>
      <c r="J28" s="654"/>
      <c r="K28" s="655"/>
    </row>
    <row r="29" spans="2:11" s="93" customFormat="1" ht="15" x14ac:dyDescent="0.2">
      <c r="B29" s="374" t="s">
        <v>110</v>
      </c>
      <c r="C29" s="375">
        <v>1014.67</v>
      </c>
      <c r="D29" s="375">
        <v>1368</v>
      </c>
      <c r="E29" s="417">
        <f t="shared" si="0"/>
        <v>353.33000000000004</v>
      </c>
      <c r="F29" s="418">
        <v>6836.16</v>
      </c>
      <c r="G29" s="417"/>
      <c r="H29" s="419">
        <v>4</v>
      </c>
      <c r="I29" s="653">
        <f t="shared" si="1"/>
        <v>173.18</v>
      </c>
      <c r="J29" s="654"/>
      <c r="K29" s="655"/>
    </row>
    <row r="30" spans="2:11" s="93" customFormat="1" ht="15" x14ac:dyDescent="0.2">
      <c r="B30" s="374"/>
      <c r="C30" s="375"/>
      <c r="D30" s="375"/>
      <c r="E30" s="417">
        <f t="shared" si="0"/>
        <v>0</v>
      </c>
      <c r="F30" s="418"/>
      <c r="G30" s="417">
        <f t="shared" ref="G30:G35" si="2">(H30/12)*2+F30</f>
        <v>0</v>
      </c>
      <c r="H30" s="419"/>
      <c r="I30" s="653">
        <f t="shared" si="1"/>
        <v>0</v>
      </c>
      <c r="J30" s="654"/>
      <c r="K30" s="655"/>
    </row>
    <row r="31" spans="2:11" s="93" customFormat="1" ht="15" x14ac:dyDescent="0.2">
      <c r="B31" s="374"/>
      <c r="C31" s="375"/>
      <c r="D31" s="375"/>
      <c r="E31" s="417">
        <f t="shared" si="0"/>
        <v>0</v>
      </c>
      <c r="F31" s="418"/>
      <c r="G31" s="417">
        <f t="shared" si="2"/>
        <v>0</v>
      </c>
      <c r="H31" s="419"/>
      <c r="I31" s="653">
        <f t="shared" si="1"/>
        <v>0</v>
      </c>
      <c r="J31" s="654"/>
      <c r="K31" s="655"/>
    </row>
    <row r="32" spans="2:11" s="93" customFormat="1" ht="15" x14ac:dyDescent="0.2">
      <c r="B32" s="374"/>
      <c r="C32" s="375"/>
      <c r="D32" s="375"/>
      <c r="E32" s="417">
        <f t="shared" si="0"/>
        <v>0</v>
      </c>
      <c r="F32" s="418"/>
      <c r="G32" s="417">
        <f t="shared" si="2"/>
        <v>0</v>
      </c>
      <c r="H32" s="419"/>
      <c r="I32" s="653">
        <f t="shared" si="1"/>
        <v>0</v>
      </c>
      <c r="J32" s="654"/>
      <c r="K32" s="655"/>
    </row>
    <row r="33" spans="2:11" s="93" customFormat="1" ht="15" x14ac:dyDescent="0.2">
      <c r="B33" s="374"/>
      <c r="C33" s="375"/>
      <c r="D33" s="375"/>
      <c r="E33" s="417">
        <f t="shared" si="0"/>
        <v>0</v>
      </c>
      <c r="F33" s="418"/>
      <c r="G33" s="417">
        <f t="shared" si="2"/>
        <v>0</v>
      </c>
      <c r="H33" s="419"/>
      <c r="I33" s="653">
        <f t="shared" si="1"/>
        <v>0</v>
      </c>
      <c r="J33" s="654"/>
      <c r="K33" s="655"/>
    </row>
    <row r="34" spans="2:11" s="93" customFormat="1" ht="15" x14ac:dyDescent="0.2">
      <c r="B34" s="374"/>
      <c r="C34" s="375"/>
      <c r="D34" s="375"/>
      <c r="E34" s="417">
        <f t="shared" si="0"/>
        <v>0</v>
      </c>
      <c r="F34" s="418"/>
      <c r="G34" s="417">
        <f t="shared" si="2"/>
        <v>0</v>
      </c>
      <c r="H34" s="419"/>
      <c r="I34" s="653">
        <f t="shared" si="1"/>
        <v>0</v>
      </c>
      <c r="J34" s="654"/>
      <c r="K34" s="655"/>
    </row>
    <row r="35" spans="2:11" s="93" customFormat="1" ht="15" x14ac:dyDescent="0.2">
      <c r="B35" s="411"/>
      <c r="C35" s="420"/>
      <c r="D35" s="420"/>
      <c r="E35" s="421">
        <f t="shared" si="0"/>
        <v>0</v>
      </c>
      <c r="F35" s="422"/>
      <c r="G35" s="421">
        <f t="shared" si="2"/>
        <v>0</v>
      </c>
      <c r="H35" s="423"/>
      <c r="I35" s="674">
        <f t="shared" si="1"/>
        <v>0</v>
      </c>
      <c r="J35" s="675"/>
      <c r="K35" s="676"/>
    </row>
    <row r="36" spans="2:11" s="93" customFormat="1" ht="15" x14ac:dyDescent="0.2">
      <c r="B36" s="223"/>
      <c r="C36" s="224"/>
      <c r="D36" s="224"/>
      <c r="E36" s="225"/>
      <c r="F36" s="225"/>
      <c r="G36" s="226">
        <f>IF(E36=0,0,(F36+2*(H36/12)))</f>
        <v>0</v>
      </c>
      <c r="H36" s="227" t="s">
        <v>151</v>
      </c>
      <c r="I36" s="671">
        <f>SUM(I23:I35)</f>
        <v>1603.55</v>
      </c>
      <c r="J36" s="672"/>
      <c r="K36" s="673"/>
    </row>
    <row r="37" spans="2:11" s="93" customFormat="1" ht="15" x14ac:dyDescent="0.2">
      <c r="B37" s="223"/>
      <c r="C37" s="224"/>
      <c r="D37" s="224"/>
      <c r="E37" s="225"/>
      <c r="F37" s="225"/>
      <c r="G37" s="226"/>
      <c r="H37" s="231" t="s">
        <v>150</v>
      </c>
      <c r="I37" s="671">
        <f>WEDGING!G19</f>
        <v>250.34</v>
      </c>
      <c r="J37" s="672"/>
      <c r="K37" s="673"/>
    </row>
    <row r="38" spans="2:11" s="93" customFormat="1" ht="15" x14ac:dyDescent="0.2">
      <c r="B38" s="223"/>
      <c r="C38" s="224"/>
      <c r="D38" s="224"/>
      <c r="E38" s="225"/>
      <c r="F38" s="225"/>
      <c r="G38" s="226"/>
      <c r="H38" s="231" t="s">
        <v>78</v>
      </c>
      <c r="I38" s="671">
        <f>SUM(I36:K37)</f>
        <v>1853.8899999999999</v>
      </c>
      <c r="J38" s="672"/>
      <c r="K38" s="673"/>
    </row>
    <row r="39" spans="2:11" s="93" customFormat="1" ht="15" x14ac:dyDescent="0.2">
      <c r="B39" s="223"/>
      <c r="C39" s="228"/>
      <c r="D39" s="229"/>
      <c r="E39" s="230"/>
      <c r="F39" s="228"/>
      <c r="G39" s="229"/>
      <c r="H39" s="232" t="s">
        <v>39</v>
      </c>
      <c r="I39" s="649">
        <f>ROUNDUP(I38,-1)</f>
        <v>1860</v>
      </c>
      <c r="J39" s="650"/>
      <c r="K39" s="651"/>
    </row>
    <row r="40" spans="2:11" s="93" customFormat="1" ht="15" x14ac:dyDescent="0.2">
      <c r="B40" s="95"/>
      <c r="C40" s="134"/>
      <c r="D40" s="134"/>
      <c r="E40" s="134"/>
      <c r="F40" s="134"/>
      <c r="G40" s="135"/>
      <c r="H40" s="134"/>
      <c r="I40" s="135"/>
      <c r="J40" s="95"/>
    </row>
    <row r="41" spans="2:11" s="93" customFormat="1" ht="15" x14ac:dyDescent="0.2">
      <c r="B41" s="95"/>
      <c r="C41" s="134"/>
      <c r="D41" s="134"/>
      <c r="E41" s="134"/>
      <c r="F41" s="134"/>
      <c r="G41" s="135"/>
      <c r="H41" s="134"/>
      <c r="I41" s="135"/>
      <c r="J41" s="95"/>
    </row>
    <row r="42" spans="2:11" x14ac:dyDescent="0.2">
      <c r="C42" s="139"/>
      <c r="D42" s="139"/>
      <c r="E42" s="139"/>
      <c r="F42" s="139"/>
      <c r="G42" s="139"/>
      <c r="H42" s="139"/>
      <c r="I42" s="139"/>
    </row>
    <row r="43" spans="2:11" s="139" customFormat="1" x14ac:dyDescent="0.2">
      <c r="B43" s="119"/>
    </row>
    <row r="44" spans="2:11" s="139" customFormat="1" x14ac:dyDescent="0.2">
      <c r="B44" s="119"/>
      <c r="C44" s="361" t="s">
        <v>96</v>
      </c>
      <c r="D44" s="362" t="s">
        <v>191</v>
      </c>
    </row>
    <row r="45" spans="2:11" s="139" customFormat="1" x14ac:dyDescent="0.2">
      <c r="B45" s="119"/>
    </row>
    <row r="46" spans="2:11" s="139" customFormat="1" x14ac:dyDescent="0.2">
      <c r="B46" s="119"/>
    </row>
    <row r="47" spans="2:11" s="139" customFormat="1" x14ac:dyDescent="0.2">
      <c r="B47" s="119"/>
    </row>
    <row r="48" spans="2:11" s="139" customFormat="1" x14ac:dyDescent="0.2">
      <c r="B48" s="119"/>
    </row>
    <row r="49" spans="2:2" s="139" customFormat="1" x14ac:dyDescent="0.2">
      <c r="B49" s="119"/>
    </row>
    <row r="50" spans="2:2" s="139" customFormat="1" x14ac:dyDescent="0.2">
      <c r="B50" s="119"/>
    </row>
    <row r="51" spans="2:2" s="139" customFormat="1" x14ac:dyDescent="0.2">
      <c r="B51" s="119"/>
    </row>
    <row r="52" spans="2:2" s="139" customFormat="1" x14ac:dyDescent="0.2">
      <c r="B52" s="119"/>
    </row>
    <row r="53" spans="2:2" s="139" customFormat="1" x14ac:dyDescent="0.2">
      <c r="B53" s="119"/>
    </row>
    <row r="54" spans="2:2" s="139" customFormat="1" x14ac:dyDescent="0.2">
      <c r="B54" s="119"/>
    </row>
    <row r="55" spans="2:2" s="139" customFormat="1" x14ac:dyDescent="0.2">
      <c r="B55" s="119"/>
    </row>
    <row r="56" spans="2:2" s="139" customFormat="1" x14ac:dyDescent="0.2">
      <c r="B56" s="119"/>
    </row>
    <row r="57" spans="2:2" s="139" customFormat="1" x14ac:dyDescent="0.2">
      <c r="B57" s="119"/>
    </row>
    <row r="58" spans="2:2" s="139" customFormat="1" x14ac:dyDescent="0.2">
      <c r="B58" s="119"/>
    </row>
    <row r="59" spans="2:2" s="139" customFormat="1" x14ac:dyDescent="0.2">
      <c r="B59" s="119"/>
    </row>
    <row r="60" spans="2:2" s="139" customFormat="1" x14ac:dyDescent="0.2">
      <c r="B60" s="119"/>
    </row>
    <row r="61" spans="2:2" s="139" customFormat="1" x14ac:dyDescent="0.2">
      <c r="B61" s="119"/>
    </row>
    <row r="62" spans="2:2" s="139" customFormat="1" x14ac:dyDescent="0.2">
      <c r="B62" s="119"/>
    </row>
    <row r="63" spans="2:2" s="139" customFormat="1" x14ac:dyDescent="0.2">
      <c r="B63" s="119"/>
    </row>
    <row r="64" spans="2:2" s="139" customFormat="1" x14ac:dyDescent="0.2">
      <c r="B64" s="119"/>
    </row>
    <row r="65" spans="2:2" s="139" customFormat="1" x14ac:dyDescent="0.2">
      <c r="B65" s="119"/>
    </row>
    <row r="66" spans="2:2" s="139" customFormat="1" x14ac:dyDescent="0.2">
      <c r="B66" s="119"/>
    </row>
    <row r="67" spans="2:2" s="139" customFormat="1" x14ac:dyDescent="0.2">
      <c r="B67" s="119"/>
    </row>
    <row r="68" spans="2:2" s="139" customFormat="1" x14ac:dyDescent="0.2">
      <c r="B68" s="119"/>
    </row>
    <row r="69" spans="2:2" s="139" customFormat="1" x14ac:dyDescent="0.2">
      <c r="B69" s="119"/>
    </row>
    <row r="70" spans="2:2" s="139" customFormat="1" x14ac:dyDescent="0.2">
      <c r="B70" s="119"/>
    </row>
    <row r="71" spans="2:2" s="139" customFormat="1" x14ac:dyDescent="0.2">
      <c r="B71" s="119"/>
    </row>
    <row r="72" spans="2:2" s="139" customFormat="1" x14ac:dyDescent="0.2">
      <c r="B72" s="119"/>
    </row>
    <row r="73" spans="2:2" s="139" customFormat="1" x14ac:dyDescent="0.2">
      <c r="B73" s="119"/>
    </row>
    <row r="74" spans="2:2" s="139" customFormat="1" x14ac:dyDescent="0.2">
      <c r="B74" s="119"/>
    </row>
    <row r="75" spans="2:2" s="139" customFormat="1" x14ac:dyDescent="0.2">
      <c r="B75" s="119"/>
    </row>
    <row r="76" spans="2:2" s="139" customFormat="1" x14ac:dyDescent="0.2">
      <c r="B76" s="119"/>
    </row>
    <row r="77" spans="2:2" s="139" customFormat="1" x14ac:dyDescent="0.2">
      <c r="B77" s="119"/>
    </row>
    <row r="78" spans="2:2" s="139" customFormat="1" x14ac:dyDescent="0.2">
      <c r="B78" s="119"/>
    </row>
    <row r="79" spans="2:2" s="139" customFormat="1" x14ac:dyDescent="0.2">
      <c r="B79" s="119"/>
    </row>
    <row r="80" spans="2:2" s="139" customFormat="1" x14ac:dyDescent="0.2">
      <c r="B80" s="119"/>
    </row>
    <row r="81" spans="2:2" s="139" customFormat="1" x14ac:dyDescent="0.2">
      <c r="B81" s="119"/>
    </row>
    <row r="82" spans="2:2" s="139" customFormat="1" x14ac:dyDescent="0.2">
      <c r="B82" s="119"/>
    </row>
    <row r="83" spans="2:2" s="139" customFormat="1" x14ac:dyDescent="0.2">
      <c r="B83" s="119"/>
    </row>
    <row r="84" spans="2:2" s="139" customFormat="1" x14ac:dyDescent="0.2">
      <c r="B84" s="119"/>
    </row>
    <row r="85" spans="2:2" s="139" customFormat="1" x14ac:dyDescent="0.2">
      <c r="B85" s="119"/>
    </row>
    <row r="86" spans="2:2" s="139" customFormat="1" x14ac:dyDescent="0.2">
      <c r="B86" s="119"/>
    </row>
    <row r="87" spans="2:2" s="139" customFormat="1" x14ac:dyDescent="0.2">
      <c r="B87" s="119"/>
    </row>
    <row r="88" spans="2:2" s="139" customFormat="1" x14ac:dyDescent="0.2">
      <c r="B88" s="119"/>
    </row>
    <row r="89" spans="2:2" s="139" customFormat="1" x14ac:dyDescent="0.2">
      <c r="B89" s="119"/>
    </row>
    <row r="90" spans="2:2" s="139" customFormat="1" x14ac:dyDescent="0.2">
      <c r="B90" s="119"/>
    </row>
    <row r="91" spans="2:2" s="139" customFormat="1" x14ac:dyDescent="0.2">
      <c r="B91" s="119"/>
    </row>
    <row r="92" spans="2:2" s="139" customFormat="1" x14ac:dyDescent="0.2">
      <c r="B92" s="119"/>
    </row>
    <row r="93" spans="2:2" s="139" customFormat="1" x14ac:dyDescent="0.2">
      <c r="B93" s="119"/>
    </row>
    <row r="94" spans="2:2" s="139" customFormat="1" x14ac:dyDescent="0.2">
      <c r="B94" s="119"/>
    </row>
    <row r="95" spans="2:2" s="139" customFormat="1" x14ac:dyDescent="0.2">
      <c r="B95" s="119"/>
    </row>
    <row r="96" spans="2:2" s="139" customFormat="1" x14ac:dyDescent="0.2">
      <c r="B96" s="119"/>
    </row>
    <row r="97" spans="2:2" s="139" customFormat="1" x14ac:dyDescent="0.2">
      <c r="B97" s="119"/>
    </row>
    <row r="98" spans="2:2" s="139" customFormat="1" x14ac:dyDescent="0.2">
      <c r="B98" s="119"/>
    </row>
    <row r="99" spans="2:2" s="139" customFormat="1" x14ac:dyDescent="0.2">
      <c r="B99" s="119"/>
    </row>
    <row r="100" spans="2:2" s="139" customFormat="1" x14ac:dyDescent="0.2">
      <c r="B100" s="119"/>
    </row>
    <row r="101" spans="2:2" s="139" customFormat="1" x14ac:dyDescent="0.2">
      <c r="B101" s="119"/>
    </row>
    <row r="102" spans="2:2" s="139" customFormat="1" x14ac:dyDescent="0.2">
      <c r="B102" s="119"/>
    </row>
    <row r="103" spans="2:2" s="139" customFormat="1" x14ac:dyDescent="0.2">
      <c r="B103" s="119"/>
    </row>
    <row r="104" spans="2:2" s="139" customFormat="1" x14ac:dyDescent="0.2">
      <c r="B104" s="119"/>
    </row>
    <row r="105" spans="2:2" s="139" customFormat="1" x14ac:dyDescent="0.2">
      <c r="B105" s="119"/>
    </row>
    <row r="106" spans="2:2" s="139" customFormat="1" x14ac:dyDescent="0.2">
      <c r="B106" s="119"/>
    </row>
    <row r="107" spans="2:2" s="139" customFormat="1" x14ac:dyDescent="0.2">
      <c r="B107" s="119"/>
    </row>
    <row r="108" spans="2:2" s="139" customFormat="1" x14ac:dyDescent="0.2">
      <c r="B108" s="119"/>
    </row>
    <row r="109" spans="2:2" s="139" customFormat="1" x14ac:dyDescent="0.2">
      <c r="B109" s="119"/>
    </row>
    <row r="110" spans="2:2" s="139" customFormat="1" x14ac:dyDescent="0.2">
      <c r="B110" s="119"/>
    </row>
    <row r="111" spans="2:2" s="139" customFormat="1" x14ac:dyDescent="0.2">
      <c r="B111" s="119"/>
    </row>
    <row r="112" spans="2:2" s="139" customFormat="1" x14ac:dyDescent="0.2">
      <c r="B112" s="119"/>
    </row>
    <row r="113" spans="2:2" s="139" customFormat="1" x14ac:dyDescent="0.2">
      <c r="B113" s="119"/>
    </row>
    <row r="114" spans="2:2" s="139" customFormat="1" x14ac:dyDescent="0.2">
      <c r="B114" s="119"/>
    </row>
    <row r="115" spans="2:2" s="139" customFormat="1" x14ac:dyDescent="0.2">
      <c r="B115" s="119"/>
    </row>
    <row r="116" spans="2:2" s="139" customFormat="1" x14ac:dyDescent="0.2">
      <c r="B116" s="119"/>
    </row>
    <row r="117" spans="2:2" s="139" customFormat="1" x14ac:dyDescent="0.2">
      <c r="B117" s="119"/>
    </row>
    <row r="118" spans="2:2" s="139" customFormat="1" x14ac:dyDescent="0.2">
      <c r="B118" s="119"/>
    </row>
    <row r="119" spans="2:2" s="139" customFormat="1" x14ac:dyDescent="0.2">
      <c r="B119" s="119"/>
    </row>
    <row r="120" spans="2:2" s="139" customFormat="1" x14ac:dyDescent="0.2">
      <c r="B120" s="119"/>
    </row>
    <row r="121" spans="2:2" s="139" customFormat="1" x14ac:dyDescent="0.2">
      <c r="B121" s="119"/>
    </row>
    <row r="122" spans="2:2" s="139" customFormat="1" x14ac:dyDescent="0.2">
      <c r="B122" s="119"/>
    </row>
    <row r="123" spans="2:2" s="139" customFormat="1" x14ac:dyDescent="0.2">
      <c r="B123" s="119"/>
    </row>
    <row r="124" spans="2:2" s="139" customFormat="1" x14ac:dyDescent="0.2">
      <c r="B124" s="119"/>
    </row>
    <row r="125" spans="2:2" s="139" customFormat="1" x14ac:dyDescent="0.2">
      <c r="B125" s="119"/>
    </row>
    <row r="126" spans="2:2" s="139" customFormat="1" x14ac:dyDescent="0.2">
      <c r="B126" s="119"/>
    </row>
    <row r="127" spans="2:2" s="139" customFormat="1" x14ac:dyDescent="0.2">
      <c r="B127" s="119"/>
    </row>
    <row r="128" spans="2:2" s="139" customFormat="1" x14ac:dyDescent="0.2">
      <c r="B128" s="119"/>
    </row>
    <row r="129" spans="2:2" s="139" customFormat="1" x14ac:dyDescent="0.2">
      <c r="B129" s="119"/>
    </row>
    <row r="130" spans="2:2" s="139" customFormat="1" x14ac:dyDescent="0.2">
      <c r="B130" s="119"/>
    </row>
    <row r="131" spans="2:2" s="139" customFormat="1" x14ac:dyDescent="0.2">
      <c r="B131" s="119"/>
    </row>
    <row r="132" spans="2:2" s="139" customFormat="1" x14ac:dyDescent="0.2">
      <c r="B132" s="119"/>
    </row>
    <row r="133" spans="2:2" s="139" customFormat="1" x14ac:dyDescent="0.2">
      <c r="B133" s="119"/>
    </row>
    <row r="134" spans="2:2" s="139" customFormat="1" x14ac:dyDescent="0.2">
      <c r="B134" s="119"/>
    </row>
    <row r="135" spans="2:2" s="139" customFormat="1" x14ac:dyDescent="0.2">
      <c r="B135" s="119"/>
    </row>
    <row r="136" spans="2:2" s="139" customFormat="1" x14ac:dyDescent="0.2">
      <c r="B136" s="119"/>
    </row>
    <row r="137" spans="2:2" s="139" customFormat="1" x14ac:dyDescent="0.2">
      <c r="B137" s="119"/>
    </row>
    <row r="138" spans="2:2" s="139" customFormat="1" x14ac:dyDescent="0.2">
      <c r="B138" s="119"/>
    </row>
    <row r="139" spans="2:2" s="139" customFormat="1" x14ac:dyDescent="0.2">
      <c r="B139" s="119"/>
    </row>
    <row r="140" spans="2:2" s="139" customFormat="1" x14ac:dyDescent="0.2">
      <c r="B140" s="119"/>
    </row>
    <row r="141" spans="2:2" s="139" customFormat="1" x14ac:dyDescent="0.2">
      <c r="B141" s="119"/>
    </row>
    <row r="142" spans="2:2" s="139" customFormat="1" x14ac:dyDescent="0.2">
      <c r="B142" s="119"/>
    </row>
    <row r="143" spans="2:2" s="139" customFormat="1" x14ac:dyDescent="0.2">
      <c r="B143" s="119"/>
    </row>
    <row r="144" spans="2:2" s="139" customFormat="1" x14ac:dyDescent="0.2">
      <c r="B144" s="119"/>
    </row>
    <row r="145" spans="2:2" s="139" customFormat="1" x14ac:dyDescent="0.2">
      <c r="B145" s="119"/>
    </row>
    <row r="146" spans="2:2" s="139" customFormat="1" x14ac:dyDescent="0.2">
      <c r="B146" s="119"/>
    </row>
    <row r="147" spans="2:2" s="139" customFormat="1" x14ac:dyDescent="0.2">
      <c r="B147" s="119"/>
    </row>
    <row r="148" spans="2:2" s="139" customFormat="1" x14ac:dyDescent="0.2">
      <c r="B148" s="119"/>
    </row>
    <row r="149" spans="2:2" s="139" customFormat="1" x14ac:dyDescent="0.2">
      <c r="B149" s="119"/>
    </row>
    <row r="150" spans="2:2" s="139" customFormat="1" x14ac:dyDescent="0.2">
      <c r="B150" s="119"/>
    </row>
    <row r="151" spans="2:2" s="139" customFormat="1" x14ac:dyDescent="0.2">
      <c r="B151" s="119"/>
    </row>
    <row r="152" spans="2:2" s="139" customFormat="1" x14ac:dyDescent="0.2">
      <c r="B152" s="119"/>
    </row>
    <row r="153" spans="2:2" s="139" customFormat="1" x14ac:dyDescent="0.2">
      <c r="B153" s="119"/>
    </row>
    <row r="154" spans="2:2" s="139" customFormat="1" x14ac:dyDescent="0.2">
      <c r="B154" s="119"/>
    </row>
    <row r="155" spans="2:2" s="139" customFormat="1" x14ac:dyDescent="0.2">
      <c r="B155" s="119"/>
    </row>
    <row r="156" spans="2:2" s="139" customFormat="1" x14ac:dyDescent="0.2">
      <c r="B156" s="119"/>
    </row>
    <row r="157" spans="2:2" s="139" customFormat="1" x14ac:dyDescent="0.2">
      <c r="B157" s="119"/>
    </row>
    <row r="158" spans="2:2" s="139" customFormat="1" x14ac:dyDescent="0.2">
      <c r="B158" s="119"/>
    </row>
    <row r="159" spans="2:2" s="139" customFormat="1" x14ac:dyDescent="0.2">
      <c r="B159" s="119"/>
    </row>
    <row r="160" spans="2:2" s="139" customFormat="1" x14ac:dyDescent="0.2">
      <c r="B160" s="119"/>
    </row>
    <row r="161" spans="2:2" s="139" customFormat="1" x14ac:dyDescent="0.2">
      <c r="B161" s="119"/>
    </row>
    <row r="162" spans="2:2" s="139" customFormat="1" x14ac:dyDescent="0.2">
      <c r="B162" s="119"/>
    </row>
    <row r="163" spans="2:2" s="139" customFormat="1" x14ac:dyDescent="0.2">
      <c r="B163" s="119"/>
    </row>
    <row r="164" spans="2:2" s="139" customFormat="1" x14ac:dyDescent="0.2">
      <c r="B164" s="119"/>
    </row>
    <row r="165" spans="2:2" s="139" customFormat="1" x14ac:dyDescent="0.2">
      <c r="B165" s="119"/>
    </row>
    <row r="166" spans="2:2" s="139" customFormat="1" x14ac:dyDescent="0.2">
      <c r="B166" s="119"/>
    </row>
    <row r="167" spans="2:2" s="139" customFormat="1" x14ac:dyDescent="0.2">
      <c r="B167" s="119"/>
    </row>
    <row r="168" spans="2:2" s="139" customFormat="1" x14ac:dyDescent="0.2">
      <c r="B168" s="119"/>
    </row>
    <row r="169" spans="2:2" s="139" customFormat="1" x14ac:dyDescent="0.2">
      <c r="B169" s="119"/>
    </row>
    <row r="170" spans="2:2" s="139" customFormat="1" x14ac:dyDescent="0.2">
      <c r="B170" s="119"/>
    </row>
    <row r="171" spans="2:2" s="139" customFormat="1" x14ac:dyDescent="0.2">
      <c r="B171" s="119"/>
    </row>
    <row r="172" spans="2:2" s="139" customFormat="1" x14ac:dyDescent="0.2">
      <c r="B172" s="119"/>
    </row>
    <row r="173" spans="2:2" s="139" customFormat="1" x14ac:dyDescent="0.2">
      <c r="B173" s="119"/>
    </row>
    <row r="174" spans="2:2" s="139" customFormat="1" x14ac:dyDescent="0.2">
      <c r="B174" s="119"/>
    </row>
    <row r="175" spans="2:2" s="139" customFormat="1" x14ac:dyDescent="0.2">
      <c r="B175" s="119"/>
    </row>
    <row r="176" spans="2:2" s="139" customFormat="1" x14ac:dyDescent="0.2">
      <c r="B176" s="119"/>
    </row>
    <row r="177" spans="2:2" s="139" customFormat="1" x14ac:dyDescent="0.2">
      <c r="B177" s="119"/>
    </row>
    <row r="178" spans="2:2" s="139" customFormat="1" x14ac:dyDescent="0.2">
      <c r="B178" s="119"/>
    </row>
    <row r="179" spans="2:2" s="139" customFormat="1" x14ac:dyDescent="0.2">
      <c r="B179" s="119"/>
    </row>
    <row r="180" spans="2:2" s="139" customFormat="1" x14ac:dyDescent="0.2">
      <c r="B180" s="119"/>
    </row>
    <row r="181" spans="2:2" s="139" customFormat="1" x14ac:dyDescent="0.2">
      <c r="B181" s="119"/>
    </row>
    <row r="182" spans="2:2" s="139" customFormat="1" x14ac:dyDescent="0.2">
      <c r="B182" s="119"/>
    </row>
    <row r="183" spans="2:2" s="139" customFormat="1" x14ac:dyDescent="0.2">
      <c r="B183" s="119"/>
    </row>
    <row r="184" spans="2:2" s="139" customFormat="1" x14ac:dyDescent="0.2">
      <c r="B184" s="119"/>
    </row>
    <row r="185" spans="2:2" s="139" customFormat="1" x14ac:dyDescent="0.2">
      <c r="B185" s="119"/>
    </row>
    <row r="186" spans="2:2" s="139" customFormat="1" x14ac:dyDescent="0.2">
      <c r="B186" s="119"/>
    </row>
    <row r="187" spans="2:2" s="139" customFormat="1" x14ac:dyDescent="0.2">
      <c r="B187" s="119"/>
    </row>
    <row r="188" spans="2:2" s="139" customFormat="1" x14ac:dyDescent="0.2">
      <c r="B188" s="119"/>
    </row>
    <row r="189" spans="2:2" s="139" customFormat="1" x14ac:dyDescent="0.2">
      <c r="B189" s="119"/>
    </row>
    <row r="190" spans="2:2" s="139" customFormat="1" x14ac:dyDescent="0.2">
      <c r="B190" s="119"/>
    </row>
    <row r="191" spans="2:2" s="139" customFormat="1" x14ac:dyDescent="0.2">
      <c r="B191" s="119"/>
    </row>
    <row r="192" spans="2:2" s="139" customFormat="1" x14ac:dyDescent="0.2">
      <c r="B192" s="119"/>
    </row>
    <row r="193" spans="2:2" s="139" customFormat="1" x14ac:dyDescent="0.2">
      <c r="B193" s="119"/>
    </row>
    <row r="194" spans="2:2" s="139" customFormat="1" x14ac:dyDescent="0.2">
      <c r="B194" s="119"/>
    </row>
    <row r="195" spans="2:2" s="139" customFormat="1" x14ac:dyDescent="0.2">
      <c r="B195" s="119"/>
    </row>
    <row r="196" spans="2:2" s="139" customFormat="1" x14ac:dyDescent="0.2">
      <c r="B196" s="119"/>
    </row>
    <row r="197" spans="2:2" s="139" customFormat="1" x14ac:dyDescent="0.2">
      <c r="B197" s="119"/>
    </row>
    <row r="198" spans="2:2" s="139" customFormat="1" x14ac:dyDescent="0.2">
      <c r="B198" s="119"/>
    </row>
    <row r="199" spans="2:2" s="139" customFormat="1" x14ac:dyDescent="0.2">
      <c r="B199" s="119"/>
    </row>
    <row r="200" spans="2:2" s="139" customFormat="1" x14ac:dyDescent="0.2">
      <c r="B200" s="119"/>
    </row>
    <row r="201" spans="2:2" s="139" customFormat="1" x14ac:dyDescent="0.2">
      <c r="B201" s="119"/>
    </row>
    <row r="202" spans="2:2" s="139" customFormat="1" x14ac:dyDescent="0.2">
      <c r="B202" s="119"/>
    </row>
    <row r="203" spans="2:2" s="139" customFormat="1" x14ac:dyDescent="0.2">
      <c r="B203" s="119"/>
    </row>
    <row r="204" spans="2:2" s="139" customFormat="1" x14ac:dyDescent="0.2">
      <c r="B204" s="119"/>
    </row>
    <row r="205" spans="2:2" s="139" customFormat="1" x14ac:dyDescent="0.2">
      <c r="B205" s="119"/>
    </row>
    <row r="206" spans="2:2" s="139" customFormat="1" x14ac:dyDescent="0.2">
      <c r="B206" s="119"/>
    </row>
    <row r="207" spans="2:2" s="139" customFormat="1" x14ac:dyDescent="0.2">
      <c r="B207" s="119"/>
    </row>
    <row r="208" spans="2:2" s="139" customFormat="1" x14ac:dyDescent="0.2">
      <c r="B208" s="119"/>
    </row>
    <row r="209" spans="2:2" s="139" customFormat="1" x14ac:dyDescent="0.2">
      <c r="B209" s="119"/>
    </row>
    <row r="210" spans="2:2" s="139" customFormat="1" x14ac:dyDescent="0.2">
      <c r="B210" s="119"/>
    </row>
    <row r="211" spans="2:2" s="139" customFormat="1" x14ac:dyDescent="0.2">
      <c r="B211" s="119"/>
    </row>
    <row r="212" spans="2:2" s="139" customFormat="1" x14ac:dyDescent="0.2">
      <c r="B212" s="119"/>
    </row>
    <row r="213" spans="2:2" s="139" customFormat="1" x14ac:dyDescent="0.2">
      <c r="B213" s="119"/>
    </row>
    <row r="214" spans="2:2" s="139" customFormat="1" x14ac:dyDescent="0.2">
      <c r="B214" s="119"/>
    </row>
    <row r="215" spans="2:2" s="139" customFormat="1" x14ac:dyDescent="0.2">
      <c r="B215" s="119"/>
    </row>
    <row r="216" spans="2:2" s="139" customFormat="1" x14ac:dyDescent="0.2">
      <c r="B216" s="119"/>
    </row>
    <row r="217" spans="2:2" s="139" customFormat="1" x14ac:dyDescent="0.2">
      <c r="B217" s="119"/>
    </row>
    <row r="218" spans="2:2" s="139" customFormat="1" x14ac:dyDescent="0.2">
      <c r="B218" s="119"/>
    </row>
    <row r="219" spans="2:2" s="139" customFormat="1" x14ac:dyDescent="0.2">
      <c r="B219" s="119"/>
    </row>
    <row r="220" spans="2:2" s="139" customFormat="1" x14ac:dyDescent="0.2">
      <c r="B220" s="119"/>
    </row>
    <row r="221" spans="2:2" s="139" customFormat="1" x14ac:dyDescent="0.2">
      <c r="B221" s="119"/>
    </row>
    <row r="222" spans="2:2" s="139" customFormat="1" x14ac:dyDescent="0.2">
      <c r="B222" s="119"/>
    </row>
    <row r="223" spans="2:2" s="139" customFormat="1" x14ac:dyDescent="0.2">
      <c r="B223" s="119"/>
    </row>
    <row r="224" spans="2:2" s="139" customFormat="1" x14ac:dyDescent="0.2">
      <c r="B224" s="119"/>
    </row>
    <row r="225" spans="2:2" s="139" customFormat="1" x14ac:dyDescent="0.2">
      <c r="B225" s="119"/>
    </row>
    <row r="226" spans="2:2" s="139" customFormat="1" x14ac:dyDescent="0.2">
      <c r="B226" s="119"/>
    </row>
    <row r="227" spans="2:2" s="139" customFormat="1" x14ac:dyDescent="0.2">
      <c r="B227" s="119"/>
    </row>
    <row r="228" spans="2:2" s="139" customFormat="1" x14ac:dyDescent="0.2">
      <c r="B228" s="119"/>
    </row>
    <row r="229" spans="2:2" s="139" customFormat="1" x14ac:dyDescent="0.2">
      <c r="B229" s="119"/>
    </row>
    <row r="230" spans="2:2" s="139" customFormat="1" x14ac:dyDescent="0.2">
      <c r="B230" s="119"/>
    </row>
    <row r="231" spans="2:2" s="139" customFormat="1" x14ac:dyDescent="0.2">
      <c r="B231" s="119"/>
    </row>
    <row r="232" spans="2:2" s="139" customFormat="1" x14ac:dyDescent="0.2">
      <c r="B232" s="119"/>
    </row>
    <row r="233" spans="2:2" s="139" customFormat="1" x14ac:dyDescent="0.2">
      <c r="B233" s="119"/>
    </row>
    <row r="234" spans="2:2" s="139" customFormat="1" x14ac:dyDescent="0.2">
      <c r="B234" s="119"/>
    </row>
    <row r="235" spans="2:2" s="139" customFormat="1" x14ac:dyDescent="0.2">
      <c r="B235" s="119"/>
    </row>
    <row r="236" spans="2:2" s="139" customFormat="1" x14ac:dyDescent="0.2">
      <c r="B236" s="119"/>
    </row>
    <row r="237" spans="2:2" s="139" customFormat="1" x14ac:dyDescent="0.2">
      <c r="B237" s="119"/>
    </row>
    <row r="238" spans="2:2" s="139" customFormat="1" x14ac:dyDescent="0.2">
      <c r="B238" s="119"/>
    </row>
    <row r="239" spans="2:2" s="139" customFormat="1" x14ac:dyDescent="0.2">
      <c r="B239" s="119"/>
    </row>
    <row r="240" spans="2:2" s="139" customFormat="1" x14ac:dyDescent="0.2">
      <c r="B240" s="119"/>
    </row>
    <row r="241" spans="2:2" s="139" customFormat="1" x14ac:dyDescent="0.2">
      <c r="B241" s="119"/>
    </row>
    <row r="242" spans="2:2" s="139" customFormat="1" x14ac:dyDescent="0.2">
      <c r="B242" s="119"/>
    </row>
    <row r="243" spans="2:2" s="139" customFormat="1" x14ac:dyDescent="0.2">
      <c r="B243" s="119"/>
    </row>
    <row r="244" spans="2:2" s="139" customFormat="1" x14ac:dyDescent="0.2">
      <c r="B244" s="119"/>
    </row>
    <row r="245" spans="2:2" s="139" customFormat="1" x14ac:dyDescent="0.2">
      <c r="B245" s="119"/>
    </row>
    <row r="246" spans="2:2" s="139" customFormat="1" x14ac:dyDescent="0.2">
      <c r="B246" s="119"/>
    </row>
    <row r="247" spans="2:2" s="139" customFormat="1" x14ac:dyDescent="0.2">
      <c r="B247" s="119"/>
    </row>
    <row r="248" spans="2:2" s="139" customFormat="1" x14ac:dyDescent="0.2">
      <c r="B248" s="119"/>
    </row>
    <row r="249" spans="2:2" s="139" customFormat="1" x14ac:dyDescent="0.2">
      <c r="B249" s="119"/>
    </row>
    <row r="250" spans="2:2" s="139" customFormat="1" x14ac:dyDescent="0.2">
      <c r="B250" s="119"/>
    </row>
    <row r="251" spans="2:2" s="139" customFormat="1" x14ac:dyDescent="0.2">
      <c r="B251" s="119"/>
    </row>
    <row r="252" spans="2:2" s="139" customFormat="1" x14ac:dyDescent="0.2">
      <c r="B252" s="119"/>
    </row>
    <row r="253" spans="2:2" s="139" customFormat="1" x14ac:dyDescent="0.2">
      <c r="B253" s="119"/>
    </row>
    <row r="254" spans="2:2" s="139" customFormat="1" x14ac:dyDescent="0.2">
      <c r="B254" s="119"/>
    </row>
    <row r="255" spans="2:2" s="139" customFormat="1" x14ac:dyDescent="0.2">
      <c r="B255" s="119"/>
    </row>
    <row r="256" spans="2:2" s="139" customFormat="1" x14ac:dyDescent="0.2">
      <c r="B256" s="119"/>
    </row>
    <row r="257" spans="2:2" s="139" customFormat="1" x14ac:dyDescent="0.2">
      <c r="B257" s="119"/>
    </row>
    <row r="258" spans="2:2" s="139" customFormat="1" x14ac:dyDescent="0.2">
      <c r="B258" s="119"/>
    </row>
    <row r="259" spans="2:2" s="139" customFormat="1" x14ac:dyDescent="0.2">
      <c r="B259" s="119"/>
    </row>
    <row r="260" spans="2:2" s="139" customFormat="1" x14ac:dyDescent="0.2">
      <c r="B260" s="119"/>
    </row>
    <row r="261" spans="2:2" s="139" customFormat="1" x14ac:dyDescent="0.2">
      <c r="B261" s="119"/>
    </row>
    <row r="262" spans="2:2" s="139" customFormat="1" x14ac:dyDescent="0.2">
      <c r="B262" s="119"/>
    </row>
    <row r="263" spans="2:2" s="139" customFormat="1" x14ac:dyDescent="0.2">
      <c r="B263" s="119"/>
    </row>
    <row r="264" spans="2:2" s="139" customFormat="1" x14ac:dyDescent="0.2">
      <c r="B264" s="119"/>
    </row>
    <row r="265" spans="2:2" s="139" customFormat="1" x14ac:dyDescent="0.2">
      <c r="B265" s="119"/>
    </row>
    <row r="266" spans="2:2" s="139" customFormat="1" x14ac:dyDescent="0.2">
      <c r="B266" s="119"/>
    </row>
    <row r="267" spans="2:2" s="139" customFormat="1" x14ac:dyDescent="0.2">
      <c r="B267" s="119"/>
    </row>
    <row r="268" spans="2:2" s="139" customFormat="1" x14ac:dyDescent="0.2">
      <c r="B268" s="119"/>
    </row>
    <row r="269" spans="2:2" s="139" customFormat="1" x14ac:dyDescent="0.2">
      <c r="B269" s="119"/>
    </row>
    <row r="270" spans="2:2" s="139" customFormat="1" x14ac:dyDescent="0.2">
      <c r="B270" s="119"/>
    </row>
    <row r="271" spans="2:2" s="139" customFormat="1" x14ac:dyDescent="0.2">
      <c r="B271" s="119"/>
    </row>
    <row r="272" spans="2:2" s="139" customFormat="1" x14ac:dyDescent="0.2">
      <c r="B272" s="119"/>
    </row>
    <row r="273" spans="2:2" s="139" customFormat="1" x14ac:dyDescent="0.2">
      <c r="B273" s="119"/>
    </row>
    <row r="274" spans="2:2" s="139" customFormat="1" x14ac:dyDescent="0.2">
      <c r="B274" s="119"/>
    </row>
    <row r="275" spans="2:2" s="139" customFormat="1" x14ac:dyDescent="0.2">
      <c r="B275" s="119"/>
    </row>
    <row r="276" spans="2:2" s="139" customFormat="1" x14ac:dyDescent="0.2">
      <c r="B276" s="119"/>
    </row>
    <row r="277" spans="2:2" s="139" customFormat="1" x14ac:dyDescent="0.2">
      <c r="B277" s="119"/>
    </row>
    <row r="278" spans="2:2" s="139" customFormat="1" x14ac:dyDescent="0.2">
      <c r="B278" s="119"/>
    </row>
    <row r="279" spans="2:2" s="139" customFormat="1" x14ac:dyDescent="0.2">
      <c r="B279" s="119"/>
    </row>
    <row r="280" spans="2:2" s="139" customFormat="1" x14ac:dyDescent="0.2">
      <c r="B280" s="119"/>
    </row>
    <row r="281" spans="2:2" s="139" customFormat="1" x14ac:dyDescent="0.2">
      <c r="B281" s="119"/>
    </row>
    <row r="282" spans="2:2" s="139" customFormat="1" x14ac:dyDescent="0.2">
      <c r="B282" s="119"/>
    </row>
    <row r="283" spans="2:2" s="139" customFormat="1" x14ac:dyDescent="0.2">
      <c r="B283" s="119"/>
    </row>
    <row r="284" spans="2:2" s="139" customFormat="1" x14ac:dyDescent="0.2">
      <c r="B284" s="119"/>
    </row>
    <row r="285" spans="2:2" s="139" customFormat="1" x14ac:dyDescent="0.2">
      <c r="B285" s="119"/>
    </row>
    <row r="286" spans="2:2" s="139" customFormat="1" x14ac:dyDescent="0.2">
      <c r="B286" s="119"/>
    </row>
    <row r="287" spans="2:2" s="139" customFormat="1" x14ac:dyDescent="0.2">
      <c r="B287" s="119"/>
    </row>
    <row r="288" spans="2:2" s="139" customFormat="1" x14ac:dyDescent="0.2">
      <c r="B288" s="119"/>
    </row>
    <row r="289" spans="2:2" s="139" customFormat="1" x14ac:dyDescent="0.2">
      <c r="B289" s="119"/>
    </row>
    <row r="290" spans="2:2" s="139" customFormat="1" x14ac:dyDescent="0.2">
      <c r="B290" s="119"/>
    </row>
    <row r="291" spans="2:2" s="139" customFormat="1" x14ac:dyDescent="0.2">
      <c r="B291" s="119"/>
    </row>
    <row r="292" spans="2:2" s="139" customFormat="1" x14ac:dyDescent="0.2">
      <c r="B292" s="119"/>
    </row>
    <row r="293" spans="2:2" s="139" customFormat="1" x14ac:dyDescent="0.2">
      <c r="B293" s="119"/>
    </row>
    <row r="294" spans="2:2" s="139" customFormat="1" x14ac:dyDescent="0.2">
      <c r="B294" s="119"/>
    </row>
    <row r="295" spans="2:2" s="139" customFormat="1" x14ac:dyDescent="0.2">
      <c r="B295" s="119"/>
    </row>
    <row r="296" spans="2:2" s="139" customFormat="1" x14ac:dyDescent="0.2">
      <c r="B296" s="119"/>
    </row>
    <row r="297" spans="2:2" s="139" customFormat="1" x14ac:dyDescent="0.2">
      <c r="B297" s="119"/>
    </row>
    <row r="298" spans="2:2" s="139" customFormat="1" x14ac:dyDescent="0.2">
      <c r="B298" s="119"/>
    </row>
    <row r="299" spans="2:2" s="139" customFormat="1" x14ac:dyDescent="0.2">
      <c r="B299" s="119"/>
    </row>
    <row r="300" spans="2:2" s="139" customFormat="1" x14ac:dyDescent="0.2">
      <c r="B300" s="119"/>
    </row>
    <row r="301" spans="2:2" s="139" customFormat="1" x14ac:dyDescent="0.2">
      <c r="B301" s="119"/>
    </row>
    <row r="302" spans="2:2" s="139" customFormat="1" x14ac:dyDescent="0.2">
      <c r="B302" s="119"/>
    </row>
    <row r="303" spans="2:2" s="139" customFormat="1" x14ac:dyDescent="0.2">
      <c r="B303" s="119"/>
    </row>
    <row r="304" spans="2:2" s="139" customFormat="1" x14ac:dyDescent="0.2">
      <c r="B304" s="119"/>
    </row>
    <row r="305" spans="2:2" s="139" customFormat="1" x14ac:dyDescent="0.2">
      <c r="B305" s="119"/>
    </row>
    <row r="306" spans="2:2" s="139" customFormat="1" x14ac:dyDescent="0.2">
      <c r="B306" s="119"/>
    </row>
    <row r="307" spans="2:2" s="139" customFormat="1" x14ac:dyDescent="0.2">
      <c r="B307" s="119"/>
    </row>
    <row r="308" spans="2:2" s="139" customFormat="1" x14ac:dyDescent="0.2">
      <c r="B308" s="119"/>
    </row>
    <row r="309" spans="2:2" s="139" customFormat="1" x14ac:dyDescent="0.2">
      <c r="B309" s="119"/>
    </row>
    <row r="310" spans="2:2" s="139" customFormat="1" x14ac:dyDescent="0.2">
      <c r="B310" s="119"/>
    </row>
    <row r="311" spans="2:2" s="139" customFormat="1" x14ac:dyDescent="0.2">
      <c r="B311" s="119"/>
    </row>
    <row r="312" spans="2:2" s="139" customFormat="1" x14ac:dyDescent="0.2">
      <c r="B312" s="119"/>
    </row>
    <row r="313" spans="2:2" s="139" customFormat="1" x14ac:dyDescent="0.2">
      <c r="B313" s="119"/>
    </row>
    <row r="314" spans="2:2" s="139" customFormat="1" x14ac:dyDescent="0.2">
      <c r="B314" s="119"/>
    </row>
    <row r="315" spans="2:2" s="139" customFormat="1" x14ac:dyDescent="0.2">
      <c r="B315" s="119"/>
    </row>
    <row r="316" spans="2:2" s="139" customFormat="1" x14ac:dyDescent="0.2">
      <c r="B316" s="119"/>
    </row>
    <row r="317" spans="2:2" s="139" customFormat="1" x14ac:dyDescent="0.2">
      <c r="B317" s="119"/>
    </row>
    <row r="318" spans="2:2" s="139" customFormat="1" x14ac:dyDescent="0.2">
      <c r="B318" s="119"/>
    </row>
    <row r="319" spans="2:2" s="139" customFormat="1" x14ac:dyDescent="0.2">
      <c r="B319" s="119"/>
    </row>
    <row r="320" spans="2:2" s="139" customFormat="1" x14ac:dyDescent="0.2">
      <c r="B320" s="119"/>
    </row>
    <row r="321" spans="2:2" s="139" customFormat="1" x14ac:dyDescent="0.2">
      <c r="B321" s="119"/>
    </row>
    <row r="322" spans="2:2" s="139" customFormat="1" x14ac:dyDescent="0.2">
      <c r="B322" s="119"/>
    </row>
    <row r="323" spans="2:2" s="139" customFormat="1" x14ac:dyDescent="0.2">
      <c r="B323" s="119"/>
    </row>
    <row r="324" spans="2:2" s="139" customFormat="1" x14ac:dyDescent="0.2">
      <c r="B324" s="119"/>
    </row>
    <row r="325" spans="2:2" s="139" customFormat="1" x14ac:dyDescent="0.2">
      <c r="B325" s="119"/>
    </row>
    <row r="326" spans="2:2" s="139" customFormat="1" x14ac:dyDescent="0.2">
      <c r="B326" s="119"/>
    </row>
    <row r="327" spans="2:2" s="139" customFormat="1" x14ac:dyDescent="0.2">
      <c r="B327" s="119"/>
    </row>
    <row r="328" spans="2:2" s="139" customFormat="1" x14ac:dyDescent="0.2">
      <c r="B328" s="119"/>
    </row>
    <row r="329" spans="2:2" s="139" customFormat="1" x14ac:dyDescent="0.2">
      <c r="B329" s="119"/>
    </row>
    <row r="330" spans="2:2" s="139" customFormat="1" x14ac:dyDescent="0.2">
      <c r="B330" s="119"/>
    </row>
    <row r="331" spans="2:2" s="139" customFormat="1" x14ac:dyDescent="0.2">
      <c r="B331" s="119"/>
    </row>
    <row r="332" spans="2:2" s="139" customFormat="1" x14ac:dyDescent="0.2">
      <c r="B332" s="119"/>
    </row>
    <row r="333" spans="2:2" s="139" customFormat="1" x14ac:dyDescent="0.2">
      <c r="B333" s="119"/>
    </row>
    <row r="334" spans="2:2" s="139" customFormat="1" x14ac:dyDescent="0.2">
      <c r="B334" s="119"/>
    </row>
    <row r="335" spans="2:2" s="139" customFormat="1" x14ac:dyDescent="0.2">
      <c r="B335" s="119"/>
    </row>
    <row r="336" spans="2:2" s="139" customFormat="1" x14ac:dyDescent="0.2">
      <c r="B336" s="119"/>
    </row>
    <row r="337" spans="2:2" s="139" customFormat="1" x14ac:dyDescent="0.2">
      <c r="B337" s="119"/>
    </row>
    <row r="338" spans="2:2" s="139" customFormat="1" x14ac:dyDescent="0.2">
      <c r="B338" s="119"/>
    </row>
    <row r="339" spans="2:2" s="139" customFormat="1" x14ac:dyDescent="0.2">
      <c r="B339" s="119"/>
    </row>
    <row r="340" spans="2:2" s="139" customFormat="1" x14ac:dyDescent="0.2">
      <c r="B340" s="119"/>
    </row>
    <row r="341" spans="2:2" s="139" customFormat="1" x14ac:dyDescent="0.2">
      <c r="B341" s="119"/>
    </row>
    <row r="342" spans="2:2" s="139" customFormat="1" x14ac:dyDescent="0.2">
      <c r="B342" s="119"/>
    </row>
    <row r="343" spans="2:2" s="139" customFormat="1" x14ac:dyDescent="0.2">
      <c r="B343" s="119"/>
    </row>
    <row r="344" spans="2:2" s="139" customFormat="1" x14ac:dyDescent="0.2">
      <c r="B344" s="119"/>
    </row>
    <row r="345" spans="2:2" s="139" customFormat="1" x14ac:dyDescent="0.2">
      <c r="B345" s="119"/>
    </row>
    <row r="346" spans="2:2" s="139" customFormat="1" x14ac:dyDescent="0.2">
      <c r="B346" s="119"/>
    </row>
    <row r="347" spans="2:2" s="139" customFormat="1" x14ac:dyDescent="0.2">
      <c r="B347" s="119"/>
    </row>
    <row r="348" spans="2:2" s="139" customFormat="1" x14ac:dyDescent="0.2">
      <c r="B348" s="119"/>
    </row>
    <row r="349" spans="2:2" s="139" customFormat="1" x14ac:dyDescent="0.2">
      <c r="B349" s="119"/>
    </row>
    <row r="350" spans="2:2" s="139" customFormat="1" x14ac:dyDescent="0.2">
      <c r="B350" s="119"/>
    </row>
    <row r="351" spans="2:2" s="139" customFormat="1" x14ac:dyDescent="0.2">
      <c r="B351" s="119"/>
    </row>
    <row r="352" spans="2:2" s="139" customFormat="1" x14ac:dyDescent="0.2">
      <c r="B352" s="119"/>
    </row>
    <row r="353" spans="2:2" s="139" customFormat="1" x14ac:dyDescent="0.2">
      <c r="B353" s="119"/>
    </row>
    <row r="354" spans="2:2" s="139" customFormat="1" x14ac:dyDescent="0.2">
      <c r="B354" s="119"/>
    </row>
    <row r="355" spans="2:2" s="139" customFormat="1" x14ac:dyDescent="0.2">
      <c r="B355" s="119"/>
    </row>
    <row r="356" spans="2:2" s="139" customFormat="1" x14ac:dyDescent="0.2">
      <c r="B356" s="119"/>
    </row>
    <row r="357" spans="2:2" s="139" customFormat="1" x14ac:dyDescent="0.2">
      <c r="B357" s="119"/>
    </row>
    <row r="358" spans="2:2" s="139" customFormat="1" x14ac:dyDescent="0.2">
      <c r="B358" s="119"/>
    </row>
    <row r="359" spans="2:2" s="139" customFormat="1" x14ac:dyDescent="0.2">
      <c r="B359" s="119"/>
    </row>
    <row r="360" spans="2:2" s="139" customFormat="1" x14ac:dyDescent="0.2">
      <c r="B360" s="119"/>
    </row>
    <row r="361" spans="2:2" s="139" customFormat="1" x14ac:dyDescent="0.2">
      <c r="B361" s="119"/>
    </row>
    <row r="362" spans="2:2" s="139" customFormat="1" x14ac:dyDescent="0.2">
      <c r="B362" s="119"/>
    </row>
    <row r="363" spans="2:2" s="139" customFormat="1" x14ac:dyDescent="0.2">
      <c r="B363" s="119"/>
    </row>
    <row r="364" spans="2:2" s="139" customFormat="1" x14ac:dyDescent="0.2">
      <c r="B364" s="119"/>
    </row>
    <row r="365" spans="2:2" s="139" customFormat="1" x14ac:dyDescent="0.2">
      <c r="B365" s="119"/>
    </row>
    <row r="366" spans="2:2" s="139" customFormat="1" x14ac:dyDescent="0.2">
      <c r="B366" s="119"/>
    </row>
    <row r="367" spans="2:2" s="139" customFormat="1" x14ac:dyDescent="0.2">
      <c r="B367" s="119"/>
    </row>
    <row r="368" spans="2:2" s="139" customFormat="1" x14ac:dyDescent="0.2">
      <c r="B368" s="119"/>
    </row>
    <row r="369" spans="2:2" s="139" customFormat="1" x14ac:dyDescent="0.2">
      <c r="B369" s="119"/>
    </row>
    <row r="370" spans="2:2" s="139" customFormat="1" x14ac:dyDescent="0.2">
      <c r="B370" s="119"/>
    </row>
    <row r="371" spans="2:2" s="139" customFormat="1" x14ac:dyDescent="0.2">
      <c r="B371" s="119"/>
    </row>
    <row r="372" spans="2:2" s="139" customFormat="1" x14ac:dyDescent="0.2">
      <c r="B372" s="119"/>
    </row>
    <row r="373" spans="2:2" s="139" customFormat="1" x14ac:dyDescent="0.2">
      <c r="B373" s="119"/>
    </row>
    <row r="374" spans="2:2" s="139" customFormat="1" x14ac:dyDescent="0.2">
      <c r="B374" s="119"/>
    </row>
    <row r="375" spans="2:2" s="139" customFormat="1" x14ac:dyDescent="0.2">
      <c r="B375" s="119"/>
    </row>
    <row r="376" spans="2:2" s="139" customFormat="1" x14ac:dyDescent="0.2">
      <c r="B376" s="119"/>
    </row>
    <row r="377" spans="2:2" s="139" customFormat="1" x14ac:dyDescent="0.2">
      <c r="B377" s="119"/>
    </row>
    <row r="378" spans="2:2" s="139" customFormat="1" x14ac:dyDescent="0.2">
      <c r="B378" s="119"/>
    </row>
    <row r="379" spans="2:2" s="139" customFormat="1" x14ac:dyDescent="0.2">
      <c r="B379" s="119"/>
    </row>
    <row r="380" spans="2:2" s="139" customFormat="1" x14ac:dyDescent="0.2">
      <c r="B380" s="119"/>
    </row>
    <row r="381" spans="2:2" s="139" customFormat="1" x14ac:dyDescent="0.2">
      <c r="B381" s="119"/>
    </row>
    <row r="382" spans="2:2" s="139" customFormat="1" x14ac:dyDescent="0.2">
      <c r="B382" s="119"/>
    </row>
    <row r="383" spans="2:2" s="139" customFormat="1" x14ac:dyDescent="0.2">
      <c r="B383" s="119"/>
    </row>
    <row r="384" spans="2:2" s="139" customFormat="1" x14ac:dyDescent="0.2">
      <c r="B384" s="119"/>
    </row>
    <row r="385" spans="2:2" s="139" customFormat="1" x14ac:dyDescent="0.2">
      <c r="B385" s="119"/>
    </row>
    <row r="386" spans="2:2" s="139" customFormat="1" x14ac:dyDescent="0.2">
      <c r="B386" s="119"/>
    </row>
    <row r="387" spans="2:2" s="139" customFormat="1" x14ac:dyDescent="0.2">
      <c r="B387" s="119"/>
    </row>
    <row r="388" spans="2:2" s="139" customFormat="1" x14ac:dyDescent="0.2">
      <c r="B388" s="119"/>
    </row>
    <row r="389" spans="2:2" s="139" customFormat="1" x14ac:dyDescent="0.2">
      <c r="B389" s="119"/>
    </row>
    <row r="390" spans="2:2" s="139" customFormat="1" x14ac:dyDescent="0.2">
      <c r="B390" s="119"/>
    </row>
    <row r="391" spans="2:2" s="139" customFormat="1" x14ac:dyDescent="0.2">
      <c r="B391" s="119"/>
    </row>
    <row r="392" spans="2:2" s="139" customFormat="1" x14ac:dyDescent="0.2">
      <c r="B392" s="119"/>
    </row>
    <row r="393" spans="2:2" s="139" customFormat="1" x14ac:dyDescent="0.2">
      <c r="B393" s="119"/>
    </row>
    <row r="394" spans="2:2" s="139" customFormat="1" x14ac:dyDescent="0.2">
      <c r="B394" s="119"/>
    </row>
    <row r="395" spans="2:2" s="139" customFormat="1" x14ac:dyDescent="0.2">
      <c r="B395" s="119"/>
    </row>
    <row r="396" spans="2:2" s="139" customFormat="1" x14ac:dyDescent="0.2">
      <c r="B396" s="119"/>
    </row>
    <row r="397" spans="2:2" s="139" customFormat="1" x14ac:dyDescent="0.2">
      <c r="B397" s="119"/>
    </row>
    <row r="398" spans="2:2" s="139" customFormat="1" x14ac:dyDescent="0.2">
      <c r="B398" s="119"/>
    </row>
    <row r="399" spans="2:2" s="139" customFormat="1" x14ac:dyDescent="0.2">
      <c r="B399" s="119"/>
    </row>
    <row r="400" spans="2:2" s="139" customFormat="1" x14ac:dyDescent="0.2">
      <c r="B400" s="119"/>
    </row>
    <row r="401" spans="2:2" s="139" customFormat="1" x14ac:dyDescent="0.2">
      <c r="B401" s="119"/>
    </row>
    <row r="402" spans="2:2" s="139" customFormat="1" x14ac:dyDescent="0.2">
      <c r="B402" s="119"/>
    </row>
    <row r="403" spans="2:2" s="139" customFormat="1" x14ac:dyDescent="0.2">
      <c r="B403" s="119"/>
    </row>
    <row r="404" spans="2:2" s="139" customFormat="1" x14ac:dyDescent="0.2">
      <c r="B404" s="119"/>
    </row>
    <row r="405" spans="2:2" s="139" customFormat="1" x14ac:dyDescent="0.2">
      <c r="B405" s="119"/>
    </row>
    <row r="406" spans="2:2" s="139" customFormat="1" x14ac:dyDescent="0.2">
      <c r="B406" s="119"/>
    </row>
    <row r="407" spans="2:2" s="139" customFormat="1" x14ac:dyDescent="0.2">
      <c r="B407" s="119"/>
    </row>
    <row r="408" spans="2:2" s="139" customFormat="1" x14ac:dyDescent="0.2">
      <c r="B408" s="119"/>
    </row>
    <row r="409" spans="2:2" s="139" customFormat="1" x14ac:dyDescent="0.2">
      <c r="B409" s="119"/>
    </row>
    <row r="410" spans="2:2" s="139" customFormat="1" x14ac:dyDescent="0.2">
      <c r="B410" s="119"/>
    </row>
    <row r="411" spans="2:2" s="139" customFormat="1" x14ac:dyDescent="0.2">
      <c r="B411" s="119"/>
    </row>
    <row r="412" spans="2:2" s="139" customFormat="1" x14ac:dyDescent="0.2">
      <c r="B412" s="119"/>
    </row>
    <row r="413" spans="2:2" s="139" customFormat="1" x14ac:dyDescent="0.2">
      <c r="B413" s="119"/>
    </row>
    <row r="414" spans="2:2" s="139" customFormat="1" x14ac:dyDescent="0.2">
      <c r="B414" s="119"/>
    </row>
    <row r="415" spans="2:2" s="139" customFormat="1" x14ac:dyDescent="0.2">
      <c r="B415" s="119"/>
    </row>
    <row r="416" spans="2:2" s="139" customFormat="1" x14ac:dyDescent="0.2">
      <c r="B416" s="119"/>
    </row>
    <row r="417" spans="2:2" s="139" customFormat="1" x14ac:dyDescent="0.2">
      <c r="B417" s="119"/>
    </row>
    <row r="418" spans="2:2" s="139" customFormat="1" x14ac:dyDescent="0.2">
      <c r="B418" s="119"/>
    </row>
    <row r="419" spans="2:2" s="139" customFormat="1" x14ac:dyDescent="0.2">
      <c r="B419" s="119"/>
    </row>
    <row r="420" spans="2:2" s="139" customFormat="1" x14ac:dyDescent="0.2">
      <c r="B420" s="119"/>
    </row>
    <row r="421" spans="2:2" s="139" customFormat="1" x14ac:dyDescent="0.2">
      <c r="B421" s="119"/>
    </row>
    <row r="422" spans="2:2" s="139" customFormat="1" x14ac:dyDescent="0.2">
      <c r="B422" s="119"/>
    </row>
    <row r="423" spans="2:2" s="139" customFormat="1" x14ac:dyDescent="0.2">
      <c r="B423" s="119"/>
    </row>
    <row r="424" spans="2:2" s="139" customFormat="1" x14ac:dyDescent="0.2">
      <c r="B424" s="119"/>
    </row>
    <row r="425" spans="2:2" s="139" customFormat="1" x14ac:dyDescent="0.2">
      <c r="B425" s="119"/>
    </row>
    <row r="426" spans="2:2" s="139" customFormat="1" x14ac:dyDescent="0.2">
      <c r="B426" s="119"/>
    </row>
    <row r="427" spans="2:2" s="139" customFormat="1" x14ac:dyDescent="0.2">
      <c r="B427" s="119"/>
    </row>
    <row r="428" spans="2:2" s="139" customFormat="1" x14ac:dyDescent="0.2">
      <c r="B428" s="119"/>
    </row>
    <row r="429" spans="2:2" s="139" customFormat="1" x14ac:dyDescent="0.2">
      <c r="B429" s="119"/>
    </row>
    <row r="430" spans="2:2" s="139" customFormat="1" x14ac:dyDescent="0.2">
      <c r="B430" s="119"/>
    </row>
    <row r="431" spans="2:2" s="139" customFormat="1" x14ac:dyDescent="0.2">
      <c r="B431" s="119"/>
    </row>
    <row r="432" spans="2:2" s="139" customFormat="1" x14ac:dyDescent="0.2">
      <c r="B432" s="119"/>
    </row>
    <row r="433" spans="2:2" s="139" customFormat="1" x14ac:dyDescent="0.2">
      <c r="B433" s="119"/>
    </row>
    <row r="434" spans="2:2" s="139" customFormat="1" x14ac:dyDescent="0.2">
      <c r="B434" s="119"/>
    </row>
    <row r="435" spans="2:2" s="139" customFormat="1" x14ac:dyDescent="0.2">
      <c r="B435" s="119"/>
    </row>
    <row r="436" spans="2:2" s="139" customFormat="1" x14ac:dyDescent="0.2">
      <c r="B436" s="119"/>
    </row>
    <row r="437" spans="2:2" s="139" customFormat="1" x14ac:dyDescent="0.2">
      <c r="B437" s="119"/>
    </row>
    <row r="438" spans="2:2" s="139" customFormat="1" x14ac:dyDescent="0.2">
      <c r="B438" s="119"/>
    </row>
    <row r="439" spans="2:2" s="139" customFormat="1" x14ac:dyDescent="0.2">
      <c r="B439" s="119"/>
    </row>
    <row r="440" spans="2:2" s="139" customFormat="1" x14ac:dyDescent="0.2">
      <c r="B440" s="119"/>
    </row>
    <row r="441" spans="2:2" s="139" customFormat="1" x14ac:dyDescent="0.2">
      <c r="B441" s="119"/>
    </row>
    <row r="442" spans="2:2" s="139" customFormat="1" x14ac:dyDescent="0.2">
      <c r="B442" s="119"/>
    </row>
    <row r="443" spans="2:2" s="139" customFormat="1" x14ac:dyDescent="0.2">
      <c r="B443" s="119"/>
    </row>
    <row r="444" spans="2:2" s="139" customFormat="1" x14ac:dyDescent="0.2">
      <c r="B444" s="119"/>
    </row>
    <row r="445" spans="2:2" s="139" customFormat="1" x14ac:dyDescent="0.2">
      <c r="B445" s="119"/>
    </row>
    <row r="446" spans="2:2" s="139" customFormat="1" x14ac:dyDescent="0.2">
      <c r="B446" s="119"/>
    </row>
    <row r="447" spans="2:2" s="139" customFormat="1" x14ac:dyDescent="0.2">
      <c r="B447" s="119"/>
    </row>
    <row r="448" spans="2:2" s="139" customFormat="1" x14ac:dyDescent="0.2">
      <c r="B448" s="119"/>
    </row>
    <row r="449" spans="2:2" s="139" customFormat="1" x14ac:dyDescent="0.2">
      <c r="B449" s="119"/>
    </row>
    <row r="450" spans="2:2" s="139" customFormat="1" x14ac:dyDescent="0.2">
      <c r="B450" s="119"/>
    </row>
    <row r="451" spans="2:2" s="139" customFormat="1" x14ac:dyDescent="0.2">
      <c r="B451" s="119"/>
    </row>
    <row r="452" spans="2:2" s="139" customFormat="1" x14ac:dyDescent="0.2">
      <c r="B452" s="119"/>
    </row>
    <row r="453" spans="2:2" s="139" customFormat="1" x14ac:dyDescent="0.2">
      <c r="B453" s="119"/>
    </row>
    <row r="454" spans="2:2" s="139" customFormat="1" x14ac:dyDescent="0.2">
      <c r="B454" s="119"/>
    </row>
    <row r="455" spans="2:2" s="139" customFormat="1" x14ac:dyDescent="0.2">
      <c r="B455" s="119"/>
    </row>
    <row r="456" spans="2:2" s="139" customFormat="1" x14ac:dyDescent="0.2">
      <c r="B456" s="119"/>
    </row>
    <row r="457" spans="2:2" s="139" customFormat="1" x14ac:dyDescent="0.2">
      <c r="B457" s="119"/>
    </row>
    <row r="458" spans="2:2" s="139" customFormat="1" x14ac:dyDescent="0.2">
      <c r="B458" s="119"/>
    </row>
    <row r="459" spans="2:2" s="139" customFormat="1" x14ac:dyDescent="0.2">
      <c r="B459" s="119"/>
    </row>
    <row r="460" spans="2:2" s="139" customFormat="1" x14ac:dyDescent="0.2">
      <c r="B460" s="119"/>
    </row>
    <row r="461" spans="2:2" s="139" customFormat="1" x14ac:dyDescent="0.2">
      <c r="B461" s="119"/>
    </row>
    <row r="462" spans="2:2" s="139" customFormat="1" x14ac:dyDescent="0.2">
      <c r="B462" s="119"/>
    </row>
    <row r="463" spans="2:2" s="139" customFormat="1" x14ac:dyDescent="0.2">
      <c r="B463" s="119"/>
    </row>
    <row r="464" spans="2:2" s="139" customFormat="1" x14ac:dyDescent="0.2">
      <c r="B464" s="119"/>
    </row>
    <row r="465" spans="2:2" s="139" customFormat="1" x14ac:dyDescent="0.2">
      <c r="B465" s="119"/>
    </row>
    <row r="466" spans="2:2" s="139" customFormat="1" x14ac:dyDescent="0.2">
      <c r="B466" s="119"/>
    </row>
    <row r="467" spans="2:2" s="139" customFormat="1" x14ac:dyDescent="0.2">
      <c r="B467" s="119"/>
    </row>
    <row r="468" spans="2:2" s="139" customFormat="1" x14ac:dyDescent="0.2">
      <c r="B468" s="119"/>
    </row>
    <row r="469" spans="2:2" s="139" customFormat="1" x14ac:dyDescent="0.2">
      <c r="B469" s="119"/>
    </row>
    <row r="470" spans="2:2" s="139" customFormat="1" x14ac:dyDescent="0.2">
      <c r="B470" s="119"/>
    </row>
    <row r="471" spans="2:2" s="139" customFormat="1" x14ac:dyDescent="0.2">
      <c r="B471" s="119"/>
    </row>
    <row r="472" spans="2:2" s="139" customFormat="1" x14ac:dyDescent="0.2">
      <c r="B472" s="119"/>
    </row>
    <row r="473" spans="2:2" s="139" customFormat="1" x14ac:dyDescent="0.2">
      <c r="B473" s="119"/>
    </row>
    <row r="474" spans="2:2" s="139" customFormat="1" x14ac:dyDescent="0.2">
      <c r="B474" s="119"/>
    </row>
    <row r="475" spans="2:2" s="139" customFormat="1" x14ac:dyDescent="0.2">
      <c r="B475" s="119"/>
    </row>
    <row r="476" spans="2:2" s="139" customFormat="1" x14ac:dyDescent="0.2">
      <c r="B476" s="119"/>
    </row>
    <row r="477" spans="2:2" s="139" customFormat="1" x14ac:dyDescent="0.2">
      <c r="B477" s="119"/>
    </row>
    <row r="478" spans="2:2" s="139" customFormat="1" x14ac:dyDescent="0.2">
      <c r="B478" s="119"/>
    </row>
    <row r="479" spans="2:2" s="139" customFormat="1" x14ac:dyDescent="0.2">
      <c r="B479" s="119"/>
    </row>
    <row r="480" spans="2:2" s="139" customFormat="1" x14ac:dyDescent="0.2">
      <c r="B480" s="119"/>
    </row>
    <row r="481" spans="2:2" s="139" customFormat="1" x14ac:dyDescent="0.2">
      <c r="B481" s="119"/>
    </row>
    <row r="482" spans="2:2" s="139" customFormat="1" x14ac:dyDescent="0.2">
      <c r="B482" s="119"/>
    </row>
    <row r="483" spans="2:2" s="139" customFormat="1" x14ac:dyDescent="0.2">
      <c r="B483" s="119"/>
    </row>
    <row r="484" spans="2:2" s="139" customFormat="1" x14ac:dyDescent="0.2">
      <c r="B484" s="119"/>
    </row>
    <row r="485" spans="2:2" s="139" customFormat="1" x14ac:dyDescent="0.2">
      <c r="B485" s="119"/>
    </row>
    <row r="486" spans="2:2" s="139" customFormat="1" x14ac:dyDescent="0.2">
      <c r="B486" s="119"/>
    </row>
    <row r="487" spans="2:2" s="139" customFormat="1" x14ac:dyDescent="0.2">
      <c r="B487" s="119"/>
    </row>
    <row r="488" spans="2:2" s="139" customFormat="1" x14ac:dyDescent="0.2">
      <c r="B488" s="119"/>
    </row>
    <row r="489" spans="2:2" s="139" customFormat="1" x14ac:dyDescent="0.2">
      <c r="B489" s="119"/>
    </row>
    <row r="490" spans="2:2" s="139" customFormat="1" x14ac:dyDescent="0.2">
      <c r="B490" s="119"/>
    </row>
    <row r="491" spans="2:2" s="139" customFormat="1" x14ac:dyDescent="0.2">
      <c r="B491" s="119"/>
    </row>
    <row r="492" spans="2:2" s="139" customFormat="1" x14ac:dyDescent="0.2">
      <c r="B492" s="119"/>
    </row>
    <row r="493" spans="2:2" s="139" customFormat="1" x14ac:dyDescent="0.2">
      <c r="B493" s="119"/>
    </row>
    <row r="494" spans="2:2" s="139" customFormat="1" x14ac:dyDescent="0.2">
      <c r="B494" s="119"/>
    </row>
    <row r="495" spans="2:2" s="139" customFormat="1" x14ac:dyDescent="0.2">
      <c r="B495" s="119"/>
    </row>
    <row r="496" spans="2:2" s="139" customFormat="1" x14ac:dyDescent="0.2">
      <c r="B496" s="119"/>
    </row>
    <row r="497" spans="2:2" s="139" customFormat="1" x14ac:dyDescent="0.2">
      <c r="B497" s="119"/>
    </row>
    <row r="498" spans="2:2" s="139" customFormat="1" x14ac:dyDescent="0.2">
      <c r="B498" s="119"/>
    </row>
    <row r="499" spans="2:2" s="139" customFormat="1" x14ac:dyDescent="0.2">
      <c r="B499" s="119"/>
    </row>
    <row r="500" spans="2:2" s="139" customFormat="1" x14ac:dyDescent="0.2">
      <c r="B500" s="119"/>
    </row>
    <row r="501" spans="2:2" s="139" customFormat="1" x14ac:dyDescent="0.2">
      <c r="B501" s="119"/>
    </row>
    <row r="502" spans="2:2" s="139" customFormat="1" x14ac:dyDescent="0.2">
      <c r="B502" s="119"/>
    </row>
    <row r="503" spans="2:2" s="139" customFormat="1" x14ac:dyDescent="0.2">
      <c r="B503" s="119"/>
    </row>
    <row r="504" spans="2:2" s="139" customFormat="1" x14ac:dyDescent="0.2">
      <c r="B504" s="119"/>
    </row>
    <row r="505" spans="2:2" s="139" customFormat="1" x14ac:dyDescent="0.2">
      <c r="B505" s="119"/>
    </row>
    <row r="506" spans="2:2" s="139" customFormat="1" x14ac:dyDescent="0.2">
      <c r="B506" s="119"/>
    </row>
    <row r="507" spans="2:2" s="139" customFormat="1" x14ac:dyDescent="0.2">
      <c r="B507" s="119"/>
    </row>
    <row r="508" spans="2:2" s="139" customFormat="1" x14ac:dyDescent="0.2">
      <c r="B508" s="119"/>
    </row>
    <row r="509" spans="2:2" s="139" customFormat="1" x14ac:dyDescent="0.2">
      <c r="B509" s="119"/>
    </row>
    <row r="510" spans="2:2" s="139" customFormat="1" x14ac:dyDescent="0.2">
      <c r="B510" s="119"/>
    </row>
    <row r="511" spans="2:2" s="139" customFormat="1" x14ac:dyDescent="0.2">
      <c r="B511" s="119"/>
    </row>
    <row r="512" spans="2:2" s="139" customFormat="1" x14ac:dyDescent="0.2">
      <c r="B512" s="119"/>
    </row>
    <row r="513" spans="2:2" s="139" customFormat="1" x14ac:dyDescent="0.2">
      <c r="B513" s="119"/>
    </row>
    <row r="514" spans="2:2" s="139" customFormat="1" x14ac:dyDescent="0.2">
      <c r="B514" s="119"/>
    </row>
    <row r="515" spans="2:2" s="139" customFormat="1" x14ac:dyDescent="0.2">
      <c r="B515" s="119"/>
    </row>
    <row r="516" spans="2:2" s="139" customFormat="1" x14ac:dyDescent="0.2">
      <c r="B516" s="119"/>
    </row>
    <row r="517" spans="2:2" s="139" customFormat="1" x14ac:dyDescent="0.2">
      <c r="B517" s="119"/>
    </row>
    <row r="518" spans="2:2" s="139" customFormat="1" x14ac:dyDescent="0.2">
      <c r="B518" s="119"/>
    </row>
    <row r="519" spans="2:2" s="139" customFormat="1" x14ac:dyDescent="0.2">
      <c r="B519" s="119"/>
    </row>
    <row r="520" spans="2:2" s="139" customFormat="1" x14ac:dyDescent="0.2">
      <c r="B520" s="119"/>
    </row>
    <row r="521" spans="2:2" s="139" customFormat="1" x14ac:dyDescent="0.2">
      <c r="B521" s="119"/>
    </row>
    <row r="522" spans="2:2" s="139" customFormat="1" x14ac:dyDescent="0.2">
      <c r="B522" s="119"/>
    </row>
    <row r="523" spans="2:2" s="139" customFormat="1" x14ac:dyDescent="0.2">
      <c r="B523" s="119"/>
    </row>
    <row r="524" spans="2:2" s="139" customFormat="1" x14ac:dyDescent="0.2">
      <c r="B524" s="119"/>
    </row>
    <row r="525" spans="2:2" s="139" customFormat="1" x14ac:dyDescent="0.2">
      <c r="B525" s="119"/>
    </row>
    <row r="526" spans="2:2" s="139" customFormat="1" x14ac:dyDescent="0.2">
      <c r="B526" s="119"/>
    </row>
    <row r="527" spans="2:2" s="139" customFormat="1" x14ac:dyDescent="0.2">
      <c r="B527" s="119"/>
    </row>
    <row r="528" spans="2:2" s="139" customFormat="1" x14ac:dyDescent="0.2">
      <c r="B528" s="119"/>
    </row>
    <row r="529" spans="2:2" s="139" customFormat="1" x14ac:dyDescent="0.2">
      <c r="B529" s="119"/>
    </row>
    <row r="530" spans="2:2" s="139" customFormat="1" x14ac:dyDescent="0.2">
      <c r="B530" s="119"/>
    </row>
    <row r="531" spans="2:2" s="139" customFormat="1" x14ac:dyDescent="0.2">
      <c r="B531" s="119"/>
    </row>
    <row r="532" spans="2:2" s="139" customFormat="1" x14ac:dyDescent="0.2">
      <c r="B532" s="119"/>
    </row>
    <row r="533" spans="2:2" s="139" customFormat="1" x14ac:dyDescent="0.2">
      <c r="B533" s="119"/>
    </row>
    <row r="534" spans="2:2" s="139" customFormat="1" x14ac:dyDescent="0.2">
      <c r="B534" s="119"/>
    </row>
    <row r="535" spans="2:2" s="139" customFormat="1" x14ac:dyDescent="0.2">
      <c r="B535" s="119"/>
    </row>
    <row r="536" spans="2:2" s="139" customFormat="1" x14ac:dyDescent="0.2">
      <c r="B536" s="119"/>
    </row>
    <row r="537" spans="2:2" s="139" customFormat="1" x14ac:dyDescent="0.2">
      <c r="B537" s="119"/>
    </row>
    <row r="538" spans="2:2" s="139" customFormat="1" x14ac:dyDescent="0.2">
      <c r="B538" s="119"/>
    </row>
    <row r="539" spans="2:2" s="139" customFormat="1" x14ac:dyDescent="0.2">
      <c r="B539" s="119"/>
    </row>
    <row r="540" spans="2:2" s="139" customFormat="1" x14ac:dyDescent="0.2">
      <c r="B540" s="119"/>
    </row>
    <row r="541" spans="2:2" s="139" customFormat="1" x14ac:dyDescent="0.2">
      <c r="B541" s="119"/>
    </row>
    <row r="542" spans="2:2" s="139" customFormat="1" x14ac:dyDescent="0.2">
      <c r="B542" s="119"/>
    </row>
    <row r="543" spans="2:2" s="139" customFormat="1" x14ac:dyDescent="0.2">
      <c r="B543" s="119"/>
    </row>
    <row r="544" spans="2:2" s="139" customFormat="1" x14ac:dyDescent="0.2">
      <c r="B544" s="119"/>
    </row>
    <row r="545" spans="2:2" s="139" customFormat="1" x14ac:dyDescent="0.2">
      <c r="B545" s="119"/>
    </row>
    <row r="546" spans="2:2" s="139" customFormat="1" x14ac:dyDescent="0.2">
      <c r="B546" s="119"/>
    </row>
    <row r="547" spans="2:2" s="139" customFormat="1" x14ac:dyDescent="0.2">
      <c r="B547" s="119"/>
    </row>
    <row r="548" spans="2:2" s="139" customFormat="1" x14ac:dyDescent="0.2">
      <c r="B548" s="119"/>
    </row>
    <row r="549" spans="2:2" s="139" customFormat="1" x14ac:dyDescent="0.2">
      <c r="B549" s="119"/>
    </row>
    <row r="550" spans="2:2" s="139" customFormat="1" x14ac:dyDescent="0.2">
      <c r="B550" s="119"/>
    </row>
    <row r="551" spans="2:2" s="139" customFormat="1" x14ac:dyDescent="0.2">
      <c r="B551" s="119"/>
    </row>
    <row r="552" spans="2:2" s="139" customFormat="1" x14ac:dyDescent="0.2">
      <c r="B552" s="119"/>
    </row>
    <row r="553" spans="2:2" s="139" customFormat="1" x14ac:dyDescent="0.2">
      <c r="B553" s="119"/>
    </row>
    <row r="554" spans="2:2" s="139" customFormat="1" x14ac:dyDescent="0.2">
      <c r="B554" s="119"/>
    </row>
    <row r="555" spans="2:2" s="139" customFormat="1" x14ac:dyDescent="0.2">
      <c r="B555" s="119"/>
    </row>
    <row r="556" spans="2:2" s="139" customFormat="1" x14ac:dyDescent="0.2">
      <c r="B556" s="119"/>
    </row>
    <row r="557" spans="2:2" s="139" customFormat="1" x14ac:dyDescent="0.2">
      <c r="B557" s="119"/>
    </row>
    <row r="558" spans="2:2" s="139" customFormat="1" x14ac:dyDescent="0.2">
      <c r="B558" s="119"/>
    </row>
    <row r="559" spans="2:2" s="139" customFormat="1" x14ac:dyDescent="0.2">
      <c r="B559" s="119"/>
    </row>
    <row r="560" spans="2:2" s="139" customFormat="1" x14ac:dyDescent="0.2">
      <c r="B560" s="119"/>
    </row>
    <row r="561" spans="2:2" s="139" customFormat="1" x14ac:dyDescent="0.2">
      <c r="B561" s="119"/>
    </row>
    <row r="562" spans="2:2" s="139" customFormat="1" x14ac:dyDescent="0.2">
      <c r="B562" s="119"/>
    </row>
    <row r="563" spans="2:2" s="139" customFormat="1" x14ac:dyDescent="0.2">
      <c r="B563" s="119"/>
    </row>
    <row r="564" spans="2:2" s="139" customFormat="1" x14ac:dyDescent="0.2">
      <c r="B564" s="119"/>
    </row>
    <row r="565" spans="2:2" s="139" customFormat="1" x14ac:dyDescent="0.2">
      <c r="B565" s="119"/>
    </row>
    <row r="566" spans="2:2" s="139" customFormat="1" x14ac:dyDescent="0.2">
      <c r="B566" s="119"/>
    </row>
    <row r="567" spans="2:2" s="139" customFormat="1" x14ac:dyDescent="0.2">
      <c r="B567" s="119"/>
    </row>
    <row r="568" spans="2:2" s="139" customFormat="1" x14ac:dyDescent="0.2">
      <c r="B568" s="119"/>
    </row>
    <row r="569" spans="2:2" s="139" customFormat="1" x14ac:dyDescent="0.2">
      <c r="B569" s="119"/>
    </row>
    <row r="570" spans="2:2" s="139" customFormat="1" x14ac:dyDescent="0.2">
      <c r="B570" s="119"/>
    </row>
    <row r="571" spans="2:2" s="139" customFormat="1" x14ac:dyDescent="0.2">
      <c r="B571" s="119"/>
    </row>
    <row r="572" spans="2:2" s="139" customFormat="1" x14ac:dyDescent="0.2">
      <c r="B572" s="119"/>
    </row>
    <row r="573" spans="2:2" s="139" customFormat="1" x14ac:dyDescent="0.2">
      <c r="B573" s="119"/>
    </row>
    <row r="574" spans="2:2" s="139" customFormat="1" x14ac:dyDescent="0.2">
      <c r="B574" s="119"/>
    </row>
    <row r="575" spans="2:2" s="139" customFormat="1" x14ac:dyDescent="0.2">
      <c r="B575" s="119"/>
    </row>
    <row r="576" spans="2:2" s="139" customFormat="1" x14ac:dyDescent="0.2">
      <c r="B576" s="119"/>
    </row>
    <row r="577" spans="2:2" s="139" customFormat="1" x14ac:dyDescent="0.2">
      <c r="B577" s="119"/>
    </row>
    <row r="578" spans="2:2" s="139" customFormat="1" x14ac:dyDescent="0.2">
      <c r="B578" s="119"/>
    </row>
    <row r="579" spans="2:2" s="139" customFormat="1" x14ac:dyDescent="0.2">
      <c r="B579" s="119"/>
    </row>
    <row r="580" spans="2:2" s="139" customFormat="1" x14ac:dyDescent="0.2">
      <c r="B580" s="119"/>
    </row>
    <row r="581" spans="2:2" s="139" customFormat="1" x14ac:dyDescent="0.2">
      <c r="B581" s="119"/>
    </row>
    <row r="582" spans="2:2" s="139" customFormat="1" x14ac:dyDescent="0.2">
      <c r="B582" s="119"/>
    </row>
    <row r="583" spans="2:2" s="139" customFormat="1" x14ac:dyDescent="0.2">
      <c r="B583" s="119"/>
    </row>
    <row r="584" spans="2:2" s="139" customFormat="1" x14ac:dyDescent="0.2">
      <c r="B584" s="119"/>
    </row>
    <row r="585" spans="2:2" s="139" customFormat="1" x14ac:dyDescent="0.2">
      <c r="B585" s="119"/>
    </row>
    <row r="586" spans="2:2" s="139" customFormat="1" x14ac:dyDescent="0.2">
      <c r="B586" s="119"/>
    </row>
    <row r="587" spans="2:2" s="139" customFormat="1" x14ac:dyDescent="0.2">
      <c r="B587" s="119"/>
    </row>
    <row r="588" spans="2:2" s="139" customFormat="1" x14ac:dyDescent="0.2">
      <c r="B588" s="119"/>
    </row>
    <row r="589" spans="2:2" s="139" customFormat="1" x14ac:dyDescent="0.2">
      <c r="B589" s="119"/>
    </row>
    <row r="590" spans="2:2" s="139" customFormat="1" x14ac:dyDescent="0.2">
      <c r="B590" s="119"/>
    </row>
    <row r="591" spans="2:2" s="139" customFormat="1" x14ac:dyDescent="0.2">
      <c r="B591" s="119"/>
    </row>
    <row r="592" spans="2:2" s="139" customFormat="1" x14ac:dyDescent="0.2">
      <c r="B592" s="119"/>
    </row>
    <row r="593" spans="2:2" s="139" customFormat="1" x14ac:dyDescent="0.2">
      <c r="B593" s="119"/>
    </row>
    <row r="594" spans="2:2" s="139" customFormat="1" x14ac:dyDescent="0.2">
      <c r="B594" s="119"/>
    </row>
    <row r="595" spans="2:2" s="139" customFormat="1" x14ac:dyDescent="0.2">
      <c r="B595" s="119"/>
    </row>
    <row r="596" spans="2:2" s="139" customFormat="1" x14ac:dyDescent="0.2">
      <c r="B596" s="119"/>
    </row>
    <row r="597" spans="2:2" s="139" customFormat="1" x14ac:dyDescent="0.2">
      <c r="B597" s="119"/>
    </row>
    <row r="598" spans="2:2" s="139" customFormat="1" x14ac:dyDescent="0.2">
      <c r="B598" s="119"/>
    </row>
    <row r="599" spans="2:2" s="139" customFormat="1" x14ac:dyDescent="0.2">
      <c r="B599" s="119"/>
    </row>
    <row r="600" spans="2:2" s="139" customFormat="1" x14ac:dyDescent="0.2">
      <c r="B600" s="119"/>
    </row>
    <row r="601" spans="2:2" s="139" customFormat="1" x14ac:dyDescent="0.2">
      <c r="B601" s="119"/>
    </row>
    <row r="602" spans="2:2" s="139" customFormat="1" x14ac:dyDescent="0.2">
      <c r="B602" s="119"/>
    </row>
    <row r="603" spans="2:2" s="139" customFormat="1" x14ac:dyDescent="0.2">
      <c r="B603" s="119"/>
    </row>
    <row r="604" spans="2:2" s="139" customFormat="1" x14ac:dyDescent="0.2">
      <c r="B604" s="119"/>
    </row>
    <row r="605" spans="2:2" s="139" customFormat="1" x14ac:dyDescent="0.2">
      <c r="B605" s="119"/>
    </row>
    <row r="606" spans="2:2" s="139" customFormat="1" x14ac:dyDescent="0.2">
      <c r="B606" s="119"/>
    </row>
    <row r="607" spans="2:2" s="139" customFormat="1" x14ac:dyDescent="0.2">
      <c r="B607" s="119"/>
    </row>
    <row r="608" spans="2:2" s="139" customFormat="1" x14ac:dyDescent="0.2">
      <c r="B608" s="119"/>
    </row>
    <row r="609" spans="2:2" s="139" customFormat="1" x14ac:dyDescent="0.2">
      <c r="B609" s="119"/>
    </row>
    <row r="610" spans="2:2" s="139" customFormat="1" x14ac:dyDescent="0.2">
      <c r="B610" s="119"/>
    </row>
    <row r="611" spans="2:2" s="139" customFormat="1" x14ac:dyDescent="0.2">
      <c r="B611" s="119"/>
    </row>
    <row r="612" spans="2:2" s="139" customFormat="1" x14ac:dyDescent="0.2">
      <c r="B612" s="119"/>
    </row>
    <row r="613" spans="2:2" s="139" customFormat="1" x14ac:dyDescent="0.2">
      <c r="B613" s="119"/>
    </row>
    <row r="614" spans="2:2" s="139" customFormat="1" x14ac:dyDescent="0.2">
      <c r="B614" s="119"/>
    </row>
    <row r="615" spans="2:2" s="139" customFormat="1" x14ac:dyDescent="0.2">
      <c r="B615" s="119"/>
    </row>
    <row r="616" spans="2:2" s="139" customFormat="1" x14ac:dyDescent="0.2">
      <c r="B616" s="119"/>
    </row>
    <row r="617" spans="2:2" s="139" customFormat="1" x14ac:dyDescent="0.2">
      <c r="B617" s="119"/>
    </row>
    <row r="618" spans="2:2" s="139" customFormat="1" x14ac:dyDescent="0.2">
      <c r="B618" s="119"/>
    </row>
    <row r="619" spans="2:2" s="139" customFormat="1" x14ac:dyDescent="0.2">
      <c r="B619" s="119"/>
    </row>
    <row r="620" spans="2:2" s="139" customFormat="1" x14ac:dyDescent="0.2">
      <c r="B620" s="119"/>
    </row>
    <row r="621" spans="2:2" s="139" customFormat="1" x14ac:dyDescent="0.2">
      <c r="B621" s="119"/>
    </row>
    <row r="622" spans="2:2" s="139" customFormat="1" x14ac:dyDescent="0.2">
      <c r="B622" s="119"/>
    </row>
    <row r="623" spans="2:2" s="139" customFormat="1" x14ac:dyDescent="0.2">
      <c r="B623" s="119"/>
    </row>
    <row r="624" spans="2:2" s="139" customFormat="1" x14ac:dyDescent="0.2">
      <c r="B624" s="119"/>
    </row>
    <row r="625" spans="2:2" s="139" customFormat="1" x14ac:dyDescent="0.2">
      <c r="B625" s="119"/>
    </row>
    <row r="626" spans="2:2" s="139" customFormat="1" x14ac:dyDescent="0.2">
      <c r="B626" s="119"/>
    </row>
    <row r="627" spans="2:2" s="139" customFormat="1" x14ac:dyDescent="0.2">
      <c r="B627" s="119"/>
    </row>
    <row r="628" spans="2:2" s="139" customFormat="1" x14ac:dyDescent="0.2">
      <c r="B628" s="119"/>
    </row>
    <row r="629" spans="2:2" s="139" customFormat="1" x14ac:dyDescent="0.2">
      <c r="B629" s="119"/>
    </row>
    <row r="630" spans="2:2" s="139" customFormat="1" x14ac:dyDescent="0.2">
      <c r="B630" s="119"/>
    </row>
    <row r="631" spans="2:2" s="139" customFormat="1" x14ac:dyDescent="0.2">
      <c r="B631" s="119"/>
    </row>
    <row r="632" spans="2:2" s="139" customFormat="1" x14ac:dyDescent="0.2">
      <c r="B632" s="119"/>
    </row>
    <row r="633" spans="2:2" s="139" customFormat="1" x14ac:dyDescent="0.2">
      <c r="B633" s="119"/>
    </row>
    <row r="634" spans="2:2" s="139" customFormat="1" x14ac:dyDescent="0.2">
      <c r="B634" s="119"/>
    </row>
    <row r="635" spans="2:2" s="139" customFormat="1" x14ac:dyDescent="0.2">
      <c r="B635" s="119"/>
    </row>
    <row r="636" spans="2:2" s="139" customFormat="1" x14ac:dyDescent="0.2">
      <c r="B636" s="119"/>
    </row>
    <row r="637" spans="2:2" s="139" customFormat="1" x14ac:dyDescent="0.2">
      <c r="B637" s="119"/>
    </row>
    <row r="638" spans="2:2" s="139" customFormat="1" x14ac:dyDescent="0.2">
      <c r="B638" s="119"/>
    </row>
    <row r="639" spans="2:2" s="139" customFormat="1" x14ac:dyDescent="0.2">
      <c r="B639" s="119"/>
    </row>
    <row r="640" spans="2:2" s="139" customFormat="1" x14ac:dyDescent="0.2">
      <c r="B640" s="119"/>
    </row>
    <row r="641" spans="2:2" s="139" customFormat="1" x14ac:dyDescent="0.2">
      <c r="B641" s="119"/>
    </row>
    <row r="642" spans="2:2" s="139" customFormat="1" x14ac:dyDescent="0.2">
      <c r="B642" s="119"/>
    </row>
    <row r="643" spans="2:2" s="139" customFormat="1" x14ac:dyDescent="0.2">
      <c r="B643" s="119"/>
    </row>
    <row r="644" spans="2:2" s="139" customFormat="1" x14ac:dyDescent="0.2">
      <c r="B644" s="119"/>
    </row>
    <row r="645" spans="2:2" s="139" customFormat="1" x14ac:dyDescent="0.2">
      <c r="B645" s="119"/>
    </row>
    <row r="646" spans="2:2" s="139" customFormat="1" x14ac:dyDescent="0.2">
      <c r="B646" s="119"/>
    </row>
    <row r="647" spans="2:2" s="139" customFormat="1" x14ac:dyDescent="0.2">
      <c r="B647" s="119"/>
    </row>
    <row r="648" spans="2:2" s="139" customFormat="1" x14ac:dyDescent="0.2">
      <c r="B648" s="119"/>
    </row>
    <row r="649" spans="2:2" s="139" customFormat="1" x14ac:dyDescent="0.2">
      <c r="B649" s="119"/>
    </row>
    <row r="650" spans="2:2" s="139" customFormat="1" x14ac:dyDescent="0.2">
      <c r="B650" s="119"/>
    </row>
    <row r="651" spans="2:2" s="139" customFormat="1" x14ac:dyDescent="0.2">
      <c r="B651" s="119"/>
    </row>
    <row r="652" spans="2:2" s="139" customFormat="1" x14ac:dyDescent="0.2">
      <c r="B652" s="119"/>
    </row>
    <row r="653" spans="2:2" s="139" customFormat="1" x14ac:dyDescent="0.2">
      <c r="B653" s="119"/>
    </row>
    <row r="654" spans="2:2" s="139" customFormat="1" x14ac:dyDescent="0.2">
      <c r="B654" s="119"/>
    </row>
    <row r="655" spans="2:2" s="139" customFormat="1" x14ac:dyDescent="0.2">
      <c r="B655" s="119"/>
    </row>
    <row r="656" spans="2:2" s="139" customFormat="1" x14ac:dyDescent="0.2">
      <c r="B656" s="119"/>
    </row>
    <row r="657" spans="2:2" s="139" customFormat="1" x14ac:dyDescent="0.2">
      <c r="B657" s="119"/>
    </row>
    <row r="658" spans="2:2" s="139" customFormat="1" x14ac:dyDescent="0.2">
      <c r="B658" s="119"/>
    </row>
    <row r="659" spans="2:2" s="139" customFormat="1" x14ac:dyDescent="0.2">
      <c r="B659" s="119"/>
    </row>
    <row r="660" spans="2:2" s="139" customFormat="1" x14ac:dyDescent="0.2">
      <c r="B660" s="119"/>
    </row>
    <row r="661" spans="2:2" s="139" customFormat="1" x14ac:dyDescent="0.2">
      <c r="B661" s="119"/>
    </row>
    <row r="662" spans="2:2" s="139" customFormat="1" x14ac:dyDescent="0.2">
      <c r="B662" s="119"/>
    </row>
    <row r="663" spans="2:2" s="139" customFormat="1" x14ac:dyDescent="0.2">
      <c r="B663" s="119"/>
    </row>
    <row r="664" spans="2:2" s="139" customFormat="1" x14ac:dyDescent="0.2">
      <c r="B664" s="119"/>
    </row>
    <row r="665" spans="2:2" s="139" customFormat="1" x14ac:dyDescent="0.2">
      <c r="B665" s="119"/>
    </row>
    <row r="666" spans="2:2" s="139" customFormat="1" x14ac:dyDescent="0.2">
      <c r="B666" s="119"/>
    </row>
    <row r="667" spans="2:2" s="139" customFormat="1" x14ac:dyDescent="0.2">
      <c r="B667" s="119"/>
    </row>
    <row r="668" spans="2:2" s="139" customFormat="1" x14ac:dyDescent="0.2">
      <c r="B668" s="119"/>
    </row>
    <row r="669" spans="2:2" s="139" customFormat="1" x14ac:dyDescent="0.2">
      <c r="B669" s="119"/>
    </row>
    <row r="670" spans="2:2" s="139" customFormat="1" x14ac:dyDescent="0.2">
      <c r="B670" s="119"/>
    </row>
    <row r="671" spans="2:2" s="139" customFormat="1" x14ac:dyDescent="0.2">
      <c r="B671" s="119"/>
    </row>
    <row r="672" spans="2:2" s="139" customFormat="1" x14ac:dyDescent="0.2">
      <c r="B672" s="119"/>
    </row>
    <row r="673" spans="2:2" s="139" customFormat="1" x14ac:dyDescent="0.2">
      <c r="B673" s="119"/>
    </row>
    <row r="674" spans="2:2" s="139" customFormat="1" x14ac:dyDescent="0.2">
      <c r="B674" s="119"/>
    </row>
    <row r="675" spans="2:2" s="139" customFormat="1" x14ac:dyDescent="0.2">
      <c r="B675" s="119"/>
    </row>
    <row r="676" spans="2:2" s="139" customFormat="1" x14ac:dyDescent="0.2">
      <c r="B676" s="119"/>
    </row>
    <row r="677" spans="2:2" s="139" customFormat="1" x14ac:dyDescent="0.2">
      <c r="B677" s="119"/>
    </row>
    <row r="678" spans="2:2" s="139" customFormat="1" x14ac:dyDescent="0.2">
      <c r="B678" s="119"/>
    </row>
    <row r="679" spans="2:2" s="139" customFormat="1" x14ac:dyDescent="0.2">
      <c r="B679" s="119"/>
    </row>
    <row r="680" spans="2:2" s="139" customFormat="1" x14ac:dyDescent="0.2">
      <c r="B680" s="119"/>
    </row>
    <row r="681" spans="2:2" s="139" customFormat="1" x14ac:dyDescent="0.2">
      <c r="B681" s="119"/>
    </row>
    <row r="682" spans="2:2" s="139" customFormat="1" x14ac:dyDescent="0.2">
      <c r="B682" s="119"/>
    </row>
    <row r="683" spans="2:2" s="139" customFormat="1" x14ac:dyDescent="0.2">
      <c r="B683" s="119"/>
    </row>
    <row r="684" spans="2:2" s="139" customFormat="1" x14ac:dyDescent="0.2">
      <c r="B684" s="119"/>
    </row>
    <row r="685" spans="2:2" s="139" customFormat="1" x14ac:dyDescent="0.2">
      <c r="B685" s="119"/>
    </row>
    <row r="686" spans="2:2" s="139" customFormat="1" x14ac:dyDescent="0.2">
      <c r="B686" s="119"/>
    </row>
    <row r="687" spans="2:2" s="139" customFormat="1" x14ac:dyDescent="0.2">
      <c r="B687" s="119"/>
    </row>
    <row r="688" spans="2:2" s="139" customFormat="1" x14ac:dyDescent="0.2">
      <c r="B688" s="119"/>
    </row>
    <row r="689" spans="2:2" s="139" customFormat="1" x14ac:dyDescent="0.2">
      <c r="B689" s="119"/>
    </row>
    <row r="690" spans="2:2" s="139" customFormat="1" x14ac:dyDescent="0.2">
      <c r="B690" s="119"/>
    </row>
    <row r="691" spans="2:2" s="139" customFormat="1" x14ac:dyDescent="0.2">
      <c r="B691" s="119"/>
    </row>
    <row r="692" spans="2:2" s="139" customFormat="1" x14ac:dyDescent="0.2">
      <c r="B692" s="119"/>
    </row>
    <row r="693" spans="2:2" s="139" customFormat="1" x14ac:dyDescent="0.2">
      <c r="B693" s="119"/>
    </row>
    <row r="694" spans="2:2" s="139" customFormat="1" x14ac:dyDescent="0.2">
      <c r="B694" s="119"/>
    </row>
    <row r="695" spans="2:2" s="139" customFormat="1" x14ac:dyDescent="0.2">
      <c r="B695" s="119"/>
    </row>
    <row r="696" spans="2:2" s="139" customFormat="1" x14ac:dyDescent="0.2">
      <c r="B696" s="119"/>
    </row>
    <row r="697" spans="2:2" s="139" customFormat="1" x14ac:dyDescent="0.2">
      <c r="B697" s="119"/>
    </row>
    <row r="698" spans="2:2" s="139" customFormat="1" x14ac:dyDescent="0.2">
      <c r="B698" s="119"/>
    </row>
    <row r="699" spans="2:2" s="139" customFormat="1" x14ac:dyDescent="0.2">
      <c r="B699" s="119"/>
    </row>
    <row r="700" spans="2:2" s="139" customFormat="1" x14ac:dyDescent="0.2">
      <c r="B700" s="119"/>
    </row>
    <row r="701" spans="2:2" s="139" customFormat="1" x14ac:dyDescent="0.2">
      <c r="B701" s="119"/>
    </row>
    <row r="702" spans="2:2" s="139" customFormat="1" x14ac:dyDescent="0.2">
      <c r="B702" s="119"/>
    </row>
    <row r="703" spans="2:2" s="139" customFormat="1" x14ac:dyDescent="0.2">
      <c r="B703" s="119"/>
    </row>
    <row r="704" spans="2:2" s="139" customFormat="1" x14ac:dyDescent="0.2">
      <c r="B704" s="119"/>
    </row>
    <row r="705" spans="2:2" s="139" customFormat="1" x14ac:dyDescent="0.2">
      <c r="B705" s="119"/>
    </row>
    <row r="706" spans="2:2" s="139" customFormat="1" x14ac:dyDescent="0.2">
      <c r="B706" s="119"/>
    </row>
    <row r="707" spans="2:2" s="139" customFormat="1" x14ac:dyDescent="0.2">
      <c r="B707" s="119"/>
    </row>
    <row r="708" spans="2:2" s="139" customFormat="1" x14ac:dyDescent="0.2">
      <c r="B708" s="119"/>
    </row>
    <row r="709" spans="2:2" s="139" customFormat="1" x14ac:dyDescent="0.2">
      <c r="B709" s="119"/>
    </row>
    <row r="710" spans="2:2" s="139" customFormat="1" x14ac:dyDescent="0.2">
      <c r="B710" s="119"/>
    </row>
    <row r="711" spans="2:2" s="139" customFormat="1" x14ac:dyDescent="0.2">
      <c r="B711" s="119"/>
    </row>
    <row r="712" spans="2:2" s="139" customFormat="1" x14ac:dyDescent="0.2">
      <c r="B712" s="119"/>
    </row>
    <row r="713" spans="2:2" s="139" customFormat="1" x14ac:dyDescent="0.2">
      <c r="B713" s="119"/>
    </row>
    <row r="714" spans="2:2" s="139" customFormat="1" x14ac:dyDescent="0.2">
      <c r="B714" s="119"/>
    </row>
    <row r="715" spans="2:2" s="139" customFormat="1" x14ac:dyDescent="0.2">
      <c r="B715" s="119"/>
    </row>
    <row r="716" spans="2:2" s="139" customFormat="1" x14ac:dyDescent="0.2">
      <c r="B716" s="119"/>
    </row>
    <row r="717" spans="2:2" s="139" customFormat="1" x14ac:dyDescent="0.2">
      <c r="B717" s="119"/>
    </row>
    <row r="718" spans="2:2" s="139" customFormat="1" x14ac:dyDescent="0.2">
      <c r="B718" s="119"/>
    </row>
    <row r="719" spans="2:2" s="139" customFormat="1" x14ac:dyDescent="0.2">
      <c r="B719" s="119"/>
    </row>
    <row r="720" spans="2:2" s="139" customFormat="1" x14ac:dyDescent="0.2">
      <c r="B720" s="119"/>
    </row>
    <row r="721" spans="2:2" s="139" customFormat="1" x14ac:dyDescent="0.2">
      <c r="B721" s="119"/>
    </row>
    <row r="722" spans="2:2" s="139" customFormat="1" x14ac:dyDescent="0.2">
      <c r="B722" s="119"/>
    </row>
    <row r="723" spans="2:2" s="139" customFormat="1" x14ac:dyDescent="0.2">
      <c r="B723" s="119"/>
    </row>
    <row r="724" spans="2:2" s="139" customFormat="1" x14ac:dyDescent="0.2">
      <c r="B724" s="119"/>
    </row>
    <row r="725" spans="2:2" s="139" customFormat="1" x14ac:dyDescent="0.2">
      <c r="B725" s="119"/>
    </row>
    <row r="726" spans="2:2" s="139" customFormat="1" x14ac:dyDescent="0.2">
      <c r="B726" s="119"/>
    </row>
    <row r="727" spans="2:2" s="139" customFormat="1" x14ac:dyDescent="0.2">
      <c r="B727" s="119"/>
    </row>
    <row r="728" spans="2:2" s="139" customFormat="1" x14ac:dyDescent="0.2">
      <c r="B728" s="119"/>
    </row>
    <row r="729" spans="2:2" s="139" customFormat="1" x14ac:dyDescent="0.2">
      <c r="B729" s="119"/>
    </row>
    <row r="730" spans="2:2" s="139" customFormat="1" x14ac:dyDescent="0.2">
      <c r="B730" s="119"/>
    </row>
    <row r="731" spans="2:2" s="139" customFormat="1" x14ac:dyDescent="0.2">
      <c r="B731" s="119"/>
    </row>
    <row r="732" spans="2:2" s="139" customFormat="1" x14ac:dyDescent="0.2">
      <c r="B732" s="119"/>
    </row>
    <row r="733" spans="2:2" s="139" customFormat="1" x14ac:dyDescent="0.2">
      <c r="B733" s="119"/>
    </row>
    <row r="734" spans="2:2" s="139" customFormat="1" x14ac:dyDescent="0.2">
      <c r="B734" s="119"/>
    </row>
    <row r="735" spans="2:2" s="139" customFormat="1" x14ac:dyDescent="0.2">
      <c r="B735" s="119"/>
    </row>
    <row r="736" spans="2:2" s="139" customFormat="1" x14ac:dyDescent="0.2">
      <c r="B736" s="119"/>
    </row>
    <row r="737" spans="2:2" s="139" customFormat="1" x14ac:dyDescent="0.2">
      <c r="B737" s="119"/>
    </row>
    <row r="738" spans="2:2" s="139" customFormat="1" x14ac:dyDescent="0.2">
      <c r="B738" s="119"/>
    </row>
    <row r="739" spans="2:2" s="139" customFormat="1" x14ac:dyDescent="0.2">
      <c r="B739" s="119"/>
    </row>
    <row r="740" spans="2:2" s="139" customFormat="1" x14ac:dyDescent="0.2">
      <c r="B740" s="119"/>
    </row>
    <row r="741" spans="2:2" s="139" customFormat="1" x14ac:dyDescent="0.2">
      <c r="B741" s="119"/>
    </row>
    <row r="742" spans="2:2" s="139" customFormat="1" x14ac:dyDescent="0.2">
      <c r="B742" s="119"/>
    </row>
    <row r="743" spans="2:2" s="139" customFormat="1" x14ac:dyDescent="0.2">
      <c r="B743" s="119"/>
    </row>
    <row r="744" spans="2:2" s="139" customFormat="1" x14ac:dyDescent="0.2">
      <c r="B744" s="119"/>
    </row>
    <row r="745" spans="2:2" s="139" customFormat="1" x14ac:dyDescent="0.2">
      <c r="B745" s="119"/>
    </row>
    <row r="746" spans="2:2" s="139" customFormat="1" x14ac:dyDescent="0.2">
      <c r="B746" s="119"/>
    </row>
    <row r="747" spans="2:2" s="139" customFormat="1" x14ac:dyDescent="0.2">
      <c r="B747" s="119"/>
    </row>
    <row r="748" spans="2:2" s="139" customFormat="1" x14ac:dyDescent="0.2">
      <c r="B748" s="119"/>
    </row>
    <row r="749" spans="2:2" s="139" customFormat="1" x14ac:dyDescent="0.2">
      <c r="B749" s="119"/>
    </row>
    <row r="750" spans="2:2" s="139" customFormat="1" x14ac:dyDescent="0.2">
      <c r="B750" s="119"/>
    </row>
    <row r="751" spans="2:2" s="139" customFormat="1" x14ac:dyDescent="0.2">
      <c r="B751" s="119"/>
    </row>
    <row r="752" spans="2:2" s="139" customFormat="1" x14ac:dyDescent="0.2">
      <c r="B752" s="119"/>
    </row>
    <row r="753" spans="2:2" s="139" customFormat="1" x14ac:dyDescent="0.2">
      <c r="B753" s="119"/>
    </row>
    <row r="754" spans="2:2" s="139" customFormat="1" x14ac:dyDescent="0.2">
      <c r="B754" s="119"/>
    </row>
    <row r="755" spans="2:2" s="139" customFormat="1" x14ac:dyDescent="0.2">
      <c r="B755" s="119"/>
    </row>
    <row r="756" spans="2:2" s="139" customFormat="1" x14ac:dyDescent="0.2">
      <c r="B756" s="119"/>
    </row>
    <row r="757" spans="2:2" s="139" customFormat="1" x14ac:dyDescent="0.2">
      <c r="B757" s="119"/>
    </row>
    <row r="758" spans="2:2" s="139" customFormat="1" x14ac:dyDescent="0.2">
      <c r="B758" s="119"/>
    </row>
    <row r="759" spans="2:2" s="139" customFormat="1" x14ac:dyDescent="0.2">
      <c r="B759" s="119"/>
    </row>
    <row r="760" spans="2:2" s="139" customFormat="1" x14ac:dyDescent="0.2">
      <c r="B760" s="119"/>
    </row>
    <row r="761" spans="2:2" s="139" customFormat="1" x14ac:dyDescent="0.2">
      <c r="B761" s="119"/>
    </row>
    <row r="762" spans="2:2" s="139" customFormat="1" x14ac:dyDescent="0.2">
      <c r="B762" s="119"/>
    </row>
    <row r="763" spans="2:2" s="139" customFormat="1" x14ac:dyDescent="0.2">
      <c r="B763" s="119"/>
    </row>
    <row r="764" spans="2:2" s="139" customFormat="1" x14ac:dyDescent="0.2">
      <c r="B764" s="119"/>
    </row>
    <row r="765" spans="2:2" s="139" customFormat="1" x14ac:dyDescent="0.2">
      <c r="B765" s="119"/>
    </row>
    <row r="766" spans="2:2" s="139" customFormat="1" x14ac:dyDescent="0.2">
      <c r="B766" s="119"/>
    </row>
    <row r="767" spans="2:2" s="139" customFormat="1" x14ac:dyDescent="0.2">
      <c r="B767" s="119"/>
    </row>
    <row r="768" spans="2:2" s="139" customFormat="1" x14ac:dyDescent="0.2">
      <c r="B768" s="119"/>
    </row>
    <row r="769" spans="2:2" s="139" customFormat="1" x14ac:dyDescent="0.2">
      <c r="B769" s="119"/>
    </row>
    <row r="770" spans="2:2" s="139" customFormat="1" x14ac:dyDescent="0.2">
      <c r="B770" s="119"/>
    </row>
    <row r="771" spans="2:2" s="139" customFormat="1" x14ac:dyDescent="0.2">
      <c r="B771" s="119"/>
    </row>
    <row r="772" spans="2:2" s="139" customFormat="1" x14ac:dyDescent="0.2">
      <c r="B772" s="119"/>
    </row>
    <row r="773" spans="2:2" s="139" customFormat="1" x14ac:dyDescent="0.2">
      <c r="B773" s="119"/>
    </row>
    <row r="774" spans="2:2" s="139" customFormat="1" x14ac:dyDescent="0.2">
      <c r="B774" s="119"/>
    </row>
    <row r="775" spans="2:2" s="139" customFormat="1" x14ac:dyDescent="0.2">
      <c r="B775" s="119"/>
    </row>
    <row r="776" spans="2:2" s="139" customFormat="1" x14ac:dyDescent="0.2">
      <c r="B776" s="119"/>
    </row>
    <row r="777" spans="2:2" s="139" customFormat="1" x14ac:dyDescent="0.2">
      <c r="B777" s="119"/>
    </row>
    <row r="778" spans="2:2" s="139" customFormat="1" x14ac:dyDescent="0.2">
      <c r="B778" s="119"/>
    </row>
    <row r="779" spans="2:2" s="139" customFormat="1" x14ac:dyDescent="0.2">
      <c r="B779" s="119"/>
    </row>
    <row r="780" spans="2:2" s="139" customFormat="1" x14ac:dyDescent="0.2">
      <c r="B780" s="119"/>
    </row>
    <row r="781" spans="2:2" s="139" customFormat="1" x14ac:dyDescent="0.2">
      <c r="B781" s="119"/>
    </row>
    <row r="782" spans="2:2" s="139" customFormat="1" x14ac:dyDescent="0.2">
      <c r="B782" s="119"/>
    </row>
    <row r="783" spans="2:2" s="139" customFormat="1" x14ac:dyDescent="0.2">
      <c r="B783" s="119"/>
    </row>
    <row r="784" spans="2:2" s="139" customFormat="1" x14ac:dyDescent="0.2">
      <c r="B784" s="119"/>
    </row>
    <row r="785" spans="2:2" s="139" customFormat="1" x14ac:dyDescent="0.2">
      <c r="B785" s="119"/>
    </row>
    <row r="786" spans="2:2" s="139" customFormat="1" x14ac:dyDescent="0.2">
      <c r="B786" s="119"/>
    </row>
    <row r="787" spans="2:2" s="139" customFormat="1" x14ac:dyDescent="0.2">
      <c r="B787" s="119"/>
    </row>
    <row r="788" spans="2:2" s="139" customFormat="1" x14ac:dyDescent="0.2">
      <c r="B788" s="119"/>
    </row>
    <row r="789" spans="2:2" s="139" customFormat="1" x14ac:dyDescent="0.2">
      <c r="B789" s="119"/>
    </row>
    <row r="790" spans="2:2" s="139" customFormat="1" x14ac:dyDescent="0.2">
      <c r="B790" s="119"/>
    </row>
    <row r="791" spans="2:2" s="139" customFormat="1" x14ac:dyDescent="0.2">
      <c r="B791" s="119"/>
    </row>
    <row r="792" spans="2:2" s="139" customFormat="1" x14ac:dyDescent="0.2">
      <c r="B792" s="119"/>
    </row>
    <row r="793" spans="2:2" s="139" customFormat="1" x14ac:dyDescent="0.2">
      <c r="B793" s="119"/>
    </row>
    <row r="794" spans="2:2" s="139" customFormat="1" x14ac:dyDescent="0.2">
      <c r="B794" s="119"/>
    </row>
    <row r="795" spans="2:2" s="139" customFormat="1" x14ac:dyDescent="0.2">
      <c r="B795" s="119"/>
    </row>
    <row r="796" spans="2:2" s="139" customFormat="1" x14ac:dyDescent="0.2">
      <c r="B796" s="119"/>
    </row>
    <row r="797" spans="2:2" s="139" customFormat="1" x14ac:dyDescent="0.2">
      <c r="B797" s="119"/>
    </row>
    <row r="798" spans="2:2" s="139" customFormat="1" x14ac:dyDescent="0.2">
      <c r="B798" s="119"/>
    </row>
    <row r="799" spans="2:2" s="139" customFormat="1" x14ac:dyDescent="0.2">
      <c r="B799" s="119"/>
    </row>
    <row r="800" spans="2:2" s="139" customFormat="1" x14ac:dyDescent="0.2">
      <c r="B800" s="119"/>
    </row>
    <row r="801" spans="2:2" s="139" customFormat="1" x14ac:dyDescent="0.2">
      <c r="B801" s="119"/>
    </row>
    <row r="802" spans="2:2" s="139" customFormat="1" x14ac:dyDescent="0.2">
      <c r="B802" s="119"/>
    </row>
    <row r="803" spans="2:2" s="139" customFormat="1" x14ac:dyDescent="0.2">
      <c r="B803" s="119"/>
    </row>
    <row r="804" spans="2:2" s="139" customFormat="1" x14ac:dyDescent="0.2">
      <c r="B804" s="119"/>
    </row>
    <row r="805" spans="2:2" s="139" customFormat="1" x14ac:dyDescent="0.2">
      <c r="B805" s="119"/>
    </row>
    <row r="806" spans="2:2" s="139" customFormat="1" x14ac:dyDescent="0.2">
      <c r="B806" s="119"/>
    </row>
    <row r="807" spans="2:2" s="139" customFormat="1" x14ac:dyDescent="0.2">
      <c r="B807" s="119"/>
    </row>
    <row r="808" spans="2:2" s="139" customFormat="1" x14ac:dyDescent="0.2">
      <c r="B808" s="119"/>
    </row>
    <row r="809" spans="2:2" s="139" customFormat="1" x14ac:dyDescent="0.2">
      <c r="B809" s="119"/>
    </row>
    <row r="810" spans="2:2" s="139" customFormat="1" x14ac:dyDescent="0.2">
      <c r="B810" s="119"/>
    </row>
    <row r="811" spans="2:2" s="139" customFormat="1" x14ac:dyDescent="0.2">
      <c r="B811" s="119"/>
    </row>
    <row r="812" spans="2:2" s="139" customFormat="1" x14ac:dyDescent="0.2">
      <c r="B812" s="119"/>
    </row>
    <row r="813" spans="2:2" s="139" customFormat="1" x14ac:dyDescent="0.2">
      <c r="B813" s="119"/>
    </row>
    <row r="814" spans="2:2" s="139" customFormat="1" x14ac:dyDescent="0.2">
      <c r="B814" s="119"/>
    </row>
    <row r="815" spans="2:2" s="139" customFormat="1" x14ac:dyDescent="0.2">
      <c r="B815" s="119"/>
    </row>
    <row r="816" spans="2:2" s="139" customFormat="1" x14ac:dyDescent="0.2">
      <c r="B816" s="119"/>
    </row>
    <row r="817" spans="2:2" s="139" customFormat="1" x14ac:dyDescent="0.2">
      <c r="B817" s="119"/>
    </row>
    <row r="818" spans="2:2" s="139" customFormat="1" x14ac:dyDescent="0.2">
      <c r="B818" s="119"/>
    </row>
    <row r="819" spans="2:2" s="139" customFormat="1" x14ac:dyDescent="0.2">
      <c r="B819" s="119"/>
    </row>
    <row r="820" spans="2:2" s="139" customFormat="1" x14ac:dyDescent="0.2">
      <c r="B820" s="119"/>
    </row>
    <row r="821" spans="2:2" s="139" customFormat="1" x14ac:dyDescent="0.2">
      <c r="B821" s="119"/>
    </row>
    <row r="822" spans="2:2" s="139" customFormat="1" x14ac:dyDescent="0.2">
      <c r="B822" s="119"/>
    </row>
    <row r="823" spans="2:2" s="139" customFormat="1" x14ac:dyDescent="0.2">
      <c r="B823" s="119"/>
    </row>
    <row r="824" spans="2:2" s="139" customFormat="1" x14ac:dyDescent="0.2">
      <c r="B824" s="119"/>
    </row>
    <row r="825" spans="2:2" s="139" customFormat="1" x14ac:dyDescent="0.2">
      <c r="B825" s="119"/>
    </row>
    <row r="826" spans="2:2" s="139" customFormat="1" x14ac:dyDescent="0.2">
      <c r="B826" s="119"/>
    </row>
    <row r="827" spans="2:2" s="139" customFormat="1" x14ac:dyDescent="0.2">
      <c r="B827" s="119"/>
    </row>
    <row r="828" spans="2:2" s="139" customFormat="1" x14ac:dyDescent="0.2">
      <c r="B828" s="119"/>
    </row>
    <row r="829" spans="2:2" s="139" customFormat="1" x14ac:dyDescent="0.2">
      <c r="B829" s="119"/>
    </row>
    <row r="830" spans="2:2" s="139" customFormat="1" x14ac:dyDescent="0.2">
      <c r="B830" s="119"/>
    </row>
    <row r="831" spans="2:2" s="139" customFormat="1" x14ac:dyDescent="0.2">
      <c r="B831" s="119"/>
    </row>
    <row r="832" spans="2:2" s="139" customFormat="1" x14ac:dyDescent="0.2">
      <c r="B832" s="119"/>
    </row>
    <row r="833" spans="2:2" s="139" customFormat="1" x14ac:dyDescent="0.2">
      <c r="B833" s="119"/>
    </row>
    <row r="834" spans="2:2" s="139" customFormat="1" x14ac:dyDescent="0.2">
      <c r="B834" s="119"/>
    </row>
    <row r="835" spans="2:2" s="139" customFormat="1" x14ac:dyDescent="0.2">
      <c r="B835" s="119"/>
    </row>
    <row r="836" spans="2:2" s="139" customFormat="1" x14ac:dyDescent="0.2">
      <c r="B836" s="119"/>
    </row>
    <row r="837" spans="2:2" s="139" customFormat="1" x14ac:dyDescent="0.2">
      <c r="B837" s="119"/>
    </row>
    <row r="838" spans="2:2" s="139" customFormat="1" x14ac:dyDescent="0.2">
      <c r="B838" s="119"/>
    </row>
    <row r="839" spans="2:2" s="139" customFormat="1" x14ac:dyDescent="0.2">
      <c r="B839" s="119"/>
    </row>
    <row r="840" spans="2:2" s="139" customFormat="1" x14ac:dyDescent="0.2">
      <c r="B840" s="119"/>
    </row>
    <row r="841" spans="2:2" s="139" customFormat="1" x14ac:dyDescent="0.2">
      <c r="B841" s="119"/>
    </row>
    <row r="842" spans="2:2" s="139" customFormat="1" x14ac:dyDescent="0.2">
      <c r="B842" s="119"/>
    </row>
    <row r="843" spans="2:2" s="139" customFormat="1" x14ac:dyDescent="0.2">
      <c r="B843" s="119"/>
    </row>
    <row r="844" spans="2:2" s="139" customFormat="1" x14ac:dyDescent="0.2">
      <c r="B844" s="119"/>
    </row>
    <row r="845" spans="2:2" s="139" customFormat="1" x14ac:dyDescent="0.2">
      <c r="B845" s="119"/>
    </row>
    <row r="846" spans="2:2" s="139" customFormat="1" x14ac:dyDescent="0.2">
      <c r="B846" s="119"/>
    </row>
    <row r="847" spans="2:2" s="139" customFormat="1" x14ac:dyDescent="0.2">
      <c r="B847" s="119"/>
    </row>
    <row r="848" spans="2:2" s="139" customFormat="1" x14ac:dyDescent="0.2">
      <c r="B848" s="119"/>
    </row>
    <row r="849" spans="2:2" s="139" customFormat="1" x14ac:dyDescent="0.2">
      <c r="B849" s="119"/>
    </row>
    <row r="850" spans="2:2" s="139" customFormat="1" x14ac:dyDescent="0.2">
      <c r="B850" s="119"/>
    </row>
    <row r="851" spans="2:2" s="139" customFormat="1" x14ac:dyDescent="0.2">
      <c r="B851" s="119"/>
    </row>
    <row r="852" spans="2:2" s="139" customFormat="1" x14ac:dyDescent="0.2">
      <c r="B852" s="119"/>
    </row>
    <row r="853" spans="2:2" s="139" customFormat="1" x14ac:dyDescent="0.2">
      <c r="B853" s="119"/>
    </row>
    <row r="854" spans="2:2" s="139" customFormat="1" x14ac:dyDescent="0.2">
      <c r="B854" s="119"/>
    </row>
    <row r="855" spans="2:2" s="139" customFormat="1" x14ac:dyDescent="0.2">
      <c r="B855" s="119"/>
    </row>
    <row r="856" spans="2:2" s="139" customFormat="1" x14ac:dyDescent="0.2">
      <c r="B856" s="119"/>
    </row>
    <row r="857" spans="2:2" s="139" customFormat="1" x14ac:dyDescent="0.2">
      <c r="B857" s="119"/>
    </row>
    <row r="858" spans="2:2" s="139" customFormat="1" x14ac:dyDescent="0.2">
      <c r="B858" s="119"/>
    </row>
    <row r="859" spans="2:2" s="139" customFormat="1" x14ac:dyDescent="0.2">
      <c r="B859" s="119"/>
    </row>
    <row r="860" spans="2:2" s="139" customFormat="1" x14ac:dyDescent="0.2">
      <c r="B860" s="119"/>
    </row>
    <row r="861" spans="2:2" s="139" customFormat="1" x14ac:dyDescent="0.2">
      <c r="B861" s="119"/>
    </row>
    <row r="862" spans="2:2" s="139" customFormat="1" x14ac:dyDescent="0.2">
      <c r="B862" s="119"/>
    </row>
    <row r="863" spans="2:2" s="139" customFormat="1" x14ac:dyDescent="0.2">
      <c r="B863" s="119"/>
    </row>
    <row r="864" spans="2:2" s="139" customFormat="1" x14ac:dyDescent="0.2">
      <c r="B864" s="119"/>
    </row>
    <row r="865" spans="2:2" s="139" customFormat="1" x14ac:dyDescent="0.2">
      <c r="B865" s="119"/>
    </row>
    <row r="866" spans="2:2" s="139" customFormat="1" x14ac:dyDescent="0.2">
      <c r="B866" s="119"/>
    </row>
    <row r="867" spans="2:2" s="139" customFormat="1" x14ac:dyDescent="0.2">
      <c r="B867" s="119"/>
    </row>
    <row r="868" spans="2:2" s="139" customFormat="1" x14ac:dyDescent="0.2">
      <c r="B868" s="119"/>
    </row>
    <row r="869" spans="2:2" s="139" customFormat="1" x14ac:dyDescent="0.2">
      <c r="B869" s="119"/>
    </row>
    <row r="870" spans="2:2" s="139" customFormat="1" x14ac:dyDescent="0.2">
      <c r="B870" s="119"/>
    </row>
    <row r="871" spans="2:2" s="139" customFormat="1" x14ac:dyDescent="0.2">
      <c r="B871" s="119"/>
    </row>
    <row r="872" spans="2:2" s="139" customFormat="1" x14ac:dyDescent="0.2">
      <c r="B872" s="119"/>
    </row>
    <row r="873" spans="2:2" s="139" customFormat="1" x14ac:dyDescent="0.2">
      <c r="B873" s="119"/>
    </row>
    <row r="874" spans="2:2" s="139" customFormat="1" x14ac:dyDescent="0.2">
      <c r="B874" s="119"/>
    </row>
    <row r="875" spans="2:2" s="139" customFormat="1" x14ac:dyDescent="0.2">
      <c r="B875" s="119"/>
    </row>
    <row r="876" spans="2:2" s="139" customFormat="1" x14ac:dyDescent="0.2">
      <c r="B876" s="119"/>
    </row>
    <row r="877" spans="2:2" s="139" customFormat="1" x14ac:dyDescent="0.2">
      <c r="B877" s="119"/>
    </row>
    <row r="878" spans="2:2" s="139" customFormat="1" x14ac:dyDescent="0.2">
      <c r="B878" s="119"/>
    </row>
    <row r="879" spans="2:2" s="139" customFormat="1" x14ac:dyDescent="0.2">
      <c r="B879" s="119"/>
    </row>
    <row r="880" spans="2:2" s="139" customFormat="1" x14ac:dyDescent="0.2">
      <c r="B880" s="119"/>
    </row>
    <row r="881" spans="2:2" s="139" customFormat="1" x14ac:dyDescent="0.2">
      <c r="B881" s="119"/>
    </row>
    <row r="882" spans="2:2" s="139" customFormat="1" x14ac:dyDescent="0.2">
      <c r="B882" s="119"/>
    </row>
    <row r="883" spans="2:2" s="139" customFormat="1" x14ac:dyDescent="0.2">
      <c r="B883" s="119"/>
    </row>
    <row r="884" spans="2:2" s="139" customFormat="1" x14ac:dyDescent="0.2">
      <c r="B884" s="119"/>
    </row>
    <row r="885" spans="2:2" s="139" customFormat="1" x14ac:dyDescent="0.2">
      <c r="B885" s="119"/>
    </row>
    <row r="886" spans="2:2" s="139" customFormat="1" x14ac:dyDescent="0.2">
      <c r="B886" s="119"/>
    </row>
    <row r="887" spans="2:2" s="139" customFormat="1" x14ac:dyDescent="0.2">
      <c r="B887" s="119"/>
    </row>
    <row r="888" spans="2:2" s="139" customFormat="1" x14ac:dyDescent="0.2">
      <c r="B888" s="119"/>
    </row>
    <row r="889" spans="2:2" s="139" customFormat="1" x14ac:dyDescent="0.2">
      <c r="B889" s="119"/>
    </row>
  </sheetData>
  <mergeCells count="26">
    <mergeCell ref="C18:F18"/>
    <mergeCell ref="C19:F19"/>
    <mergeCell ref="I37:K37"/>
    <mergeCell ref="I38:K38"/>
    <mergeCell ref="I24:K24"/>
    <mergeCell ref="I25:K25"/>
    <mergeCell ref="I26:K26"/>
    <mergeCell ref="I27:K27"/>
    <mergeCell ref="I35:K35"/>
    <mergeCell ref="I36:K36"/>
    <mergeCell ref="I39:K39"/>
    <mergeCell ref="I3:J3"/>
    <mergeCell ref="G18:G19"/>
    <mergeCell ref="I32:K32"/>
    <mergeCell ref="I33:K33"/>
    <mergeCell ref="I28:K28"/>
    <mergeCell ref="I34:K34"/>
    <mergeCell ref="I29:K29"/>
    <mergeCell ref="I30:K30"/>
    <mergeCell ref="I31:K31"/>
    <mergeCell ref="I23:K23"/>
    <mergeCell ref="B5:I5"/>
    <mergeCell ref="B6:I6"/>
    <mergeCell ref="B17:C17"/>
    <mergeCell ref="B21:I21"/>
    <mergeCell ref="I22:K22"/>
  </mergeCells>
  <printOptions horizontalCentered="1"/>
  <pageMargins left="0.5" right="0.25" top="1" bottom="0.5" header="0" footer="0"/>
  <pageSetup orientation="portrait" blackAndWhite="1" r:id="rId1"/>
  <headerFooter alignWithMargins="0"/>
  <ignoredErrors>
    <ignoredError sqref="D1" unlockedFormula="1"/>
  </ignoredErrors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B1:L895"/>
  <sheetViews>
    <sheetView showGridLines="0" showZeros="0" zoomScaleNormal="100" workbookViewId="0">
      <selection activeCell="D3" sqref="D3"/>
    </sheetView>
  </sheetViews>
  <sheetFormatPr defaultRowHeight="12.75" x14ac:dyDescent="0.2"/>
  <cols>
    <col min="1" max="1" width="2.28515625" style="119" customWidth="1"/>
    <col min="2" max="2" width="8.7109375" style="119" customWidth="1"/>
    <col min="3" max="3" width="10.7109375" style="119" customWidth="1"/>
    <col min="4" max="4" width="11.7109375" style="119" customWidth="1"/>
    <col min="5" max="5" width="12.7109375" style="119" customWidth="1"/>
    <col min="6" max="8" width="11.7109375" style="119" customWidth="1"/>
    <col min="9" max="9" width="4.7109375" style="119" customWidth="1"/>
    <col min="10" max="10" width="3.7109375" style="139" customWidth="1"/>
    <col min="11" max="11" width="5.7109375" style="119" customWidth="1"/>
    <col min="12" max="16384" width="9.140625" style="119"/>
  </cols>
  <sheetData>
    <row r="1" spans="2:12" s="93" customFormat="1" ht="15.75" x14ac:dyDescent="0.25">
      <c r="B1" s="90" t="s">
        <v>56</v>
      </c>
      <c r="D1" s="56" t="str">
        <f>CalculationQuantity!E4</f>
        <v>B-4932</v>
      </c>
      <c r="E1" s="94"/>
      <c r="F1" s="94"/>
      <c r="G1" s="94"/>
      <c r="H1" s="65" t="s">
        <v>57</v>
      </c>
      <c r="I1" s="67"/>
      <c r="J1" s="66" t="s">
        <v>59</v>
      </c>
      <c r="K1" s="67"/>
    </row>
    <row r="2" spans="2:12" s="93" customFormat="1" ht="15.75" x14ac:dyDescent="0.25">
      <c r="B2" s="90" t="s">
        <v>85</v>
      </c>
      <c r="D2" s="56" t="s">
        <v>202</v>
      </c>
      <c r="E2" s="94"/>
      <c r="F2" s="94"/>
      <c r="G2" s="94"/>
      <c r="H2" s="63"/>
      <c r="I2" s="63"/>
      <c r="J2" s="45"/>
      <c r="K2" s="41"/>
    </row>
    <row r="3" spans="2:12" s="93" customFormat="1" ht="15.75" x14ac:dyDescent="0.25">
      <c r="B3" s="90" t="s">
        <v>54</v>
      </c>
      <c r="D3" s="40" t="s">
        <v>238</v>
      </c>
      <c r="E3" s="94"/>
      <c r="F3" s="94"/>
      <c r="G3" s="94"/>
      <c r="H3" s="65" t="s">
        <v>58</v>
      </c>
      <c r="I3" s="527">
        <v>610</v>
      </c>
      <c r="J3" s="527"/>
      <c r="K3" s="41"/>
      <c r="L3" s="92"/>
    </row>
    <row r="4" spans="2:12" s="93" customFormat="1" ht="15" x14ac:dyDescent="0.2">
      <c r="B4" s="95"/>
      <c r="C4" s="95"/>
      <c r="D4" s="95"/>
      <c r="E4" s="95"/>
      <c r="F4" s="95"/>
      <c r="G4" s="95"/>
      <c r="H4" s="95"/>
      <c r="I4" s="95"/>
      <c r="J4" s="95"/>
    </row>
    <row r="5" spans="2:12" s="98" customFormat="1" ht="30" x14ac:dyDescent="0.4">
      <c r="B5" s="677" t="s">
        <v>111</v>
      </c>
      <c r="C5" s="677"/>
      <c r="D5" s="677"/>
      <c r="E5" s="677"/>
      <c r="F5" s="677"/>
      <c r="G5" s="677"/>
      <c r="H5" s="677"/>
      <c r="I5" s="677"/>
      <c r="J5" s="127"/>
    </row>
    <row r="6" spans="2:12" s="98" customFormat="1" ht="30" x14ac:dyDescent="0.4">
      <c r="B6" s="677"/>
      <c r="C6" s="677"/>
      <c r="D6" s="677"/>
      <c r="E6" s="677"/>
      <c r="F6" s="677"/>
      <c r="G6" s="677"/>
      <c r="H6" s="677"/>
      <c r="I6" s="677"/>
      <c r="J6" s="127"/>
    </row>
    <row r="7" spans="2:12" s="93" customFormat="1" ht="5.25" customHeight="1" x14ac:dyDescent="0.25">
      <c r="B7" s="95"/>
      <c r="C7" s="128"/>
      <c r="D7" s="128"/>
      <c r="E7" s="129"/>
      <c r="F7" s="128"/>
      <c r="G7" s="128"/>
      <c r="H7" s="128"/>
      <c r="I7" s="128"/>
      <c r="J7" s="95"/>
    </row>
    <row r="8" spans="2:12" s="93" customFormat="1" ht="15.75" x14ac:dyDescent="0.25">
      <c r="B8" s="95"/>
      <c r="C8" s="128"/>
      <c r="D8" s="128"/>
      <c r="E8" s="129"/>
      <c r="F8" s="128"/>
      <c r="G8" s="128"/>
      <c r="H8" s="128"/>
      <c r="I8" s="128"/>
      <c r="J8" s="95"/>
    </row>
    <row r="9" spans="2:12" s="93" customFormat="1" ht="15.75" x14ac:dyDescent="0.25">
      <c r="B9" s="95"/>
      <c r="C9" s="128"/>
      <c r="D9" s="128"/>
      <c r="E9" s="129"/>
      <c r="F9" s="128"/>
      <c r="G9" s="128"/>
      <c r="H9" s="128"/>
      <c r="I9" s="128"/>
      <c r="J9" s="95"/>
    </row>
    <row r="10" spans="2:12" s="93" customFormat="1" ht="15.75" x14ac:dyDescent="0.25">
      <c r="B10" s="95"/>
      <c r="C10" s="128"/>
      <c r="D10" s="128"/>
      <c r="E10" s="129"/>
      <c r="F10" s="128"/>
      <c r="G10" s="128"/>
      <c r="H10" s="128"/>
      <c r="I10" s="128"/>
      <c r="J10" s="95"/>
    </row>
    <row r="11" spans="2:12" s="93" customFormat="1" ht="15.75" x14ac:dyDescent="0.25">
      <c r="B11" s="95"/>
      <c r="C11" s="128"/>
      <c r="D11" s="128"/>
      <c r="E11" s="129"/>
      <c r="F11" s="128"/>
      <c r="G11" s="128"/>
      <c r="H11" s="128"/>
      <c r="I11" s="128"/>
      <c r="J11" s="95"/>
    </row>
    <row r="12" spans="2:12" s="93" customFormat="1" ht="15.75" x14ac:dyDescent="0.25">
      <c r="B12" s="95"/>
      <c r="C12" s="128"/>
      <c r="D12" s="128"/>
      <c r="E12" s="129"/>
      <c r="F12" s="128"/>
      <c r="G12" s="128"/>
      <c r="H12" s="128"/>
      <c r="I12" s="128"/>
      <c r="J12" s="95"/>
    </row>
    <row r="13" spans="2:12" s="93" customFormat="1" ht="15.75" x14ac:dyDescent="0.25">
      <c r="B13" s="95"/>
      <c r="C13" s="128"/>
      <c r="D13" s="128"/>
      <c r="E13" s="129"/>
      <c r="F13" s="128"/>
      <c r="G13" s="128"/>
      <c r="H13" s="128"/>
      <c r="I13" s="128"/>
      <c r="J13" s="95"/>
    </row>
    <row r="14" spans="2:12" s="93" customFormat="1" ht="15.75" x14ac:dyDescent="0.25">
      <c r="B14" s="95"/>
      <c r="C14" s="128"/>
      <c r="D14" s="128"/>
      <c r="E14" s="129"/>
      <c r="F14" s="128"/>
      <c r="G14" s="128"/>
      <c r="H14" s="128"/>
      <c r="I14" s="128"/>
      <c r="J14" s="95"/>
    </row>
    <row r="15" spans="2:12" s="93" customFormat="1" ht="13.5" customHeight="1" x14ac:dyDescent="0.25">
      <c r="B15" s="95"/>
      <c r="C15" s="128"/>
      <c r="D15" s="128"/>
      <c r="E15" s="129"/>
      <c r="F15" s="128"/>
      <c r="G15" s="128"/>
      <c r="H15" s="128"/>
      <c r="I15" s="128"/>
      <c r="J15" s="95"/>
    </row>
    <row r="16" spans="2:12" s="93" customFormat="1" ht="6.75" customHeight="1" x14ac:dyDescent="0.25">
      <c r="B16" s="95"/>
      <c r="C16" s="128"/>
      <c r="D16" s="128"/>
      <c r="E16" s="129"/>
      <c r="F16" s="128"/>
      <c r="G16" s="128"/>
      <c r="H16" s="128"/>
      <c r="I16" s="128"/>
      <c r="J16" s="95"/>
    </row>
    <row r="17" spans="2:11" s="93" customFormat="1" ht="15.75" x14ac:dyDescent="0.25">
      <c r="B17" s="661" t="s">
        <v>99</v>
      </c>
      <c r="C17" s="662"/>
      <c r="D17" s="151"/>
      <c r="E17" s="151"/>
      <c r="F17" s="151"/>
      <c r="G17" s="151"/>
      <c r="H17" s="151"/>
      <c r="I17" s="128"/>
      <c r="J17" s="95"/>
    </row>
    <row r="18" spans="2:11" s="93" customFormat="1" ht="18" thickBot="1" x14ac:dyDescent="0.3">
      <c r="B18" s="155"/>
      <c r="C18" s="669" t="s">
        <v>107</v>
      </c>
      <c r="D18" s="669"/>
      <c r="E18" s="669"/>
      <c r="F18" s="669"/>
      <c r="G18" s="652" t="s">
        <v>3</v>
      </c>
      <c r="H18" s="153"/>
      <c r="I18" s="152" t="s">
        <v>89</v>
      </c>
      <c r="J18" s="95"/>
    </row>
    <row r="19" spans="2:11" s="93" customFormat="1" ht="17.25" x14ac:dyDescent="0.25">
      <c r="B19" s="154"/>
      <c r="C19" s="670" t="s">
        <v>106</v>
      </c>
      <c r="D19" s="670"/>
      <c r="E19" s="670"/>
      <c r="F19" s="670"/>
      <c r="G19" s="652"/>
      <c r="H19" s="151"/>
      <c r="I19" s="128"/>
      <c r="J19" s="95"/>
    </row>
    <row r="20" spans="2:11" s="93" customFormat="1" ht="6" customHeight="1" x14ac:dyDescent="0.2">
      <c r="B20" s="95"/>
      <c r="I20" s="128"/>
      <c r="J20" s="95"/>
    </row>
    <row r="21" spans="2:11" s="93" customFormat="1" ht="15" x14ac:dyDescent="0.2">
      <c r="B21" s="663" t="s">
        <v>100</v>
      </c>
      <c r="C21" s="664"/>
      <c r="D21" s="664"/>
      <c r="E21" s="664"/>
      <c r="F21" s="664"/>
      <c r="G21" s="664"/>
      <c r="H21" s="664"/>
      <c r="I21" s="665"/>
      <c r="J21" s="131"/>
    </row>
    <row r="22" spans="2:11" s="93" customFormat="1" ht="25.5" x14ac:dyDescent="0.2">
      <c r="B22" s="140" t="s">
        <v>51</v>
      </c>
      <c r="C22" s="141" t="s">
        <v>101</v>
      </c>
      <c r="D22" s="141" t="s">
        <v>102</v>
      </c>
      <c r="E22" s="142" t="s">
        <v>44</v>
      </c>
      <c r="F22" s="143" t="s">
        <v>105</v>
      </c>
      <c r="G22" s="144" t="s">
        <v>103</v>
      </c>
      <c r="H22" s="145" t="s">
        <v>104</v>
      </c>
      <c r="I22" s="666" t="s">
        <v>89</v>
      </c>
      <c r="J22" s="667"/>
      <c r="K22" s="668"/>
    </row>
    <row r="23" spans="2:11" s="110" customFormat="1" ht="15" customHeight="1" x14ac:dyDescent="0.2">
      <c r="B23" s="369" t="s">
        <v>108</v>
      </c>
      <c r="C23" s="370">
        <v>1200</v>
      </c>
      <c r="D23" s="370">
        <v>1420</v>
      </c>
      <c r="E23" s="414">
        <f>D23-C23</f>
        <v>220</v>
      </c>
      <c r="F23" s="415">
        <v>524.04999999999995</v>
      </c>
      <c r="G23" s="414"/>
      <c r="H23" s="416">
        <v>3</v>
      </c>
      <c r="I23" s="656">
        <f>ROUND(IF(G23=0,((F23*H23*114)/18000),((E23*((F23+G23)/2)*H23*114)/18000)),2)</f>
        <v>9.9600000000000009</v>
      </c>
      <c r="J23" s="657"/>
      <c r="K23" s="658"/>
    </row>
    <row r="24" spans="2:11" s="93" customFormat="1" ht="15" x14ac:dyDescent="0.2">
      <c r="B24" s="374" t="s">
        <v>109</v>
      </c>
      <c r="C24" s="375">
        <v>1200</v>
      </c>
      <c r="D24" s="375">
        <v>1420</v>
      </c>
      <c r="E24" s="417">
        <f t="shared" ref="E24:E36" si="0">D24-C24</f>
        <v>220</v>
      </c>
      <c r="F24" s="418">
        <v>694.86</v>
      </c>
      <c r="G24" s="417"/>
      <c r="H24" s="419">
        <v>3</v>
      </c>
      <c r="I24" s="653">
        <f t="shared" ref="I24:I36" si="1">ROUND(IF(G24=0,((F24*H24*114)/18000),((E24*((F24+G24)/2)*H24*114)/18000)),2)</f>
        <v>13.2</v>
      </c>
      <c r="J24" s="654"/>
      <c r="K24" s="655"/>
    </row>
    <row r="25" spans="2:11" s="93" customFormat="1" ht="15" x14ac:dyDescent="0.2">
      <c r="B25" s="374" t="s">
        <v>36</v>
      </c>
      <c r="C25" s="375">
        <v>1420</v>
      </c>
      <c r="D25" s="375">
        <v>2180.89</v>
      </c>
      <c r="E25" s="417">
        <f t="shared" si="0"/>
        <v>760.88999999999987</v>
      </c>
      <c r="F25" s="426">
        <v>26224.09</v>
      </c>
      <c r="G25" s="417"/>
      <c r="H25" s="419">
        <v>3</v>
      </c>
      <c r="I25" s="653">
        <f t="shared" si="1"/>
        <v>498.26</v>
      </c>
      <c r="J25" s="654"/>
      <c r="K25" s="655"/>
    </row>
    <row r="26" spans="2:11" s="93" customFormat="1" ht="15" x14ac:dyDescent="0.2">
      <c r="B26" s="374" t="s">
        <v>36</v>
      </c>
      <c r="C26" s="375">
        <v>2819.11</v>
      </c>
      <c r="D26" s="375">
        <v>3596</v>
      </c>
      <c r="E26" s="417">
        <f t="shared" si="0"/>
        <v>776.88999999999987</v>
      </c>
      <c r="F26" s="426">
        <v>26786.53</v>
      </c>
      <c r="G26" s="417"/>
      <c r="H26" s="419">
        <v>3</v>
      </c>
      <c r="I26" s="653">
        <f t="shared" si="1"/>
        <v>508.94</v>
      </c>
      <c r="J26" s="654"/>
      <c r="K26" s="655"/>
    </row>
    <row r="27" spans="2:11" s="93" customFormat="1" ht="15" x14ac:dyDescent="0.2">
      <c r="B27" s="374" t="s">
        <v>108</v>
      </c>
      <c r="C27" s="375">
        <v>3596</v>
      </c>
      <c r="D27" s="375">
        <v>3810</v>
      </c>
      <c r="E27" s="417">
        <f t="shared" si="0"/>
        <v>214</v>
      </c>
      <c r="F27" s="426">
        <v>509.41</v>
      </c>
      <c r="G27" s="417"/>
      <c r="H27" s="419">
        <v>3</v>
      </c>
      <c r="I27" s="653">
        <f t="shared" si="1"/>
        <v>9.68</v>
      </c>
      <c r="J27" s="654"/>
      <c r="K27" s="655"/>
    </row>
    <row r="28" spans="2:11" s="93" customFormat="1" ht="15" x14ac:dyDescent="0.2">
      <c r="B28" s="374" t="s">
        <v>109</v>
      </c>
      <c r="C28" s="375">
        <v>3596</v>
      </c>
      <c r="D28" s="375">
        <v>3810</v>
      </c>
      <c r="E28" s="417">
        <f t="shared" si="0"/>
        <v>214</v>
      </c>
      <c r="F28" s="426">
        <v>572.16</v>
      </c>
      <c r="G28" s="417"/>
      <c r="H28" s="419">
        <v>3</v>
      </c>
      <c r="I28" s="653">
        <f t="shared" si="1"/>
        <v>10.87</v>
      </c>
      <c r="J28" s="654"/>
      <c r="K28" s="655"/>
    </row>
    <row r="29" spans="2:11" s="93" customFormat="1" ht="15" x14ac:dyDescent="0.2">
      <c r="B29" s="374"/>
      <c r="C29" s="375"/>
      <c r="D29" s="375"/>
      <c r="E29" s="417">
        <f>D29-C29</f>
        <v>0</v>
      </c>
      <c r="F29" s="418"/>
      <c r="G29" s="417">
        <f>(H29/12)*2+F29</f>
        <v>0</v>
      </c>
      <c r="H29" s="419"/>
      <c r="I29" s="653">
        <f>ROUND(IF(G29=0,((F29*H29*114)/18000),((E29*((F29+G29)/2)*H29*114)/18000)),2)</f>
        <v>0</v>
      </c>
      <c r="J29" s="654"/>
      <c r="K29" s="655"/>
    </row>
    <row r="30" spans="2:11" s="93" customFormat="1" ht="15" x14ac:dyDescent="0.2">
      <c r="B30" s="374"/>
      <c r="C30" s="375"/>
      <c r="D30" s="375"/>
      <c r="E30" s="417">
        <f t="shared" si="0"/>
        <v>0</v>
      </c>
      <c r="F30" s="418"/>
      <c r="G30" s="417">
        <f t="shared" ref="G30:G36" si="2">(H30/12)*2+F30</f>
        <v>0</v>
      </c>
      <c r="H30" s="419"/>
      <c r="I30" s="653">
        <f t="shared" si="1"/>
        <v>0</v>
      </c>
      <c r="J30" s="654"/>
      <c r="K30" s="655"/>
    </row>
    <row r="31" spans="2:11" s="93" customFormat="1" ht="15" x14ac:dyDescent="0.2">
      <c r="B31" s="374"/>
      <c r="C31" s="375"/>
      <c r="D31" s="375"/>
      <c r="E31" s="417">
        <f t="shared" si="0"/>
        <v>0</v>
      </c>
      <c r="F31" s="418"/>
      <c r="G31" s="417">
        <f t="shared" si="2"/>
        <v>0</v>
      </c>
      <c r="H31" s="419"/>
      <c r="I31" s="653">
        <f t="shared" si="1"/>
        <v>0</v>
      </c>
      <c r="J31" s="654"/>
      <c r="K31" s="655"/>
    </row>
    <row r="32" spans="2:11" s="93" customFormat="1" ht="15" x14ac:dyDescent="0.2">
      <c r="B32" s="374"/>
      <c r="C32" s="375"/>
      <c r="D32" s="375"/>
      <c r="E32" s="417">
        <f t="shared" si="0"/>
        <v>0</v>
      </c>
      <c r="F32" s="418"/>
      <c r="G32" s="417">
        <f t="shared" si="2"/>
        <v>0</v>
      </c>
      <c r="H32" s="419"/>
      <c r="I32" s="653">
        <f t="shared" si="1"/>
        <v>0</v>
      </c>
      <c r="J32" s="654"/>
      <c r="K32" s="655"/>
    </row>
    <row r="33" spans="2:11" s="93" customFormat="1" ht="15" x14ac:dyDescent="0.2">
      <c r="B33" s="374"/>
      <c r="C33" s="375"/>
      <c r="D33" s="375"/>
      <c r="E33" s="417">
        <f t="shared" si="0"/>
        <v>0</v>
      </c>
      <c r="F33" s="418"/>
      <c r="G33" s="417">
        <f t="shared" si="2"/>
        <v>0</v>
      </c>
      <c r="H33" s="419"/>
      <c r="I33" s="653">
        <f t="shared" si="1"/>
        <v>0</v>
      </c>
      <c r="J33" s="654"/>
      <c r="K33" s="655"/>
    </row>
    <row r="34" spans="2:11" s="93" customFormat="1" ht="15" x14ac:dyDescent="0.2">
      <c r="B34" s="374"/>
      <c r="C34" s="375"/>
      <c r="D34" s="375"/>
      <c r="E34" s="417">
        <f t="shared" si="0"/>
        <v>0</v>
      </c>
      <c r="F34" s="418"/>
      <c r="G34" s="417">
        <f t="shared" si="2"/>
        <v>0</v>
      </c>
      <c r="H34" s="419"/>
      <c r="I34" s="653">
        <f t="shared" si="1"/>
        <v>0</v>
      </c>
      <c r="J34" s="654"/>
      <c r="K34" s="655"/>
    </row>
    <row r="35" spans="2:11" s="93" customFormat="1" ht="15" x14ac:dyDescent="0.2">
      <c r="B35" s="374"/>
      <c r="C35" s="375"/>
      <c r="D35" s="375"/>
      <c r="E35" s="417">
        <f t="shared" si="0"/>
        <v>0</v>
      </c>
      <c r="F35" s="418"/>
      <c r="G35" s="417">
        <f t="shared" si="2"/>
        <v>0</v>
      </c>
      <c r="H35" s="419"/>
      <c r="I35" s="653">
        <f t="shared" si="1"/>
        <v>0</v>
      </c>
      <c r="J35" s="654"/>
      <c r="K35" s="655"/>
    </row>
    <row r="36" spans="2:11" s="93" customFormat="1" ht="15" x14ac:dyDescent="0.2">
      <c r="B36" s="411"/>
      <c r="C36" s="420"/>
      <c r="D36" s="420"/>
      <c r="E36" s="421">
        <f t="shared" si="0"/>
        <v>0</v>
      </c>
      <c r="F36" s="422"/>
      <c r="G36" s="421">
        <f t="shared" si="2"/>
        <v>0</v>
      </c>
      <c r="H36" s="423"/>
      <c r="I36" s="674">
        <f t="shared" si="1"/>
        <v>0</v>
      </c>
      <c r="J36" s="675"/>
      <c r="K36" s="676"/>
    </row>
    <row r="37" spans="2:11" s="93" customFormat="1" ht="15" x14ac:dyDescent="0.2">
      <c r="B37" s="223"/>
      <c r="C37" s="224"/>
      <c r="D37" s="224"/>
      <c r="E37" s="225"/>
      <c r="F37" s="225"/>
      <c r="G37" s="226">
        <f>IF(E37=0,0,(F37+2*(H37/12)))</f>
        <v>0</v>
      </c>
      <c r="H37" s="231" t="s">
        <v>151</v>
      </c>
      <c r="I37" s="671">
        <f>SUM(I23:I36)</f>
        <v>1050.9099999999999</v>
      </c>
      <c r="J37" s="672"/>
      <c r="K37" s="673"/>
    </row>
    <row r="38" spans="2:11" s="93" customFormat="1" ht="15" x14ac:dyDescent="0.2">
      <c r="B38" s="223"/>
      <c r="C38" s="224"/>
      <c r="D38" s="224"/>
      <c r="E38" s="225"/>
      <c r="F38" s="225"/>
      <c r="G38" s="226"/>
      <c r="H38" s="231" t="s">
        <v>150</v>
      </c>
      <c r="I38" s="671">
        <f>WEDGING!F19</f>
        <v>149.80000000000001</v>
      </c>
      <c r="J38" s="672"/>
      <c r="K38" s="673"/>
    </row>
    <row r="39" spans="2:11" s="93" customFormat="1" ht="15" x14ac:dyDescent="0.2">
      <c r="B39" s="223"/>
      <c r="C39" s="224"/>
      <c r="D39" s="224"/>
      <c r="E39" s="225"/>
      <c r="F39" s="225"/>
      <c r="G39" s="226"/>
      <c r="H39" s="231" t="s">
        <v>78</v>
      </c>
      <c r="I39" s="671">
        <f>SUM(I37:K38)</f>
        <v>1200.7099999999998</v>
      </c>
      <c r="J39" s="672"/>
      <c r="K39" s="673"/>
    </row>
    <row r="40" spans="2:11" s="93" customFormat="1" ht="15" x14ac:dyDescent="0.2">
      <c r="B40" s="223"/>
      <c r="C40" s="228"/>
      <c r="D40" s="229"/>
      <c r="E40" s="230"/>
      <c r="F40" s="228"/>
      <c r="G40" s="229"/>
      <c r="H40" s="232" t="s">
        <v>39</v>
      </c>
      <c r="I40" s="649">
        <f>ROUNDUP(I39,-1)</f>
        <v>1210</v>
      </c>
      <c r="J40" s="650"/>
      <c r="K40" s="651"/>
    </row>
    <row r="41" spans="2:11" s="93" customFormat="1" ht="15" x14ac:dyDescent="0.2">
      <c r="B41" s="95"/>
      <c r="C41" s="134"/>
      <c r="D41" s="134"/>
      <c r="E41" s="134"/>
      <c r="F41" s="134"/>
      <c r="G41" s="135"/>
      <c r="H41" s="134"/>
      <c r="I41" s="135"/>
      <c r="J41" s="95"/>
    </row>
    <row r="42" spans="2:11" s="93" customFormat="1" ht="15" x14ac:dyDescent="0.2">
      <c r="B42" s="95"/>
      <c r="C42" s="134"/>
      <c r="D42" s="134"/>
      <c r="E42" s="134"/>
      <c r="F42" s="134"/>
      <c r="G42" s="135"/>
      <c r="H42" s="134"/>
      <c r="I42" s="135"/>
      <c r="J42" s="95"/>
    </row>
    <row r="43" spans="2:11" s="93" customFormat="1" ht="15" x14ac:dyDescent="0.2">
      <c r="B43" s="95"/>
      <c r="C43" s="134"/>
      <c r="D43" s="134"/>
      <c r="E43" s="134"/>
      <c r="F43" s="134"/>
      <c r="G43" s="135"/>
      <c r="H43" s="134"/>
      <c r="I43" s="135"/>
      <c r="J43" s="95"/>
    </row>
    <row r="44" spans="2:11" x14ac:dyDescent="0.2">
      <c r="C44" s="139"/>
      <c r="D44" s="139"/>
      <c r="E44" s="139"/>
      <c r="F44" s="139"/>
      <c r="G44" s="139"/>
      <c r="H44" s="139"/>
      <c r="I44" s="139"/>
    </row>
    <row r="45" spans="2:11" x14ac:dyDescent="0.2">
      <c r="C45" s="139"/>
      <c r="D45" s="139"/>
      <c r="E45" s="139"/>
      <c r="F45" s="139"/>
      <c r="G45" s="139"/>
      <c r="H45" s="139"/>
      <c r="I45" s="139"/>
    </row>
    <row r="46" spans="2:11" x14ac:dyDescent="0.2">
      <c r="C46" s="139"/>
      <c r="D46" s="139"/>
      <c r="E46" s="139"/>
      <c r="F46" s="139"/>
      <c r="G46" s="139"/>
      <c r="H46" s="139"/>
      <c r="I46" s="139"/>
    </row>
    <row r="47" spans="2:11" x14ac:dyDescent="0.2">
      <c r="C47" s="139"/>
      <c r="D47" s="139"/>
      <c r="E47" s="139"/>
      <c r="F47" s="139"/>
      <c r="G47" s="139"/>
      <c r="H47" s="139"/>
      <c r="I47" s="139"/>
    </row>
    <row r="48" spans="2:11" x14ac:dyDescent="0.2">
      <c r="C48" s="139"/>
      <c r="D48" s="139"/>
      <c r="E48" s="139"/>
      <c r="F48" s="139"/>
      <c r="G48" s="139"/>
      <c r="H48" s="139"/>
      <c r="I48" s="139"/>
    </row>
    <row r="49" spans="2:4" s="139" customFormat="1" x14ac:dyDescent="0.2">
      <c r="B49" s="119"/>
    </row>
    <row r="50" spans="2:4" s="139" customFormat="1" x14ac:dyDescent="0.2">
      <c r="B50" s="119"/>
      <c r="C50" s="361" t="s">
        <v>96</v>
      </c>
      <c r="D50" s="362" t="s">
        <v>191</v>
      </c>
    </row>
    <row r="51" spans="2:4" s="139" customFormat="1" x14ac:dyDescent="0.2">
      <c r="B51" s="119"/>
    </row>
    <row r="52" spans="2:4" s="139" customFormat="1" x14ac:dyDescent="0.2">
      <c r="B52" s="119"/>
    </row>
    <row r="53" spans="2:4" s="139" customFormat="1" x14ac:dyDescent="0.2">
      <c r="B53" s="119"/>
    </row>
    <row r="54" spans="2:4" s="139" customFormat="1" x14ac:dyDescent="0.2">
      <c r="B54" s="119"/>
    </row>
    <row r="55" spans="2:4" s="139" customFormat="1" x14ac:dyDescent="0.2">
      <c r="B55" s="119"/>
    </row>
    <row r="56" spans="2:4" s="139" customFormat="1" x14ac:dyDescent="0.2">
      <c r="B56" s="119"/>
    </row>
    <row r="57" spans="2:4" s="139" customFormat="1" x14ac:dyDescent="0.2">
      <c r="B57" s="119"/>
    </row>
    <row r="58" spans="2:4" s="139" customFormat="1" x14ac:dyDescent="0.2">
      <c r="B58" s="119"/>
    </row>
    <row r="59" spans="2:4" s="139" customFormat="1" x14ac:dyDescent="0.2">
      <c r="B59" s="119"/>
    </row>
    <row r="60" spans="2:4" s="139" customFormat="1" x14ac:dyDescent="0.2">
      <c r="B60" s="119"/>
    </row>
    <row r="61" spans="2:4" s="139" customFormat="1" x14ac:dyDescent="0.2">
      <c r="B61" s="119"/>
    </row>
    <row r="62" spans="2:4" s="139" customFormat="1" x14ac:dyDescent="0.2">
      <c r="B62" s="119"/>
    </row>
    <row r="63" spans="2:4" s="139" customFormat="1" x14ac:dyDescent="0.2">
      <c r="B63" s="119"/>
    </row>
    <row r="64" spans="2:4" s="139" customFormat="1" x14ac:dyDescent="0.2">
      <c r="B64" s="119"/>
    </row>
    <row r="65" spans="2:2" s="139" customFormat="1" x14ac:dyDescent="0.2">
      <c r="B65" s="119"/>
    </row>
    <row r="66" spans="2:2" s="139" customFormat="1" x14ac:dyDescent="0.2">
      <c r="B66" s="119"/>
    </row>
    <row r="67" spans="2:2" s="139" customFormat="1" x14ac:dyDescent="0.2">
      <c r="B67" s="119"/>
    </row>
    <row r="68" spans="2:2" s="139" customFormat="1" x14ac:dyDescent="0.2">
      <c r="B68" s="119"/>
    </row>
    <row r="69" spans="2:2" s="139" customFormat="1" x14ac:dyDescent="0.2">
      <c r="B69" s="119"/>
    </row>
    <row r="70" spans="2:2" s="139" customFormat="1" x14ac:dyDescent="0.2">
      <c r="B70" s="119"/>
    </row>
    <row r="71" spans="2:2" s="139" customFormat="1" x14ac:dyDescent="0.2">
      <c r="B71" s="119"/>
    </row>
    <row r="72" spans="2:2" s="139" customFormat="1" x14ac:dyDescent="0.2">
      <c r="B72" s="119"/>
    </row>
    <row r="73" spans="2:2" s="139" customFormat="1" x14ac:dyDescent="0.2">
      <c r="B73" s="119"/>
    </row>
    <row r="74" spans="2:2" s="139" customFormat="1" x14ac:dyDescent="0.2">
      <c r="B74" s="119"/>
    </row>
    <row r="75" spans="2:2" s="139" customFormat="1" x14ac:dyDescent="0.2">
      <c r="B75" s="119"/>
    </row>
    <row r="76" spans="2:2" s="139" customFormat="1" x14ac:dyDescent="0.2">
      <c r="B76" s="119"/>
    </row>
    <row r="77" spans="2:2" s="139" customFormat="1" x14ac:dyDescent="0.2">
      <c r="B77" s="119"/>
    </row>
    <row r="78" spans="2:2" s="139" customFormat="1" x14ac:dyDescent="0.2">
      <c r="B78" s="119"/>
    </row>
    <row r="79" spans="2:2" s="139" customFormat="1" x14ac:dyDescent="0.2">
      <c r="B79" s="119"/>
    </row>
    <row r="80" spans="2:2" s="139" customFormat="1" x14ac:dyDescent="0.2">
      <c r="B80" s="119"/>
    </row>
    <row r="81" spans="2:2" s="139" customFormat="1" x14ac:dyDescent="0.2">
      <c r="B81" s="119"/>
    </row>
    <row r="82" spans="2:2" s="139" customFormat="1" x14ac:dyDescent="0.2">
      <c r="B82" s="119"/>
    </row>
    <row r="83" spans="2:2" s="139" customFormat="1" x14ac:dyDescent="0.2">
      <c r="B83" s="119"/>
    </row>
    <row r="84" spans="2:2" s="139" customFormat="1" x14ac:dyDescent="0.2">
      <c r="B84" s="119"/>
    </row>
    <row r="85" spans="2:2" s="139" customFormat="1" x14ac:dyDescent="0.2">
      <c r="B85" s="119"/>
    </row>
    <row r="86" spans="2:2" s="139" customFormat="1" x14ac:dyDescent="0.2">
      <c r="B86" s="119"/>
    </row>
    <row r="87" spans="2:2" s="139" customFormat="1" x14ac:dyDescent="0.2">
      <c r="B87" s="119"/>
    </row>
    <row r="88" spans="2:2" s="139" customFormat="1" x14ac:dyDescent="0.2">
      <c r="B88" s="119"/>
    </row>
    <row r="89" spans="2:2" s="139" customFormat="1" x14ac:dyDescent="0.2">
      <c r="B89" s="119"/>
    </row>
    <row r="90" spans="2:2" s="139" customFormat="1" x14ac:dyDescent="0.2">
      <c r="B90" s="119"/>
    </row>
    <row r="91" spans="2:2" s="139" customFormat="1" x14ac:dyDescent="0.2">
      <c r="B91" s="119"/>
    </row>
    <row r="92" spans="2:2" s="139" customFormat="1" x14ac:dyDescent="0.2">
      <c r="B92" s="119"/>
    </row>
    <row r="93" spans="2:2" s="139" customFormat="1" x14ac:dyDescent="0.2">
      <c r="B93" s="119"/>
    </row>
    <row r="94" spans="2:2" s="139" customFormat="1" x14ac:dyDescent="0.2">
      <c r="B94" s="119"/>
    </row>
    <row r="95" spans="2:2" s="139" customFormat="1" x14ac:dyDescent="0.2">
      <c r="B95" s="119"/>
    </row>
    <row r="96" spans="2:2" s="139" customFormat="1" x14ac:dyDescent="0.2">
      <c r="B96" s="119"/>
    </row>
    <row r="97" spans="2:2" s="139" customFormat="1" x14ac:dyDescent="0.2">
      <c r="B97" s="119"/>
    </row>
    <row r="98" spans="2:2" s="139" customFormat="1" x14ac:dyDescent="0.2">
      <c r="B98" s="119"/>
    </row>
    <row r="99" spans="2:2" s="139" customFormat="1" x14ac:dyDescent="0.2">
      <c r="B99" s="119"/>
    </row>
    <row r="100" spans="2:2" s="139" customFormat="1" x14ac:dyDescent="0.2">
      <c r="B100" s="119"/>
    </row>
    <row r="101" spans="2:2" s="139" customFormat="1" x14ac:dyDescent="0.2">
      <c r="B101" s="119"/>
    </row>
    <row r="102" spans="2:2" s="139" customFormat="1" x14ac:dyDescent="0.2">
      <c r="B102" s="119"/>
    </row>
    <row r="103" spans="2:2" s="139" customFormat="1" x14ac:dyDescent="0.2">
      <c r="B103" s="119"/>
    </row>
    <row r="104" spans="2:2" s="139" customFormat="1" x14ac:dyDescent="0.2">
      <c r="B104" s="119"/>
    </row>
    <row r="105" spans="2:2" s="139" customFormat="1" x14ac:dyDescent="0.2">
      <c r="B105" s="119"/>
    </row>
    <row r="106" spans="2:2" s="139" customFormat="1" x14ac:dyDescent="0.2">
      <c r="B106" s="119"/>
    </row>
    <row r="107" spans="2:2" s="139" customFormat="1" x14ac:dyDescent="0.2">
      <c r="B107" s="119"/>
    </row>
    <row r="108" spans="2:2" s="139" customFormat="1" x14ac:dyDescent="0.2">
      <c r="B108" s="119"/>
    </row>
    <row r="109" spans="2:2" s="139" customFormat="1" x14ac:dyDescent="0.2">
      <c r="B109" s="119"/>
    </row>
    <row r="110" spans="2:2" s="139" customFormat="1" x14ac:dyDescent="0.2">
      <c r="B110" s="119"/>
    </row>
    <row r="111" spans="2:2" s="139" customFormat="1" x14ac:dyDescent="0.2">
      <c r="B111" s="119"/>
    </row>
    <row r="112" spans="2:2" s="139" customFormat="1" x14ac:dyDescent="0.2">
      <c r="B112" s="119"/>
    </row>
    <row r="113" spans="2:2" s="139" customFormat="1" x14ac:dyDescent="0.2">
      <c r="B113" s="119"/>
    </row>
    <row r="114" spans="2:2" s="139" customFormat="1" x14ac:dyDescent="0.2">
      <c r="B114" s="119"/>
    </row>
    <row r="115" spans="2:2" s="139" customFormat="1" x14ac:dyDescent="0.2">
      <c r="B115" s="119"/>
    </row>
    <row r="116" spans="2:2" s="139" customFormat="1" x14ac:dyDescent="0.2">
      <c r="B116" s="119"/>
    </row>
    <row r="117" spans="2:2" s="139" customFormat="1" x14ac:dyDescent="0.2">
      <c r="B117" s="119"/>
    </row>
    <row r="118" spans="2:2" s="139" customFormat="1" x14ac:dyDescent="0.2">
      <c r="B118" s="119"/>
    </row>
    <row r="119" spans="2:2" s="139" customFormat="1" x14ac:dyDescent="0.2">
      <c r="B119" s="119"/>
    </row>
    <row r="120" spans="2:2" s="139" customFormat="1" x14ac:dyDescent="0.2">
      <c r="B120" s="119"/>
    </row>
    <row r="121" spans="2:2" s="139" customFormat="1" x14ac:dyDescent="0.2">
      <c r="B121" s="119"/>
    </row>
    <row r="122" spans="2:2" s="139" customFormat="1" x14ac:dyDescent="0.2">
      <c r="B122" s="119"/>
    </row>
    <row r="123" spans="2:2" s="139" customFormat="1" x14ac:dyDescent="0.2">
      <c r="B123" s="119"/>
    </row>
    <row r="124" spans="2:2" s="139" customFormat="1" x14ac:dyDescent="0.2">
      <c r="B124" s="119"/>
    </row>
    <row r="125" spans="2:2" s="139" customFormat="1" x14ac:dyDescent="0.2">
      <c r="B125" s="119"/>
    </row>
    <row r="126" spans="2:2" s="139" customFormat="1" x14ac:dyDescent="0.2">
      <c r="B126" s="119"/>
    </row>
    <row r="127" spans="2:2" s="139" customFormat="1" x14ac:dyDescent="0.2">
      <c r="B127" s="119"/>
    </row>
    <row r="128" spans="2:2" s="139" customFormat="1" x14ac:dyDescent="0.2">
      <c r="B128" s="119"/>
    </row>
    <row r="129" spans="2:2" s="139" customFormat="1" x14ac:dyDescent="0.2">
      <c r="B129" s="119"/>
    </row>
    <row r="130" spans="2:2" s="139" customFormat="1" x14ac:dyDescent="0.2">
      <c r="B130" s="119"/>
    </row>
    <row r="131" spans="2:2" s="139" customFormat="1" x14ac:dyDescent="0.2">
      <c r="B131" s="119"/>
    </row>
    <row r="132" spans="2:2" s="139" customFormat="1" x14ac:dyDescent="0.2">
      <c r="B132" s="119"/>
    </row>
    <row r="133" spans="2:2" s="139" customFormat="1" x14ac:dyDescent="0.2">
      <c r="B133" s="119"/>
    </row>
    <row r="134" spans="2:2" s="139" customFormat="1" x14ac:dyDescent="0.2">
      <c r="B134" s="119"/>
    </row>
    <row r="135" spans="2:2" s="139" customFormat="1" x14ac:dyDescent="0.2">
      <c r="B135" s="119"/>
    </row>
    <row r="136" spans="2:2" s="139" customFormat="1" x14ac:dyDescent="0.2">
      <c r="B136" s="119"/>
    </row>
    <row r="137" spans="2:2" s="139" customFormat="1" x14ac:dyDescent="0.2">
      <c r="B137" s="119"/>
    </row>
    <row r="138" spans="2:2" s="139" customFormat="1" x14ac:dyDescent="0.2">
      <c r="B138" s="119"/>
    </row>
    <row r="139" spans="2:2" s="139" customFormat="1" x14ac:dyDescent="0.2">
      <c r="B139" s="119"/>
    </row>
    <row r="140" spans="2:2" s="139" customFormat="1" x14ac:dyDescent="0.2">
      <c r="B140" s="119"/>
    </row>
    <row r="141" spans="2:2" s="139" customFormat="1" x14ac:dyDescent="0.2">
      <c r="B141" s="119"/>
    </row>
    <row r="142" spans="2:2" s="139" customFormat="1" x14ac:dyDescent="0.2">
      <c r="B142" s="119"/>
    </row>
    <row r="143" spans="2:2" s="139" customFormat="1" x14ac:dyDescent="0.2">
      <c r="B143" s="119"/>
    </row>
    <row r="144" spans="2:2" s="139" customFormat="1" x14ac:dyDescent="0.2">
      <c r="B144" s="119"/>
    </row>
    <row r="145" spans="2:2" s="139" customFormat="1" x14ac:dyDescent="0.2">
      <c r="B145" s="119"/>
    </row>
    <row r="146" spans="2:2" s="139" customFormat="1" x14ac:dyDescent="0.2">
      <c r="B146" s="119"/>
    </row>
    <row r="147" spans="2:2" s="139" customFormat="1" x14ac:dyDescent="0.2">
      <c r="B147" s="119"/>
    </row>
    <row r="148" spans="2:2" s="139" customFormat="1" x14ac:dyDescent="0.2">
      <c r="B148" s="119"/>
    </row>
    <row r="149" spans="2:2" s="139" customFormat="1" x14ac:dyDescent="0.2">
      <c r="B149" s="119"/>
    </row>
    <row r="150" spans="2:2" s="139" customFormat="1" x14ac:dyDescent="0.2">
      <c r="B150" s="119"/>
    </row>
    <row r="151" spans="2:2" s="139" customFormat="1" x14ac:dyDescent="0.2">
      <c r="B151" s="119"/>
    </row>
    <row r="152" spans="2:2" s="139" customFormat="1" x14ac:dyDescent="0.2">
      <c r="B152" s="119"/>
    </row>
    <row r="153" spans="2:2" s="139" customFormat="1" x14ac:dyDescent="0.2">
      <c r="B153" s="119"/>
    </row>
    <row r="154" spans="2:2" s="139" customFormat="1" x14ac:dyDescent="0.2">
      <c r="B154" s="119"/>
    </row>
    <row r="155" spans="2:2" s="139" customFormat="1" x14ac:dyDescent="0.2">
      <c r="B155" s="119"/>
    </row>
    <row r="156" spans="2:2" s="139" customFormat="1" x14ac:dyDescent="0.2">
      <c r="B156" s="119"/>
    </row>
    <row r="157" spans="2:2" s="139" customFormat="1" x14ac:dyDescent="0.2">
      <c r="B157" s="119"/>
    </row>
    <row r="158" spans="2:2" s="139" customFormat="1" x14ac:dyDescent="0.2">
      <c r="B158" s="119"/>
    </row>
    <row r="159" spans="2:2" s="139" customFormat="1" x14ac:dyDescent="0.2">
      <c r="B159" s="119"/>
    </row>
    <row r="160" spans="2:2" s="139" customFormat="1" x14ac:dyDescent="0.2">
      <c r="B160" s="119"/>
    </row>
    <row r="161" spans="2:2" s="139" customFormat="1" x14ac:dyDescent="0.2">
      <c r="B161" s="119"/>
    </row>
    <row r="162" spans="2:2" s="139" customFormat="1" x14ac:dyDescent="0.2">
      <c r="B162" s="119"/>
    </row>
    <row r="163" spans="2:2" s="139" customFormat="1" x14ac:dyDescent="0.2">
      <c r="B163" s="119"/>
    </row>
    <row r="164" spans="2:2" s="139" customFormat="1" x14ac:dyDescent="0.2">
      <c r="B164" s="119"/>
    </row>
    <row r="165" spans="2:2" s="139" customFormat="1" x14ac:dyDescent="0.2">
      <c r="B165" s="119"/>
    </row>
    <row r="166" spans="2:2" s="139" customFormat="1" x14ac:dyDescent="0.2">
      <c r="B166" s="119"/>
    </row>
    <row r="167" spans="2:2" s="139" customFormat="1" x14ac:dyDescent="0.2">
      <c r="B167" s="119"/>
    </row>
    <row r="168" spans="2:2" s="139" customFormat="1" x14ac:dyDescent="0.2">
      <c r="B168" s="119"/>
    </row>
    <row r="169" spans="2:2" s="139" customFormat="1" x14ac:dyDescent="0.2">
      <c r="B169" s="119"/>
    </row>
    <row r="170" spans="2:2" s="139" customFormat="1" x14ac:dyDescent="0.2">
      <c r="B170" s="119"/>
    </row>
    <row r="171" spans="2:2" s="139" customFormat="1" x14ac:dyDescent="0.2">
      <c r="B171" s="119"/>
    </row>
    <row r="172" spans="2:2" s="139" customFormat="1" x14ac:dyDescent="0.2">
      <c r="B172" s="119"/>
    </row>
    <row r="173" spans="2:2" s="139" customFormat="1" x14ac:dyDescent="0.2">
      <c r="B173" s="119"/>
    </row>
    <row r="174" spans="2:2" s="139" customFormat="1" x14ac:dyDescent="0.2">
      <c r="B174" s="119"/>
    </row>
    <row r="175" spans="2:2" s="139" customFormat="1" x14ac:dyDescent="0.2">
      <c r="B175" s="119"/>
    </row>
    <row r="176" spans="2:2" s="139" customFormat="1" x14ac:dyDescent="0.2">
      <c r="B176" s="119"/>
    </row>
    <row r="177" spans="2:2" s="139" customFormat="1" x14ac:dyDescent="0.2">
      <c r="B177" s="119"/>
    </row>
    <row r="178" spans="2:2" s="139" customFormat="1" x14ac:dyDescent="0.2">
      <c r="B178" s="119"/>
    </row>
    <row r="179" spans="2:2" s="139" customFormat="1" x14ac:dyDescent="0.2">
      <c r="B179" s="119"/>
    </row>
    <row r="180" spans="2:2" s="139" customFormat="1" x14ac:dyDescent="0.2">
      <c r="B180" s="119"/>
    </row>
    <row r="181" spans="2:2" s="139" customFormat="1" x14ac:dyDescent="0.2">
      <c r="B181" s="119"/>
    </row>
    <row r="182" spans="2:2" s="139" customFormat="1" x14ac:dyDescent="0.2">
      <c r="B182" s="119"/>
    </row>
    <row r="183" spans="2:2" s="139" customFormat="1" x14ac:dyDescent="0.2">
      <c r="B183" s="119"/>
    </row>
    <row r="184" spans="2:2" s="139" customFormat="1" x14ac:dyDescent="0.2">
      <c r="B184" s="119"/>
    </row>
    <row r="185" spans="2:2" s="139" customFormat="1" x14ac:dyDescent="0.2">
      <c r="B185" s="119"/>
    </row>
    <row r="186" spans="2:2" s="139" customFormat="1" x14ac:dyDescent="0.2">
      <c r="B186" s="119"/>
    </row>
    <row r="187" spans="2:2" s="139" customFormat="1" x14ac:dyDescent="0.2">
      <c r="B187" s="119"/>
    </row>
    <row r="188" spans="2:2" s="139" customFormat="1" x14ac:dyDescent="0.2">
      <c r="B188" s="119"/>
    </row>
    <row r="189" spans="2:2" s="139" customFormat="1" x14ac:dyDescent="0.2">
      <c r="B189" s="119"/>
    </row>
    <row r="190" spans="2:2" s="139" customFormat="1" x14ac:dyDescent="0.2">
      <c r="B190" s="119"/>
    </row>
    <row r="191" spans="2:2" s="139" customFormat="1" x14ac:dyDescent="0.2">
      <c r="B191" s="119"/>
    </row>
    <row r="192" spans="2:2" s="139" customFormat="1" x14ac:dyDescent="0.2">
      <c r="B192" s="119"/>
    </row>
    <row r="193" spans="2:2" s="139" customFormat="1" x14ac:dyDescent="0.2">
      <c r="B193" s="119"/>
    </row>
    <row r="194" spans="2:2" s="139" customFormat="1" x14ac:dyDescent="0.2">
      <c r="B194" s="119"/>
    </row>
    <row r="195" spans="2:2" s="139" customFormat="1" x14ac:dyDescent="0.2">
      <c r="B195" s="119"/>
    </row>
    <row r="196" spans="2:2" s="139" customFormat="1" x14ac:dyDescent="0.2">
      <c r="B196" s="119"/>
    </row>
    <row r="197" spans="2:2" s="139" customFormat="1" x14ac:dyDescent="0.2">
      <c r="B197" s="119"/>
    </row>
    <row r="198" spans="2:2" s="139" customFormat="1" x14ac:dyDescent="0.2">
      <c r="B198" s="119"/>
    </row>
    <row r="199" spans="2:2" s="139" customFormat="1" x14ac:dyDescent="0.2">
      <c r="B199" s="119"/>
    </row>
    <row r="200" spans="2:2" s="139" customFormat="1" x14ac:dyDescent="0.2">
      <c r="B200" s="119"/>
    </row>
    <row r="201" spans="2:2" s="139" customFormat="1" x14ac:dyDescent="0.2">
      <c r="B201" s="119"/>
    </row>
    <row r="202" spans="2:2" s="139" customFormat="1" x14ac:dyDescent="0.2">
      <c r="B202" s="119"/>
    </row>
    <row r="203" spans="2:2" s="139" customFormat="1" x14ac:dyDescent="0.2">
      <c r="B203" s="119"/>
    </row>
    <row r="204" spans="2:2" s="139" customFormat="1" x14ac:dyDescent="0.2">
      <c r="B204" s="119"/>
    </row>
    <row r="205" spans="2:2" s="139" customFormat="1" x14ac:dyDescent="0.2">
      <c r="B205" s="119"/>
    </row>
    <row r="206" spans="2:2" s="139" customFormat="1" x14ac:dyDescent="0.2">
      <c r="B206" s="119"/>
    </row>
    <row r="207" spans="2:2" s="139" customFormat="1" x14ac:dyDescent="0.2">
      <c r="B207" s="119"/>
    </row>
    <row r="208" spans="2:2" s="139" customFormat="1" x14ac:dyDescent="0.2">
      <c r="B208" s="119"/>
    </row>
    <row r="209" spans="2:2" s="139" customFormat="1" x14ac:dyDescent="0.2">
      <c r="B209" s="119"/>
    </row>
    <row r="210" spans="2:2" s="139" customFormat="1" x14ac:dyDescent="0.2">
      <c r="B210" s="119"/>
    </row>
    <row r="211" spans="2:2" s="139" customFormat="1" x14ac:dyDescent="0.2">
      <c r="B211" s="119"/>
    </row>
    <row r="212" spans="2:2" s="139" customFormat="1" x14ac:dyDescent="0.2">
      <c r="B212" s="119"/>
    </row>
    <row r="213" spans="2:2" s="139" customFormat="1" x14ac:dyDescent="0.2">
      <c r="B213" s="119"/>
    </row>
    <row r="214" spans="2:2" s="139" customFormat="1" x14ac:dyDescent="0.2">
      <c r="B214" s="119"/>
    </row>
    <row r="215" spans="2:2" s="139" customFormat="1" x14ac:dyDescent="0.2">
      <c r="B215" s="119"/>
    </row>
    <row r="216" spans="2:2" s="139" customFormat="1" x14ac:dyDescent="0.2">
      <c r="B216" s="119"/>
    </row>
    <row r="217" spans="2:2" s="139" customFormat="1" x14ac:dyDescent="0.2">
      <c r="B217" s="119"/>
    </row>
    <row r="218" spans="2:2" s="139" customFormat="1" x14ac:dyDescent="0.2">
      <c r="B218" s="119"/>
    </row>
    <row r="219" spans="2:2" s="139" customFormat="1" x14ac:dyDescent="0.2">
      <c r="B219" s="119"/>
    </row>
    <row r="220" spans="2:2" s="139" customFormat="1" x14ac:dyDescent="0.2">
      <c r="B220" s="119"/>
    </row>
    <row r="221" spans="2:2" s="139" customFormat="1" x14ac:dyDescent="0.2">
      <c r="B221" s="119"/>
    </row>
    <row r="222" spans="2:2" s="139" customFormat="1" x14ac:dyDescent="0.2">
      <c r="B222" s="119"/>
    </row>
    <row r="223" spans="2:2" s="139" customFormat="1" x14ac:dyDescent="0.2">
      <c r="B223" s="119"/>
    </row>
    <row r="224" spans="2:2" s="139" customFormat="1" x14ac:dyDescent="0.2">
      <c r="B224" s="119"/>
    </row>
    <row r="225" spans="2:2" s="139" customFormat="1" x14ac:dyDescent="0.2">
      <c r="B225" s="119"/>
    </row>
    <row r="226" spans="2:2" s="139" customFormat="1" x14ac:dyDescent="0.2">
      <c r="B226" s="119"/>
    </row>
    <row r="227" spans="2:2" s="139" customFormat="1" x14ac:dyDescent="0.2">
      <c r="B227" s="119"/>
    </row>
    <row r="228" spans="2:2" s="139" customFormat="1" x14ac:dyDescent="0.2">
      <c r="B228" s="119"/>
    </row>
    <row r="229" spans="2:2" s="139" customFormat="1" x14ac:dyDescent="0.2">
      <c r="B229" s="119"/>
    </row>
    <row r="230" spans="2:2" s="139" customFormat="1" x14ac:dyDescent="0.2">
      <c r="B230" s="119"/>
    </row>
    <row r="231" spans="2:2" s="139" customFormat="1" x14ac:dyDescent="0.2">
      <c r="B231" s="119"/>
    </row>
    <row r="232" spans="2:2" s="139" customFormat="1" x14ac:dyDescent="0.2">
      <c r="B232" s="119"/>
    </row>
    <row r="233" spans="2:2" s="139" customFormat="1" x14ac:dyDescent="0.2">
      <c r="B233" s="119"/>
    </row>
    <row r="234" spans="2:2" s="139" customFormat="1" x14ac:dyDescent="0.2">
      <c r="B234" s="119"/>
    </row>
    <row r="235" spans="2:2" s="139" customFormat="1" x14ac:dyDescent="0.2">
      <c r="B235" s="119"/>
    </row>
    <row r="236" spans="2:2" s="139" customFormat="1" x14ac:dyDescent="0.2">
      <c r="B236" s="119"/>
    </row>
    <row r="237" spans="2:2" s="139" customFormat="1" x14ac:dyDescent="0.2">
      <c r="B237" s="119"/>
    </row>
    <row r="238" spans="2:2" s="139" customFormat="1" x14ac:dyDescent="0.2">
      <c r="B238" s="119"/>
    </row>
    <row r="239" spans="2:2" s="139" customFormat="1" x14ac:dyDescent="0.2">
      <c r="B239" s="119"/>
    </row>
    <row r="240" spans="2:2" s="139" customFormat="1" x14ac:dyDescent="0.2">
      <c r="B240" s="119"/>
    </row>
    <row r="241" spans="2:2" s="139" customFormat="1" x14ac:dyDescent="0.2">
      <c r="B241" s="119"/>
    </row>
    <row r="242" spans="2:2" s="139" customFormat="1" x14ac:dyDescent="0.2">
      <c r="B242" s="119"/>
    </row>
    <row r="243" spans="2:2" s="139" customFormat="1" x14ac:dyDescent="0.2">
      <c r="B243" s="119"/>
    </row>
    <row r="244" spans="2:2" s="139" customFormat="1" x14ac:dyDescent="0.2">
      <c r="B244" s="119"/>
    </row>
    <row r="245" spans="2:2" s="139" customFormat="1" x14ac:dyDescent="0.2">
      <c r="B245" s="119"/>
    </row>
    <row r="246" spans="2:2" s="139" customFormat="1" x14ac:dyDescent="0.2">
      <c r="B246" s="119"/>
    </row>
    <row r="247" spans="2:2" s="139" customFormat="1" x14ac:dyDescent="0.2">
      <c r="B247" s="119"/>
    </row>
    <row r="248" spans="2:2" s="139" customFormat="1" x14ac:dyDescent="0.2">
      <c r="B248" s="119"/>
    </row>
    <row r="249" spans="2:2" s="139" customFormat="1" x14ac:dyDescent="0.2">
      <c r="B249" s="119"/>
    </row>
    <row r="250" spans="2:2" s="139" customFormat="1" x14ac:dyDescent="0.2">
      <c r="B250" s="119"/>
    </row>
    <row r="251" spans="2:2" s="139" customFormat="1" x14ac:dyDescent="0.2">
      <c r="B251" s="119"/>
    </row>
    <row r="252" spans="2:2" s="139" customFormat="1" x14ac:dyDescent="0.2">
      <c r="B252" s="119"/>
    </row>
    <row r="253" spans="2:2" s="139" customFormat="1" x14ac:dyDescent="0.2">
      <c r="B253" s="119"/>
    </row>
    <row r="254" spans="2:2" s="139" customFormat="1" x14ac:dyDescent="0.2">
      <c r="B254" s="119"/>
    </row>
    <row r="255" spans="2:2" s="139" customFormat="1" x14ac:dyDescent="0.2">
      <c r="B255" s="119"/>
    </row>
    <row r="256" spans="2:2" s="139" customFormat="1" x14ac:dyDescent="0.2">
      <c r="B256" s="119"/>
    </row>
    <row r="257" spans="2:2" s="139" customFormat="1" x14ac:dyDescent="0.2">
      <c r="B257" s="119"/>
    </row>
    <row r="258" spans="2:2" s="139" customFormat="1" x14ac:dyDescent="0.2">
      <c r="B258" s="119"/>
    </row>
    <row r="259" spans="2:2" s="139" customFormat="1" x14ac:dyDescent="0.2">
      <c r="B259" s="119"/>
    </row>
    <row r="260" spans="2:2" s="139" customFormat="1" x14ac:dyDescent="0.2">
      <c r="B260" s="119"/>
    </row>
    <row r="261" spans="2:2" s="139" customFormat="1" x14ac:dyDescent="0.2">
      <c r="B261" s="119"/>
    </row>
    <row r="262" spans="2:2" s="139" customFormat="1" x14ac:dyDescent="0.2">
      <c r="B262" s="119"/>
    </row>
    <row r="263" spans="2:2" s="139" customFormat="1" x14ac:dyDescent="0.2">
      <c r="B263" s="119"/>
    </row>
    <row r="264" spans="2:2" s="139" customFormat="1" x14ac:dyDescent="0.2">
      <c r="B264" s="119"/>
    </row>
    <row r="265" spans="2:2" s="139" customFormat="1" x14ac:dyDescent="0.2">
      <c r="B265" s="119"/>
    </row>
    <row r="266" spans="2:2" s="139" customFormat="1" x14ac:dyDescent="0.2">
      <c r="B266" s="119"/>
    </row>
    <row r="267" spans="2:2" s="139" customFormat="1" x14ac:dyDescent="0.2">
      <c r="B267" s="119"/>
    </row>
    <row r="268" spans="2:2" s="139" customFormat="1" x14ac:dyDescent="0.2">
      <c r="B268" s="119"/>
    </row>
    <row r="269" spans="2:2" s="139" customFormat="1" x14ac:dyDescent="0.2">
      <c r="B269" s="119"/>
    </row>
    <row r="270" spans="2:2" s="139" customFormat="1" x14ac:dyDescent="0.2">
      <c r="B270" s="119"/>
    </row>
    <row r="271" spans="2:2" s="139" customFormat="1" x14ac:dyDescent="0.2">
      <c r="B271" s="119"/>
    </row>
    <row r="272" spans="2:2" s="139" customFormat="1" x14ac:dyDescent="0.2">
      <c r="B272" s="119"/>
    </row>
    <row r="273" spans="2:2" s="139" customFormat="1" x14ac:dyDescent="0.2">
      <c r="B273" s="119"/>
    </row>
    <row r="274" spans="2:2" s="139" customFormat="1" x14ac:dyDescent="0.2">
      <c r="B274" s="119"/>
    </row>
    <row r="275" spans="2:2" s="139" customFormat="1" x14ac:dyDescent="0.2">
      <c r="B275" s="119"/>
    </row>
    <row r="276" spans="2:2" s="139" customFormat="1" x14ac:dyDescent="0.2">
      <c r="B276" s="119"/>
    </row>
    <row r="277" spans="2:2" s="139" customFormat="1" x14ac:dyDescent="0.2">
      <c r="B277" s="119"/>
    </row>
    <row r="278" spans="2:2" s="139" customFormat="1" x14ac:dyDescent="0.2">
      <c r="B278" s="119"/>
    </row>
    <row r="279" spans="2:2" s="139" customFormat="1" x14ac:dyDescent="0.2">
      <c r="B279" s="119"/>
    </row>
    <row r="280" spans="2:2" s="139" customFormat="1" x14ac:dyDescent="0.2">
      <c r="B280" s="119"/>
    </row>
    <row r="281" spans="2:2" s="139" customFormat="1" x14ac:dyDescent="0.2">
      <c r="B281" s="119"/>
    </row>
    <row r="282" spans="2:2" s="139" customFormat="1" x14ac:dyDescent="0.2">
      <c r="B282" s="119"/>
    </row>
    <row r="283" spans="2:2" s="139" customFormat="1" x14ac:dyDescent="0.2">
      <c r="B283" s="119"/>
    </row>
    <row r="284" spans="2:2" s="139" customFormat="1" x14ac:dyDescent="0.2">
      <c r="B284" s="119"/>
    </row>
    <row r="285" spans="2:2" s="139" customFormat="1" x14ac:dyDescent="0.2">
      <c r="B285" s="119"/>
    </row>
    <row r="286" spans="2:2" s="139" customFormat="1" x14ac:dyDescent="0.2">
      <c r="B286" s="119"/>
    </row>
    <row r="287" spans="2:2" s="139" customFormat="1" x14ac:dyDescent="0.2">
      <c r="B287" s="119"/>
    </row>
    <row r="288" spans="2:2" s="139" customFormat="1" x14ac:dyDescent="0.2">
      <c r="B288" s="119"/>
    </row>
    <row r="289" spans="2:2" s="139" customFormat="1" x14ac:dyDescent="0.2">
      <c r="B289" s="119"/>
    </row>
    <row r="290" spans="2:2" s="139" customFormat="1" x14ac:dyDescent="0.2">
      <c r="B290" s="119"/>
    </row>
    <row r="291" spans="2:2" s="139" customFormat="1" x14ac:dyDescent="0.2">
      <c r="B291" s="119"/>
    </row>
    <row r="292" spans="2:2" s="139" customFormat="1" x14ac:dyDescent="0.2">
      <c r="B292" s="119"/>
    </row>
    <row r="293" spans="2:2" s="139" customFormat="1" x14ac:dyDescent="0.2">
      <c r="B293" s="119"/>
    </row>
    <row r="294" spans="2:2" s="139" customFormat="1" x14ac:dyDescent="0.2">
      <c r="B294" s="119"/>
    </row>
    <row r="295" spans="2:2" s="139" customFormat="1" x14ac:dyDescent="0.2">
      <c r="B295" s="119"/>
    </row>
    <row r="296" spans="2:2" s="139" customFormat="1" x14ac:dyDescent="0.2">
      <c r="B296" s="119"/>
    </row>
    <row r="297" spans="2:2" s="139" customFormat="1" x14ac:dyDescent="0.2">
      <c r="B297" s="119"/>
    </row>
    <row r="298" spans="2:2" s="139" customFormat="1" x14ac:dyDescent="0.2">
      <c r="B298" s="119"/>
    </row>
    <row r="299" spans="2:2" s="139" customFormat="1" x14ac:dyDescent="0.2">
      <c r="B299" s="119"/>
    </row>
    <row r="300" spans="2:2" s="139" customFormat="1" x14ac:dyDescent="0.2">
      <c r="B300" s="119"/>
    </row>
    <row r="301" spans="2:2" s="139" customFormat="1" x14ac:dyDescent="0.2">
      <c r="B301" s="119"/>
    </row>
    <row r="302" spans="2:2" s="139" customFormat="1" x14ac:dyDescent="0.2">
      <c r="B302" s="119"/>
    </row>
    <row r="303" spans="2:2" s="139" customFormat="1" x14ac:dyDescent="0.2">
      <c r="B303" s="119"/>
    </row>
    <row r="304" spans="2:2" s="139" customFormat="1" x14ac:dyDescent="0.2">
      <c r="B304" s="119"/>
    </row>
    <row r="305" spans="2:2" s="139" customFormat="1" x14ac:dyDescent="0.2">
      <c r="B305" s="119"/>
    </row>
    <row r="306" spans="2:2" s="139" customFormat="1" x14ac:dyDescent="0.2">
      <c r="B306" s="119"/>
    </row>
    <row r="307" spans="2:2" s="139" customFormat="1" x14ac:dyDescent="0.2">
      <c r="B307" s="119"/>
    </row>
    <row r="308" spans="2:2" s="139" customFormat="1" x14ac:dyDescent="0.2">
      <c r="B308" s="119"/>
    </row>
    <row r="309" spans="2:2" s="139" customFormat="1" x14ac:dyDescent="0.2">
      <c r="B309" s="119"/>
    </row>
    <row r="310" spans="2:2" s="139" customFormat="1" x14ac:dyDescent="0.2">
      <c r="B310" s="119"/>
    </row>
    <row r="311" spans="2:2" s="139" customFormat="1" x14ac:dyDescent="0.2">
      <c r="B311" s="119"/>
    </row>
    <row r="312" spans="2:2" s="139" customFormat="1" x14ac:dyDescent="0.2">
      <c r="B312" s="119"/>
    </row>
    <row r="313" spans="2:2" s="139" customFormat="1" x14ac:dyDescent="0.2">
      <c r="B313" s="119"/>
    </row>
    <row r="314" spans="2:2" s="139" customFormat="1" x14ac:dyDescent="0.2">
      <c r="B314" s="119"/>
    </row>
    <row r="315" spans="2:2" s="139" customFormat="1" x14ac:dyDescent="0.2">
      <c r="B315" s="119"/>
    </row>
    <row r="316" spans="2:2" s="139" customFormat="1" x14ac:dyDescent="0.2">
      <c r="B316" s="119"/>
    </row>
    <row r="317" spans="2:2" s="139" customFormat="1" x14ac:dyDescent="0.2">
      <c r="B317" s="119"/>
    </row>
    <row r="318" spans="2:2" s="139" customFormat="1" x14ac:dyDescent="0.2">
      <c r="B318" s="119"/>
    </row>
    <row r="319" spans="2:2" s="139" customFormat="1" x14ac:dyDescent="0.2">
      <c r="B319" s="119"/>
    </row>
    <row r="320" spans="2:2" s="139" customFormat="1" x14ac:dyDescent="0.2">
      <c r="B320" s="119"/>
    </row>
    <row r="321" spans="2:2" s="139" customFormat="1" x14ac:dyDescent="0.2">
      <c r="B321" s="119"/>
    </row>
    <row r="322" spans="2:2" s="139" customFormat="1" x14ac:dyDescent="0.2">
      <c r="B322" s="119"/>
    </row>
    <row r="323" spans="2:2" s="139" customFormat="1" x14ac:dyDescent="0.2">
      <c r="B323" s="119"/>
    </row>
    <row r="324" spans="2:2" s="139" customFormat="1" x14ac:dyDescent="0.2">
      <c r="B324" s="119"/>
    </row>
    <row r="325" spans="2:2" s="139" customFormat="1" x14ac:dyDescent="0.2">
      <c r="B325" s="119"/>
    </row>
    <row r="326" spans="2:2" s="139" customFormat="1" x14ac:dyDescent="0.2">
      <c r="B326" s="119"/>
    </row>
    <row r="327" spans="2:2" s="139" customFormat="1" x14ac:dyDescent="0.2">
      <c r="B327" s="119"/>
    </row>
    <row r="328" spans="2:2" s="139" customFormat="1" x14ac:dyDescent="0.2">
      <c r="B328" s="119"/>
    </row>
    <row r="329" spans="2:2" s="139" customFormat="1" x14ac:dyDescent="0.2">
      <c r="B329" s="119"/>
    </row>
    <row r="330" spans="2:2" s="139" customFormat="1" x14ac:dyDescent="0.2">
      <c r="B330" s="119"/>
    </row>
    <row r="331" spans="2:2" s="139" customFormat="1" x14ac:dyDescent="0.2">
      <c r="B331" s="119"/>
    </row>
    <row r="332" spans="2:2" s="139" customFormat="1" x14ac:dyDescent="0.2">
      <c r="B332" s="119"/>
    </row>
    <row r="333" spans="2:2" s="139" customFormat="1" x14ac:dyDescent="0.2">
      <c r="B333" s="119"/>
    </row>
    <row r="334" spans="2:2" s="139" customFormat="1" x14ac:dyDescent="0.2">
      <c r="B334" s="119"/>
    </row>
    <row r="335" spans="2:2" s="139" customFormat="1" x14ac:dyDescent="0.2">
      <c r="B335" s="119"/>
    </row>
    <row r="336" spans="2:2" s="139" customFormat="1" x14ac:dyDescent="0.2">
      <c r="B336" s="119"/>
    </row>
    <row r="337" spans="2:2" s="139" customFormat="1" x14ac:dyDescent="0.2">
      <c r="B337" s="119"/>
    </row>
    <row r="338" spans="2:2" s="139" customFormat="1" x14ac:dyDescent="0.2">
      <c r="B338" s="119"/>
    </row>
    <row r="339" spans="2:2" s="139" customFormat="1" x14ac:dyDescent="0.2">
      <c r="B339" s="119"/>
    </row>
    <row r="340" spans="2:2" s="139" customFormat="1" x14ac:dyDescent="0.2">
      <c r="B340" s="119"/>
    </row>
    <row r="341" spans="2:2" s="139" customFormat="1" x14ac:dyDescent="0.2">
      <c r="B341" s="119"/>
    </row>
    <row r="342" spans="2:2" s="139" customFormat="1" x14ac:dyDescent="0.2">
      <c r="B342" s="119"/>
    </row>
    <row r="343" spans="2:2" s="139" customFormat="1" x14ac:dyDescent="0.2">
      <c r="B343" s="119"/>
    </row>
    <row r="344" spans="2:2" s="139" customFormat="1" x14ac:dyDescent="0.2">
      <c r="B344" s="119"/>
    </row>
    <row r="345" spans="2:2" s="139" customFormat="1" x14ac:dyDescent="0.2">
      <c r="B345" s="119"/>
    </row>
    <row r="346" spans="2:2" s="139" customFormat="1" x14ac:dyDescent="0.2">
      <c r="B346" s="119"/>
    </row>
    <row r="347" spans="2:2" s="139" customFormat="1" x14ac:dyDescent="0.2">
      <c r="B347" s="119"/>
    </row>
    <row r="348" spans="2:2" s="139" customFormat="1" x14ac:dyDescent="0.2">
      <c r="B348" s="119"/>
    </row>
    <row r="349" spans="2:2" s="139" customFormat="1" x14ac:dyDescent="0.2">
      <c r="B349" s="119"/>
    </row>
    <row r="350" spans="2:2" s="139" customFormat="1" x14ac:dyDescent="0.2">
      <c r="B350" s="119"/>
    </row>
    <row r="351" spans="2:2" s="139" customFormat="1" x14ac:dyDescent="0.2">
      <c r="B351" s="119"/>
    </row>
    <row r="352" spans="2:2" s="139" customFormat="1" x14ac:dyDescent="0.2">
      <c r="B352" s="119"/>
    </row>
    <row r="353" spans="2:2" s="139" customFormat="1" x14ac:dyDescent="0.2">
      <c r="B353" s="119"/>
    </row>
    <row r="354" spans="2:2" s="139" customFormat="1" x14ac:dyDescent="0.2">
      <c r="B354" s="119"/>
    </row>
    <row r="355" spans="2:2" s="139" customFormat="1" x14ac:dyDescent="0.2">
      <c r="B355" s="119"/>
    </row>
    <row r="356" spans="2:2" s="139" customFormat="1" x14ac:dyDescent="0.2">
      <c r="B356" s="119"/>
    </row>
    <row r="357" spans="2:2" s="139" customFormat="1" x14ac:dyDescent="0.2">
      <c r="B357" s="119"/>
    </row>
    <row r="358" spans="2:2" s="139" customFormat="1" x14ac:dyDescent="0.2">
      <c r="B358" s="119"/>
    </row>
    <row r="359" spans="2:2" s="139" customFormat="1" x14ac:dyDescent="0.2">
      <c r="B359" s="119"/>
    </row>
    <row r="360" spans="2:2" s="139" customFormat="1" x14ac:dyDescent="0.2">
      <c r="B360" s="119"/>
    </row>
    <row r="361" spans="2:2" s="139" customFormat="1" x14ac:dyDescent="0.2">
      <c r="B361" s="119"/>
    </row>
    <row r="362" spans="2:2" s="139" customFormat="1" x14ac:dyDescent="0.2">
      <c r="B362" s="119"/>
    </row>
    <row r="363" spans="2:2" s="139" customFormat="1" x14ac:dyDescent="0.2">
      <c r="B363" s="119"/>
    </row>
    <row r="364" spans="2:2" s="139" customFormat="1" x14ac:dyDescent="0.2">
      <c r="B364" s="119"/>
    </row>
    <row r="365" spans="2:2" s="139" customFormat="1" x14ac:dyDescent="0.2">
      <c r="B365" s="119"/>
    </row>
    <row r="366" spans="2:2" s="139" customFormat="1" x14ac:dyDescent="0.2">
      <c r="B366" s="119"/>
    </row>
    <row r="367" spans="2:2" s="139" customFormat="1" x14ac:dyDescent="0.2">
      <c r="B367" s="119"/>
    </row>
    <row r="368" spans="2:2" s="139" customFormat="1" x14ac:dyDescent="0.2">
      <c r="B368" s="119"/>
    </row>
    <row r="369" spans="2:2" s="139" customFormat="1" x14ac:dyDescent="0.2">
      <c r="B369" s="119"/>
    </row>
    <row r="370" spans="2:2" s="139" customFormat="1" x14ac:dyDescent="0.2">
      <c r="B370" s="119"/>
    </row>
    <row r="371" spans="2:2" s="139" customFormat="1" x14ac:dyDescent="0.2">
      <c r="B371" s="119"/>
    </row>
    <row r="372" spans="2:2" s="139" customFormat="1" x14ac:dyDescent="0.2">
      <c r="B372" s="119"/>
    </row>
    <row r="373" spans="2:2" s="139" customFormat="1" x14ac:dyDescent="0.2">
      <c r="B373" s="119"/>
    </row>
    <row r="374" spans="2:2" s="139" customFormat="1" x14ac:dyDescent="0.2">
      <c r="B374" s="119"/>
    </row>
    <row r="375" spans="2:2" s="139" customFormat="1" x14ac:dyDescent="0.2">
      <c r="B375" s="119"/>
    </row>
    <row r="376" spans="2:2" s="139" customFormat="1" x14ac:dyDescent="0.2">
      <c r="B376" s="119"/>
    </row>
    <row r="377" spans="2:2" s="139" customFormat="1" x14ac:dyDescent="0.2">
      <c r="B377" s="119"/>
    </row>
    <row r="378" spans="2:2" s="139" customFormat="1" x14ac:dyDescent="0.2">
      <c r="B378" s="119"/>
    </row>
    <row r="379" spans="2:2" s="139" customFormat="1" x14ac:dyDescent="0.2">
      <c r="B379" s="119"/>
    </row>
    <row r="380" spans="2:2" s="139" customFormat="1" x14ac:dyDescent="0.2">
      <c r="B380" s="119"/>
    </row>
    <row r="381" spans="2:2" s="139" customFormat="1" x14ac:dyDescent="0.2">
      <c r="B381" s="119"/>
    </row>
    <row r="382" spans="2:2" s="139" customFormat="1" x14ac:dyDescent="0.2">
      <c r="B382" s="119"/>
    </row>
    <row r="383" spans="2:2" s="139" customFormat="1" x14ac:dyDescent="0.2">
      <c r="B383" s="119"/>
    </row>
    <row r="384" spans="2:2" s="139" customFormat="1" x14ac:dyDescent="0.2">
      <c r="B384" s="119"/>
    </row>
    <row r="385" spans="2:2" s="139" customFormat="1" x14ac:dyDescent="0.2">
      <c r="B385" s="119"/>
    </row>
    <row r="386" spans="2:2" s="139" customFormat="1" x14ac:dyDescent="0.2">
      <c r="B386" s="119"/>
    </row>
    <row r="387" spans="2:2" s="139" customFormat="1" x14ac:dyDescent="0.2">
      <c r="B387" s="119"/>
    </row>
    <row r="388" spans="2:2" s="139" customFormat="1" x14ac:dyDescent="0.2">
      <c r="B388" s="119"/>
    </row>
    <row r="389" spans="2:2" s="139" customFormat="1" x14ac:dyDescent="0.2">
      <c r="B389" s="119"/>
    </row>
    <row r="390" spans="2:2" s="139" customFormat="1" x14ac:dyDescent="0.2">
      <c r="B390" s="119"/>
    </row>
    <row r="391" spans="2:2" s="139" customFormat="1" x14ac:dyDescent="0.2">
      <c r="B391" s="119"/>
    </row>
    <row r="392" spans="2:2" s="139" customFormat="1" x14ac:dyDescent="0.2">
      <c r="B392" s="119"/>
    </row>
    <row r="393" spans="2:2" s="139" customFormat="1" x14ac:dyDescent="0.2">
      <c r="B393" s="119"/>
    </row>
    <row r="394" spans="2:2" s="139" customFormat="1" x14ac:dyDescent="0.2">
      <c r="B394" s="119"/>
    </row>
    <row r="395" spans="2:2" s="139" customFormat="1" x14ac:dyDescent="0.2">
      <c r="B395" s="119"/>
    </row>
    <row r="396" spans="2:2" s="139" customFormat="1" x14ac:dyDescent="0.2">
      <c r="B396" s="119"/>
    </row>
    <row r="397" spans="2:2" s="139" customFormat="1" x14ac:dyDescent="0.2">
      <c r="B397" s="119"/>
    </row>
    <row r="398" spans="2:2" s="139" customFormat="1" x14ac:dyDescent="0.2">
      <c r="B398" s="119"/>
    </row>
    <row r="399" spans="2:2" s="139" customFormat="1" x14ac:dyDescent="0.2">
      <c r="B399" s="119"/>
    </row>
    <row r="400" spans="2:2" s="139" customFormat="1" x14ac:dyDescent="0.2">
      <c r="B400" s="119"/>
    </row>
    <row r="401" spans="2:2" s="139" customFormat="1" x14ac:dyDescent="0.2">
      <c r="B401" s="119"/>
    </row>
    <row r="402" spans="2:2" s="139" customFormat="1" x14ac:dyDescent="0.2">
      <c r="B402" s="119"/>
    </row>
    <row r="403" spans="2:2" s="139" customFormat="1" x14ac:dyDescent="0.2">
      <c r="B403" s="119"/>
    </row>
    <row r="404" spans="2:2" s="139" customFormat="1" x14ac:dyDescent="0.2">
      <c r="B404" s="119"/>
    </row>
    <row r="405" spans="2:2" s="139" customFormat="1" x14ac:dyDescent="0.2">
      <c r="B405" s="119"/>
    </row>
    <row r="406" spans="2:2" s="139" customFormat="1" x14ac:dyDescent="0.2">
      <c r="B406" s="119"/>
    </row>
    <row r="407" spans="2:2" s="139" customFormat="1" x14ac:dyDescent="0.2">
      <c r="B407" s="119"/>
    </row>
    <row r="408" spans="2:2" s="139" customFormat="1" x14ac:dyDescent="0.2">
      <c r="B408" s="119"/>
    </row>
    <row r="409" spans="2:2" s="139" customFormat="1" x14ac:dyDescent="0.2">
      <c r="B409" s="119"/>
    </row>
    <row r="410" spans="2:2" s="139" customFormat="1" x14ac:dyDescent="0.2">
      <c r="B410" s="119"/>
    </row>
    <row r="411" spans="2:2" s="139" customFormat="1" x14ac:dyDescent="0.2">
      <c r="B411" s="119"/>
    </row>
    <row r="412" spans="2:2" s="139" customFormat="1" x14ac:dyDescent="0.2">
      <c r="B412" s="119"/>
    </row>
    <row r="413" spans="2:2" s="139" customFormat="1" x14ac:dyDescent="0.2">
      <c r="B413" s="119"/>
    </row>
    <row r="414" spans="2:2" s="139" customFormat="1" x14ac:dyDescent="0.2">
      <c r="B414" s="119"/>
    </row>
    <row r="415" spans="2:2" s="139" customFormat="1" x14ac:dyDescent="0.2">
      <c r="B415" s="119"/>
    </row>
    <row r="416" spans="2:2" s="139" customFormat="1" x14ac:dyDescent="0.2">
      <c r="B416" s="119"/>
    </row>
    <row r="417" spans="2:2" s="139" customFormat="1" x14ac:dyDescent="0.2">
      <c r="B417" s="119"/>
    </row>
    <row r="418" spans="2:2" s="139" customFormat="1" x14ac:dyDescent="0.2">
      <c r="B418" s="119"/>
    </row>
    <row r="419" spans="2:2" s="139" customFormat="1" x14ac:dyDescent="0.2">
      <c r="B419" s="119"/>
    </row>
    <row r="420" spans="2:2" s="139" customFormat="1" x14ac:dyDescent="0.2">
      <c r="B420" s="119"/>
    </row>
    <row r="421" spans="2:2" s="139" customFormat="1" x14ac:dyDescent="0.2">
      <c r="B421" s="119"/>
    </row>
    <row r="422" spans="2:2" s="139" customFormat="1" x14ac:dyDescent="0.2">
      <c r="B422" s="119"/>
    </row>
    <row r="423" spans="2:2" s="139" customFormat="1" x14ac:dyDescent="0.2">
      <c r="B423" s="119"/>
    </row>
    <row r="424" spans="2:2" s="139" customFormat="1" x14ac:dyDescent="0.2">
      <c r="B424" s="119"/>
    </row>
    <row r="425" spans="2:2" s="139" customFormat="1" x14ac:dyDescent="0.2">
      <c r="B425" s="119"/>
    </row>
    <row r="426" spans="2:2" s="139" customFormat="1" x14ac:dyDescent="0.2">
      <c r="B426" s="119"/>
    </row>
    <row r="427" spans="2:2" s="139" customFormat="1" x14ac:dyDescent="0.2">
      <c r="B427" s="119"/>
    </row>
    <row r="428" spans="2:2" s="139" customFormat="1" x14ac:dyDescent="0.2">
      <c r="B428" s="119"/>
    </row>
    <row r="429" spans="2:2" s="139" customFormat="1" x14ac:dyDescent="0.2">
      <c r="B429" s="119"/>
    </row>
    <row r="430" spans="2:2" s="139" customFormat="1" x14ac:dyDescent="0.2">
      <c r="B430" s="119"/>
    </row>
    <row r="431" spans="2:2" s="139" customFormat="1" x14ac:dyDescent="0.2">
      <c r="B431" s="119"/>
    </row>
    <row r="432" spans="2:2" s="139" customFormat="1" x14ac:dyDescent="0.2">
      <c r="B432" s="119"/>
    </row>
    <row r="433" spans="2:2" s="139" customFormat="1" x14ac:dyDescent="0.2">
      <c r="B433" s="119"/>
    </row>
    <row r="434" spans="2:2" s="139" customFormat="1" x14ac:dyDescent="0.2">
      <c r="B434" s="119"/>
    </row>
    <row r="435" spans="2:2" s="139" customFormat="1" x14ac:dyDescent="0.2">
      <c r="B435" s="119"/>
    </row>
    <row r="436" spans="2:2" s="139" customFormat="1" x14ac:dyDescent="0.2">
      <c r="B436" s="119"/>
    </row>
    <row r="437" spans="2:2" s="139" customFormat="1" x14ac:dyDescent="0.2">
      <c r="B437" s="119"/>
    </row>
    <row r="438" spans="2:2" s="139" customFormat="1" x14ac:dyDescent="0.2">
      <c r="B438" s="119"/>
    </row>
    <row r="439" spans="2:2" s="139" customFormat="1" x14ac:dyDescent="0.2">
      <c r="B439" s="119"/>
    </row>
    <row r="440" spans="2:2" s="139" customFormat="1" x14ac:dyDescent="0.2">
      <c r="B440" s="119"/>
    </row>
    <row r="441" spans="2:2" s="139" customFormat="1" x14ac:dyDescent="0.2">
      <c r="B441" s="119"/>
    </row>
    <row r="442" spans="2:2" s="139" customFormat="1" x14ac:dyDescent="0.2">
      <c r="B442" s="119"/>
    </row>
    <row r="443" spans="2:2" s="139" customFormat="1" x14ac:dyDescent="0.2">
      <c r="B443" s="119"/>
    </row>
    <row r="444" spans="2:2" s="139" customFormat="1" x14ac:dyDescent="0.2">
      <c r="B444" s="119"/>
    </row>
    <row r="445" spans="2:2" s="139" customFormat="1" x14ac:dyDescent="0.2">
      <c r="B445" s="119"/>
    </row>
    <row r="446" spans="2:2" s="139" customFormat="1" x14ac:dyDescent="0.2">
      <c r="B446" s="119"/>
    </row>
    <row r="447" spans="2:2" s="139" customFormat="1" x14ac:dyDescent="0.2">
      <c r="B447" s="119"/>
    </row>
    <row r="448" spans="2:2" s="139" customFormat="1" x14ac:dyDescent="0.2">
      <c r="B448" s="119"/>
    </row>
    <row r="449" spans="2:2" s="139" customFormat="1" x14ac:dyDescent="0.2">
      <c r="B449" s="119"/>
    </row>
    <row r="450" spans="2:2" s="139" customFormat="1" x14ac:dyDescent="0.2">
      <c r="B450" s="119"/>
    </row>
    <row r="451" spans="2:2" s="139" customFormat="1" x14ac:dyDescent="0.2">
      <c r="B451" s="119"/>
    </row>
    <row r="452" spans="2:2" s="139" customFormat="1" x14ac:dyDescent="0.2">
      <c r="B452" s="119"/>
    </row>
    <row r="453" spans="2:2" s="139" customFormat="1" x14ac:dyDescent="0.2">
      <c r="B453" s="119"/>
    </row>
    <row r="454" spans="2:2" s="139" customFormat="1" x14ac:dyDescent="0.2">
      <c r="B454" s="119"/>
    </row>
    <row r="455" spans="2:2" s="139" customFormat="1" x14ac:dyDescent="0.2">
      <c r="B455" s="119"/>
    </row>
    <row r="456" spans="2:2" s="139" customFormat="1" x14ac:dyDescent="0.2">
      <c r="B456" s="119"/>
    </row>
    <row r="457" spans="2:2" s="139" customFormat="1" x14ac:dyDescent="0.2">
      <c r="B457" s="119"/>
    </row>
    <row r="458" spans="2:2" s="139" customFormat="1" x14ac:dyDescent="0.2">
      <c r="B458" s="119"/>
    </row>
    <row r="459" spans="2:2" s="139" customFormat="1" x14ac:dyDescent="0.2">
      <c r="B459" s="119"/>
    </row>
    <row r="460" spans="2:2" s="139" customFormat="1" x14ac:dyDescent="0.2">
      <c r="B460" s="119"/>
    </row>
    <row r="461" spans="2:2" s="139" customFormat="1" x14ac:dyDescent="0.2">
      <c r="B461" s="119"/>
    </row>
    <row r="462" spans="2:2" s="139" customFormat="1" x14ac:dyDescent="0.2">
      <c r="B462" s="119"/>
    </row>
    <row r="463" spans="2:2" s="139" customFormat="1" x14ac:dyDescent="0.2">
      <c r="B463" s="119"/>
    </row>
    <row r="464" spans="2:2" s="139" customFormat="1" x14ac:dyDescent="0.2">
      <c r="B464" s="119"/>
    </row>
    <row r="465" spans="2:2" s="139" customFormat="1" x14ac:dyDescent="0.2">
      <c r="B465" s="119"/>
    </row>
    <row r="466" spans="2:2" s="139" customFormat="1" x14ac:dyDescent="0.2">
      <c r="B466" s="119"/>
    </row>
    <row r="467" spans="2:2" s="139" customFormat="1" x14ac:dyDescent="0.2">
      <c r="B467" s="119"/>
    </row>
    <row r="468" spans="2:2" s="139" customFormat="1" x14ac:dyDescent="0.2">
      <c r="B468" s="119"/>
    </row>
    <row r="469" spans="2:2" s="139" customFormat="1" x14ac:dyDescent="0.2">
      <c r="B469" s="119"/>
    </row>
    <row r="470" spans="2:2" s="139" customFormat="1" x14ac:dyDescent="0.2">
      <c r="B470" s="119"/>
    </row>
    <row r="471" spans="2:2" s="139" customFormat="1" x14ac:dyDescent="0.2">
      <c r="B471" s="119"/>
    </row>
    <row r="472" spans="2:2" s="139" customFormat="1" x14ac:dyDescent="0.2">
      <c r="B472" s="119"/>
    </row>
    <row r="473" spans="2:2" s="139" customFormat="1" x14ac:dyDescent="0.2">
      <c r="B473" s="119"/>
    </row>
    <row r="474" spans="2:2" s="139" customFormat="1" x14ac:dyDescent="0.2">
      <c r="B474" s="119"/>
    </row>
    <row r="475" spans="2:2" s="139" customFormat="1" x14ac:dyDescent="0.2">
      <c r="B475" s="119"/>
    </row>
    <row r="476" spans="2:2" s="139" customFormat="1" x14ac:dyDescent="0.2">
      <c r="B476" s="119"/>
    </row>
    <row r="477" spans="2:2" s="139" customFormat="1" x14ac:dyDescent="0.2">
      <c r="B477" s="119"/>
    </row>
    <row r="478" spans="2:2" s="139" customFormat="1" x14ac:dyDescent="0.2">
      <c r="B478" s="119"/>
    </row>
    <row r="479" spans="2:2" s="139" customFormat="1" x14ac:dyDescent="0.2">
      <c r="B479" s="119"/>
    </row>
    <row r="480" spans="2:2" s="139" customFormat="1" x14ac:dyDescent="0.2">
      <c r="B480" s="119"/>
    </row>
    <row r="481" spans="2:2" s="139" customFormat="1" x14ac:dyDescent="0.2">
      <c r="B481" s="119"/>
    </row>
    <row r="482" spans="2:2" s="139" customFormat="1" x14ac:dyDescent="0.2">
      <c r="B482" s="119"/>
    </row>
    <row r="483" spans="2:2" s="139" customFormat="1" x14ac:dyDescent="0.2">
      <c r="B483" s="119"/>
    </row>
    <row r="484" spans="2:2" s="139" customFormat="1" x14ac:dyDescent="0.2">
      <c r="B484" s="119"/>
    </row>
    <row r="485" spans="2:2" s="139" customFormat="1" x14ac:dyDescent="0.2">
      <c r="B485" s="119"/>
    </row>
    <row r="486" spans="2:2" s="139" customFormat="1" x14ac:dyDescent="0.2">
      <c r="B486" s="119"/>
    </row>
    <row r="487" spans="2:2" s="139" customFormat="1" x14ac:dyDescent="0.2">
      <c r="B487" s="119"/>
    </row>
    <row r="488" spans="2:2" s="139" customFormat="1" x14ac:dyDescent="0.2">
      <c r="B488" s="119"/>
    </row>
    <row r="489" spans="2:2" s="139" customFormat="1" x14ac:dyDescent="0.2">
      <c r="B489" s="119"/>
    </row>
    <row r="490" spans="2:2" s="139" customFormat="1" x14ac:dyDescent="0.2">
      <c r="B490" s="119"/>
    </row>
    <row r="491" spans="2:2" s="139" customFormat="1" x14ac:dyDescent="0.2">
      <c r="B491" s="119"/>
    </row>
    <row r="492" spans="2:2" s="139" customFormat="1" x14ac:dyDescent="0.2">
      <c r="B492" s="119"/>
    </row>
    <row r="493" spans="2:2" s="139" customFormat="1" x14ac:dyDescent="0.2">
      <c r="B493" s="119"/>
    </row>
    <row r="494" spans="2:2" s="139" customFormat="1" x14ac:dyDescent="0.2">
      <c r="B494" s="119"/>
    </row>
    <row r="495" spans="2:2" s="139" customFormat="1" x14ac:dyDescent="0.2">
      <c r="B495" s="119"/>
    </row>
    <row r="496" spans="2:2" s="139" customFormat="1" x14ac:dyDescent="0.2">
      <c r="B496" s="119"/>
    </row>
    <row r="497" spans="2:2" s="139" customFormat="1" x14ac:dyDescent="0.2">
      <c r="B497" s="119"/>
    </row>
    <row r="498" spans="2:2" s="139" customFormat="1" x14ac:dyDescent="0.2">
      <c r="B498" s="119"/>
    </row>
    <row r="499" spans="2:2" s="139" customFormat="1" x14ac:dyDescent="0.2">
      <c r="B499" s="119"/>
    </row>
    <row r="500" spans="2:2" s="139" customFormat="1" x14ac:dyDescent="0.2">
      <c r="B500" s="119"/>
    </row>
    <row r="501" spans="2:2" s="139" customFormat="1" x14ac:dyDescent="0.2">
      <c r="B501" s="119"/>
    </row>
    <row r="502" spans="2:2" s="139" customFormat="1" x14ac:dyDescent="0.2">
      <c r="B502" s="119"/>
    </row>
    <row r="503" spans="2:2" s="139" customFormat="1" x14ac:dyDescent="0.2">
      <c r="B503" s="119"/>
    </row>
    <row r="504" spans="2:2" s="139" customFormat="1" x14ac:dyDescent="0.2">
      <c r="B504" s="119"/>
    </row>
    <row r="505" spans="2:2" s="139" customFormat="1" x14ac:dyDescent="0.2">
      <c r="B505" s="119"/>
    </row>
    <row r="506" spans="2:2" s="139" customFormat="1" x14ac:dyDescent="0.2">
      <c r="B506" s="119"/>
    </row>
    <row r="507" spans="2:2" s="139" customFormat="1" x14ac:dyDescent="0.2">
      <c r="B507" s="119"/>
    </row>
    <row r="508" spans="2:2" s="139" customFormat="1" x14ac:dyDescent="0.2">
      <c r="B508" s="119"/>
    </row>
    <row r="509" spans="2:2" s="139" customFormat="1" x14ac:dyDescent="0.2">
      <c r="B509" s="119"/>
    </row>
    <row r="510" spans="2:2" s="139" customFormat="1" x14ac:dyDescent="0.2">
      <c r="B510" s="119"/>
    </row>
    <row r="511" spans="2:2" s="139" customFormat="1" x14ac:dyDescent="0.2">
      <c r="B511" s="119"/>
    </row>
    <row r="512" spans="2:2" s="139" customFormat="1" x14ac:dyDescent="0.2">
      <c r="B512" s="119"/>
    </row>
    <row r="513" spans="2:2" s="139" customFormat="1" x14ac:dyDescent="0.2">
      <c r="B513" s="119"/>
    </row>
    <row r="514" spans="2:2" s="139" customFormat="1" x14ac:dyDescent="0.2">
      <c r="B514" s="119"/>
    </row>
    <row r="515" spans="2:2" s="139" customFormat="1" x14ac:dyDescent="0.2">
      <c r="B515" s="119"/>
    </row>
    <row r="516" spans="2:2" s="139" customFormat="1" x14ac:dyDescent="0.2">
      <c r="B516" s="119"/>
    </row>
    <row r="517" spans="2:2" s="139" customFormat="1" x14ac:dyDescent="0.2">
      <c r="B517" s="119"/>
    </row>
    <row r="518" spans="2:2" s="139" customFormat="1" x14ac:dyDescent="0.2">
      <c r="B518" s="119"/>
    </row>
    <row r="519" spans="2:2" s="139" customFormat="1" x14ac:dyDescent="0.2">
      <c r="B519" s="119"/>
    </row>
    <row r="520" spans="2:2" s="139" customFormat="1" x14ac:dyDescent="0.2">
      <c r="B520" s="119"/>
    </row>
    <row r="521" spans="2:2" s="139" customFormat="1" x14ac:dyDescent="0.2">
      <c r="B521" s="119"/>
    </row>
    <row r="522" spans="2:2" s="139" customFormat="1" x14ac:dyDescent="0.2">
      <c r="B522" s="119"/>
    </row>
    <row r="523" spans="2:2" s="139" customFormat="1" x14ac:dyDescent="0.2">
      <c r="B523" s="119"/>
    </row>
    <row r="524" spans="2:2" s="139" customFormat="1" x14ac:dyDescent="0.2">
      <c r="B524" s="119"/>
    </row>
    <row r="525" spans="2:2" s="139" customFormat="1" x14ac:dyDescent="0.2">
      <c r="B525" s="119"/>
    </row>
    <row r="526" spans="2:2" s="139" customFormat="1" x14ac:dyDescent="0.2">
      <c r="B526" s="119"/>
    </row>
    <row r="527" spans="2:2" s="139" customFormat="1" x14ac:dyDescent="0.2">
      <c r="B527" s="119"/>
    </row>
    <row r="528" spans="2:2" s="139" customFormat="1" x14ac:dyDescent="0.2">
      <c r="B528" s="119"/>
    </row>
    <row r="529" spans="2:2" s="139" customFormat="1" x14ac:dyDescent="0.2">
      <c r="B529" s="119"/>
    </row>
    <row r="530" spans="2:2" s="139" customFormat="1" x14ac:dyDescent="0.2">
      <c r="B530" s="119"/>
    </row>
    <row r="531" spans="2:2" s="139" customFormat="1" x14ac:dyDescent="0.2">
      <c r="B531" s="119"/>
    </row>
    <row r="532" spans="2:2" s="139" customFormat="1" x14ac:dyDescent="0.2">
      <c r="B532" s="119"/>
    </row>
    <row r="533" spans="2:2" s="139" customFormat="1" x14ac:dyDescent="0.2">
      <c r="B533" s="119"/>
    </row>
    <row r="534" spans="2:2" s="139" customFormat="1" x14ac:dyDescent="0.2">
      <c r="B534" s="119"/>
    </row>
    <row r="535" spans="2:2" s="139" customFormat="1" x14ac:dyDescent="0.2">
      <c r="B535" s="119"/>
    </row>
    <row r="536" spans="2:2" s="139" customFormat="1" x14ac:dyDescent="0.2">
      <c r="B536" s="119"/>
    </row>
    <row r="537" spans="2:2" s="139" customFormat="1" x14ac:dyDescent="0.2">
      <c r="B537" s="119"/>
    </row>
    <row r="538" spans="2:2" s="139" customFormat="1" x14ac:dyDescent="0.2">
      <c r="B538" s="119"/>
    </row>
    <row r="539" spans="2:2" s="139" customFormat="1" x14ac:dyDescent="0.2">
      <c r="B539" s="119"/>
    </row>
    <row r="540" spans="2:2" s="139" customFormat="1" x14ac:dyDescent="0.2">
      <c r="B540" s="119"/>
    </row>
    <row r="541" spans="2:2" s="139" customFormat="1" x14ac:dyDescent="0.2">
      <c r="B541" s="119"/>
    </row>
    <row r="542" spans="2:2" s="139" customFormat="1" x14ac:dyDescent="0.2">
      <c r="B542" s="119"/>
    </row>
    <row r="543" spans="2:2" s="139" customFormat="1" x14ac:dyDescent="0.2">
      <c r="B543" s="119"/>
    </row>
    <row r="544" spans="2:2" s="139" customFormat="1" x14ac:dyDescent="0.2">
      <c r="B544" s="119"/>
    </row>
    <row r="545" spans="2:2" s="139" customFormat="1" x14ac:dyDescent="0.2">
      <c r="B545" s="119"/>
    </row>
    <row r="546" spans="2:2" s="139" customFormat="1" x14ac:dyDescent="0.2">
      <c r="B546" s="119"/>
    </row>
    <row r="547" spans="2:2" s="139" customFormat="1" x14ac:dyDescent="0.2">
      <c r="B547" s="119"/>
    </row>
    <row r="548" spans="2:2" s="139" customFormat="1" x14ac:dyDescent="0.2">
      <c r="B548" s="119"/>
    </row>
    <row r="549" spans="2:2" s="139" customFormat="1" x14ac:dyDescent="0.2">
      <c r="B549" s="119"/>
    </row>
    <row r="550" spans="2:2" s="139" customFormat="1" x14ac:dyDescent="0.2">
      <c r="B550" s="119"/>
    </row>
    <row r="551" spans="2:2" s="139" customFormat="1" x14ac:dyDescent="0.2">
      <c r="B551" s="119"/>
    </row>
    <row r="552" spans="2:2" s="139" customFormat="1" x14ac:dyDescent="0.2">
      <c r="B552" s="119"/>
    </row>
    <row r="553" spans="2:2" s="139" customFormat="1" x14ac:dyDescent="0.2">
      <c r="B553" s="119"/>
    </row>
    <row r="554" spans="2:2" s="139" customFormat="1" x14ac:dyDescent="0.2">
      <c r="B554" s="119"/>
    </row>
    <row r="555" spans="2:2" s="139" customFormat="1" x14ac:dyDescent="0.2">
      <c r="B555" s="119"/>
    </row>
    <row r="556" spans="2:2" s="139" customFormat="1" x14ac:dyDescent="0.2">
      <c r="B556" s="119"/>
    </row>
    <row r="557" spans="2:2" s="139" customFormat="1" x14ac:dyDescent="0.2">
      <c r="B557" s="119"/>
    </row>
    <row r="558" spans="2:2" s="139" customFormat="1" x14ac:dyDescent="0.2">
      <c r="B558" s="119"/>
    </row>
    <row r="559" spans="2:2" s="139" customFormat="1" x14ac:dyDescent="0.2">
      <c r="B559" s="119"/>
    </row>
    <row r="560" spans="2:2" s="139" customFormat="1" x14ac:dyDescent="0.2">
      <c r="B560" s="119"/>
    </row>
    <row r="561" spans="2:2" s="139" customFormat="1" x14ac:dyDescent="0.2">
      <c r="B561" s="119"/>
    </row>
    <row r="562" spans="2:2" s="139" customFormat="1" x14ac:dyDescent="0.2">
      <c r="B562" s="119"/>
    </row>
    <row r="563" spans="2:2" s="139" customFormat="1" x14ac:dyDescent="0.2">
      <c r="B563" s="119"/>
    </row>
    <row r="564" spans="2:2" s="139" customFormat="1" x14ac:dyDescent="0.2">
      <c r="B564" s="119"/>
    </row>
    <row r="565" spans="2:2" s="139" customFormat="1" x14ac:dyDescent="0.2">
      <c r="B565" s="119"/>
    </row>
    <row r="566" spans="2:2" s="139" customFormat="1" x14ac:dyDescent="0.2">
      <c r="B566" s="119"/>
    </row>
    <row r="567" spans="2:2" s="139" customFormat="1" x14ac:dyDescent="0.2">
      <c r="B567" s="119"/>
    </row>
    <row r="568" spans="2:2" s="139" customFormat="1" x14ac:dyDescent="0.2">
      <c r="B568" s="119"/>
    </row>
    <row r="569" spans="2:2" s="139" customFormat="1" x14ac:dyDescent="0.2">
      <c r="B569" s="119"/>
    </row>
    <row r="570" spans="2:2" s="139" customFormat="1" x14ac:dyDescent="0.2">
      <c r="B570" s="119"/>
    </row>
    <row r="571" spans="2:2" s="139" customFormat="1" x14ac:dyDescent="0.2">
      <c r="B571" s="119"/>
    </row>
    <row r="572" spans="2:2" s="139" customFormat="1" x14ac:dyDescent="0.2">
      <c r="B572" s="119"/>
    </row>
    <row r="573" spans="2:2" s="139" customFormat="1" x14ac:dyDescent="0.2">
      <c r="B573" s="119"/>
    </row>
    <row r="574" spans="2:2" s="139" customFormat="1" x14ac:dyDescent="0.2">
      <c r="B574" s="119"/>
    </row>
    <row r="575" spans="2:2" s="139" customFormat="1" x14ac:dyDescent="0.2">
      <c r="B575" s="119"/>
    </row>
    <row r="576" spans="2:2" s="139" customFormat="1" x14ac:dyDescent="0.2">
      <c r="B576" s="119"/>
    </row>
    <row r="577" spans="2:2" s="139" customFormat="1" x14ac:dyDescent="0.2">
      <c r="B577" s="119"/>
    </row>
    <row r="578" spans="2:2" s="139" customFormat="1" x14ac:dyDescent="0.2">
      <c r="B578" s="119"/>
    </row>
    <row r="579" spans="2:2" s="139" customFormat="1" x14ac:dyDescent="0.2">
      <c r="B579" s="119"/>
    </row>
    <row r="580" spans="2:2" s="139" customFormat="1" x14ac:dyDescent="0.2">
      <c r="B580" s="119"/>
    </row>
    <row r="581" spans="2:2" s="139" customFormat="1" x14ac:dyDescent="0.2">
      <c r="B581" s="119"/>
    </row>
    <row r="582" spans="2:2" s="139" customFormat="1" x14ac:dyDescent="0.2">
      <c r="B582" s="119"/>
    </row>
    <row r="583" spans="2:2" s="139" customFormat="1" x14ac:dyDescent="0.2">
      <c r="B583" s="119"/>
    </row>
    <row r="584" spans="2:2" s="139" customFormat="1" x14ac:dyDescent="0.2">
      <c r="B584" s="119"/>
    </row>
    <row r="585" spans="2:2" s="139" customFormat="1" x14ac:dyDescent="0.2">
      <c r="B585" s="119"/>
    </row>
    <row r="586" spans="2:2" s="139" customFormat="1" x14ac:dyDescent="0.2">
      <c r="B586" s="119"/>
    </row>
    <row r="587" spans="2:2" s="139" customFormat="1" x14ac:dyDescent="0.2">
      <c r="B587" s="119"/>
    </row>
    <row r="588" spans="2:2" s="139" customFormat="1" x14ac:dyDescent="0.2">
      <c r="B588" s="119"/>
    </row>
    <row r="589" spans="2:2" s="139" customFormat="1" x14ac:dyDescent="0.2">
      <c r="B589" s="119"/>
    </row>
    <row r="590" spans="2:2" s="139" customFormat="1" x14ac:dyDescent="0.2">
      <c r="B590" s="119"/>
    </row>
    <row r="591" spans="2:2" s="139" customFormat="1" x14ac:dyDescent="0.2">
      <c r="B591" s="119"/>
    </row>
    <row r="592" spans="2:2" s="139" customFormat="1" x14ac:dyDescent="0.2">
      <c r="B592" s="119"/>
    </row>
    <row r="593" spans="2:2" s="139" customFormat="1" x14ac:dyDescent="0.2">
      <c r="B593" s="119"/>
    </row>
    <row r="594" spans="2:2" s="139" customFormat="1" x14ac:dyDescent="0.2">
      <c r="B594" s="119"/>
    </row>
    <row r="595" spans="2:2" s="139" customFormat="1" x14ac:dyDescent="0.2">
      <c r="B595" s="119"/>
    </row>
    <row r="596" spans="2:2" s="139" customFormat="1" x14ac:dyDescent="0.2">
      <c r="B596" s="119"/>
    </row>
    <row r="597" spans="2:2" s="139" customFormat="1" x14ac:dyDescent="0.2">
      <c r="B597" s="119"/>
    </row>
    <row r="598" spans="2:2" s="139" customFormat="1" x14ac:dyDescent="0.2">
      <c r="B598" s="119"/>
    </row>
    <row r="599" spans="2:2" s="139" customFormat="1" x14ac:dyDescent="0.2">
      <c r="B599" s="119"/>
    </row>
    <row r="600" spans="2:2" s="139" customFormat="1" x14ac:dyDescent="0.2">
      <c r="B600" s="119"/>
    </row>
    <row r="601" spans="2:2" s="139" customFormat="1" x14ac:dyDescent="0.2">
      <c r="B601" s="119"/>
    </row>
    <row r="602" spans="2:2" s="139" customFormat="1" x14ac:dyDescent="0.2">
      <c r="B602" s="119"/>
    </row>
    <row r="603" spans="2:2" s="139" customFormat="1" x14ac:dyDescent="0.2">
      <c r="B603" s="119"/>
    </row>
    <row r="604" spans="2:2" s="139" customFormat="1" x14ac:dyDescent="0.2">
      <c r="B604" s="119"/>
    </row>
    <row r="605" spans="2:2" s="139" customFormat="1" x14ac:dyDescent="0.2">
      <c r="B605" s="119"/>
    </row>
    <row r="606" spans="2:2" s="139" customFormat="1" x14ac:dyDescent="0.2">
      <c r="B606" s="119"/>
    </row>
    <row r="607" spans="2:2" s="139" customFormat="1" x14ac:dyDescent="0.2">
      <c r="B607" s="119"/>
    </row>
    <row r="608" spans="2:2" s="139" customFormat="1" x14ac:dyDescent="0.2">
      <c r="B608" s="119"/>
    </row>
    <row r="609" spans="2:2" s="139" customFormat="1" x14ac:dyDescent="0.2">
      <c r="B609" s="119"/>
    </row>
    <row r="610" spans="2:2" s="139" customFormat="1" x14ac:dyDescent="0.2">
      <c r="B610" s="119"/>
    </row>
    <row r="611" spans="2:2" s="139" customFormat="1" x14ac:dyDescent="0.2">
      <c r="B611" s="119"/>
    </row>
    <row r="612" spans="2:2" s="139" customFormat="1" x14ac:dyDescent="0.2">
      <c r="B612" s="119"/>
    </row>
    <row r="613" spans="2:2" s="139" customFormat="1" x14ac:dyDescent="0.2">
      <c r="B613" s="119"/>
    </row>
    <row r="614" spans="2:2" s="139" customFormat="1" x14ac:dyDescent="0.2">
      <c r="B614" s="119"/>
    </row>
    <row r="615" spans="2:2" s="139" customFormat="1" x14ac:dyDescent="0.2">
      <c r="B615" s="119"/>
    </row>
    <row r="616" spans="2:2" s="139" customFormat="1" x14ac:dyDescent="0.2">
      <c r="B616" s="119"/>
    </row>
    <row r="617" spans="2:2" s="139" customFormat="1" x14ac:dyDescent="0.2">
      <c r="B617" s="119"/>
    </row>
    <row r="618" spans="2:2" s="139" customFormat="1" x14ac:dyDescent="0.2">
      <c r="B618" s="119"/>
    </row>
    <row r="619" spans="2:2" s="139" customFormat="1" x14ac:dyDescent="0.2">
      <c r="B619" s="119"/>
    </row>
    <row r="620" spans="2:2" s="139" customFormat="1" x14ac:dyDescent="0.2">
      <c r="B620" s="119"/>
    </row>
    <row r="621" spans="2:2" s="139" customFormat="1" x14ac:dyDescent="0.2">
      <c r="B621" s="119"/>
    </row>
    <row r="622" spans="2:2" s="139" customFormat="1" x14ac:dyDescent="0.2">
      <c r="B622" s="119"/>
    </row>
    <row r="623" spans="2:2" s="139" customFormat="1" x14ac:dyDescent="0.2">
      <c r="B623" s="119"/>
    </row>
    <row r="624" spans="2:2" s="139" customFormat="1" x14ac:dyDescent="0.2">
      <c r="B624" s="119"/>
    </row>
    <row r="625" spans="2:2" s="139" customFormat="1" x14ac:dyDescent="0.2">
      <c r="B625" s="119"/>
    </row>
    <row r="626" spans="2:2" s="139" customFormat="1" x14ac:dyDescent="0.2">
      <c r="B626" s="119"/>
    </row>
    <row r="627" spans="2:2" s="139" customFormat="1" x14ac:dyDescent="0.2">
      <c r="B627" s="119"/>
    </row>
    <row r="628" spans="2:2" s="139" customFormat="1" x14ac:dyDescent="0.2">
      <c r="B628" s="119"/>
    </row>
    <row r="629" spans="2:2" s="139" customFormat="1" x14ac:dyDescent="0.2">
      <c r="B629" s="119"/>
    </row>
    <row r="630" spans="2:2" s="139" customFormat="1" x14ac:dyDescent="0.2">
      <c r="B630" s="119"/>
    </row>
    <row r="631" spans="2:2" s="139" customFormat="1" x14ac:dyDescent="0.2">
      <c r="B631" s="119"/>
    </row>
    <row r="632" spans="2:2" s="139" customFormat="1" x14ac:dyDescent="0.2">
      <c r="B632" s="119"/>
    </row>
    <row r="633" spans="2:2" s="139" customFormat="1" x14ac:dyDescent="0.2">
      <c r="B633" s="119"/>
    </row>
    <row r="634" spans="2:2" s="139" customFormat="1" x14ac:dyDescent="0.2">
      <c r="B634" s="119"/>
    </row>
    <row r="635" spans="2:2" s="139" customFormat="1" x14ac:dyDescent="0.2">
      <c r="B635" s="119"/>
    </row>
    <row r="636" spans="2:2" s="139" customFormat="1" x14ac:dyDescent="0.2">
      <c r="B636" s="119"/>
    </row>
    <row r="637" spans="2:2" s="139" customFormat="1" x14ac:dyDescent="0.2">
      <c r="B637" s="119"/>
    </row>
    <row r="638" spans="2:2" s="139" customFormat="1" x14ac:dyDescent="0.2">
      <c r="B638" s="119"/>
    </row>
    <row r="639" spans="2:2" s="139" customFormat="1" x14ac:dyDescent="0.2">
      <c r="B639" s="119"/>
    </row>
    <row r="640" spans="2:2" s="139" customFormat="1" x14ac:dyDescent="0.2">
      <c r="B640" s="119"/>
    </row>
    <row r="641" spans="2:2" s="139" customFormat="1" x14ac:dyDescent="0.2">
      <c r="B641" s="119"/>
    </row>
    <row r="642" spans="2:2" s="139" customFormat="1" x14ac:dyDescent="0.2">
      <c r="B642" s="119"/>
    </row>
    <row r="643" spans="2:2" s="139" customFormat="1" x14ac:dyDescent="0.2">
      <c r="B643" s="119"/>
    </row>
    <row r="644" spans="2:2" s="139" customFormat="1" x14ac:dyDescent="0.2">
      <c r="B644" s="119"/>
    </row>
    <row r="645" spans="2:2" s="139" customFormat="1" x14ac:dyDescent="0.2">
      <c r="B645" s="119"/>
    </row>
    <row r="646" spans="2:2" s="139" customFormat="1" x14ac:dyDescent="0.2">
      <c r="B646" s="119"/>
    </row>
    <row r="647" spans="2:2" s="139" customFormat="1" x14ac:dyDescent="0.2">
      <c r="B647" s="119"/>
    </row>
    <row r="648" spans="2:2" s="139" customFormat="1" x14ac:dyDescent="0.2">
      <c r="B648" s="119"/>
    </row>
    <row r="649" spans="2:2" s="139" customFormat="1" x14ac:dyDescent="0.2">
      <c r="B649" s="119"/>
    </row>
    <row r="650" spans="2:2" s="139" customFormat="1" x14ac:dyDescent="0.2">
      <c r="B650" s="119"/>
    </row>
    <row r="651" spans="2:2" s="139" customFormat="1" x14ac:dyDescent="0.2">
      <c r="B651" s="119"/>
    </row>
    <row r="652" spans="2:2" s="139" customFormat="1" x14ac:dyDescent="0.2">
      <c r="B652" s="119"/>
    </row>
    <row r="653" spans="2:2" s="139" customFormat="1" x14ac:dyDescent="0.2">
      <c r="B653" s="119"/>
    </row>
    <row r="654" spans="2:2" s="139" customFormat="1" x14ac:dyDescent="0.2">
      <c r="B654" s="119"/>
    </row>
    <row r="655" spans="2:2" s="139" customFormat="1" x14ac:dyDescent="0.2">
      <c r="B655" s="119"/>
    </row>
    <row r="656" spans="2:2" s="139" customFormat="1" x14ac:dyDescent="0.2">
      <c r="B656" s="119"/>
    </row>
    <row r="657" spans="2:2" s="139" customFormat="1" x14ac:dyDescent="0.2">
      <c r="B657" s="119"/>
    </row>
    <row r="658" spans="2:2" s="139" customFormat="1" x14ac:dyDescent="0.2">
      <c r="B658" s="119"/>
    </row>
    <row r="659" spans="2:2" s="139" customFormat="1" x14ac:dyDescent="0.2">
      <c r="B659" s="119"/>
    </row>
    <row r="660" spans="2:2" s="139" customFormat="1" x14ac:dyDescent="0.2">
      <c r="B660" s="119"/>
    </row>
    <row r="661" spans="2:2" s="139" customFormat="1" x14ac:dyDescent="0.2">
      <c r="B661" s="119"/>
    </row>
    <row r="662" spans="2:2" s="139" customFormat="1" x14ac:dyDescent="0.2">
      <c r="B662" s="119"/>
    </row>
    <row r="663" spans="2:2" s="139" customFormat="1" x14ac:dyDescent="0.2">
      <c r="B663" s="119"/>
    </row>
    <row r="664" spans="2:2" s="139" customFormat="1" x14ac:dyDescent="0.2">
      <c r="B664" s="119"/>
    </row>
    <row r="665" spans="2:2" s="139" customFormat="1" x14ac:dyDescent="0.2">
      <c r="B665" s="119"/>
    </row>
    <row r="666" spans="2:2" s="139" customFormat="1" x14ac:dyDescent="0.2">
      <c r="B666" s="119"/>
    </row>
    <row r="667" spans="2:2" s="139" customFormat="1" x14ac:dyDescent="0.2">
      <c r="B667" s="119"/>
    </row>
    <row r="668" spans="2:2" s="139" customFormat="1" x14ac:dyDescent="0.2">
      <c r="B668" s="119"/>
    </row>
    <row r="669" spans="2:2" s="139" customFormat="1" x14ac:dyDescent="0.2">
      <c r="B669" s="119"/>
    </row>
    <row r="670" spans="2:2" s="139" customFormat="1" x14ac:dyDescent="0.2">
      <c r="B670" s="119"/>
    </row>
    <row r="671" spans="2:2" s="139" customFormat="1" x14ac:dyDescent="0.2">
      <c r="B671" s="119"/>
    </row>
    <row r="672" spans="2:2" s="139" customFormat="1" x14ac:dyDescent="0.2">
      <c r="B672" s="119"/>
    </row>
    <row r="673" spans="2:2" s="139" customFormat="1" x14ac:dyDescent="0.2">
      <c r="B673" s="119"/>
    </row>
    <row r="674" spans="2:2" s="139" customFormat="1" x14ac:dyDescent="0.2">
      <c r="B674" s="119"/>
    </row>
    <row r="675" spans="2:2" s="139" customFormat="1" x14ac:dyDescent="0.2">
      <c r="B675" s="119"/>
    </row>
    <row r="676" spans="2:2" s="139" customFormat="1" x14ac:dyDescent="0.2">
      <c r="B676" s="119"/>
    </row>
    <row r="677" spans="2:2" s="139" customFormat="1" x14ac:dyDescent="0.2">
      <c r="B677" s="119"/>
    </row>
    <row r="678" spans="2:2" s="139" customFormat="1" x14ac:dyDescent="0.2">
      <c r="B678" s="119"/>
    </row>
    <row r="679" spans="2:2" s="139" customFormat="1" x14ac:dyDescent="0.2">
      <c r="B679" s="119"/>
    </row>
    <row r="680" spans="2:2" s="139" customFormat="1" x14ac:dyDescent="0.2">
      <c r="B680" s="119"/>
    </row>
    <row r="681" spans="2:2" s="139" customFormat="1" x14ac:dyDescent="0.2">
      <c r="B681" s="119"/>
    </row>
    <row r="682" spans="2:2" s="139" customFormat="1" x14ac:dyDescent="0.2">
      <c r="B682" s="119"/>
    </row>
    <row r="683" spans="2:2" s="139" customFormat="1" x14ac:dyDescent="0.2">
      <c r="B683" s="119"/>
    </row>
    <row r="684" spans="2:2" s="139" customFormat="1" x14ac:dyDescent="0.2">
      <c r="B684" s="119"/>
    </row>
    <row r="685" spans="2:2" s="139" customFormat="1" x14ac:dyDescent="0.2">
      <c r="B685" s="119"/>
    </row>
    <row r="686" spans="2:2" s="139" customFormat="1" x14ac:dyDescent="0.2">
      <c r="B686" s="119"/>
    </row>
    <row r="687" spans="2:2" s="139" customFormat="1" x14ac:dyDescent="0.2">
      <c r="B687" s="119"/>
    </row>
    <row r="688" spans="2:2" s="139" customFormat="1" x14ac:dyDescent="0.2">
      <c r="B688" s="119"/>
    </row>
    <row r="689" spans="2:2" s="139" customFormat="1" x14ac:dyDescent="0.2">
      <c r="B689" s="119"/>
    </row>
    <row r="690" spans="2:2" s="139" customFormat="1" x14ac:dyDescent="0.2">
      <c r="B690" s="119"/>
    </row>
    <row r="691" spans="2:2" s="139" customFormat="1" x14ac:dyDescent="0.2">
      <c r="B691" s="119"/>
    </row>
    <row r="692" spans="2:2" s="139" customFormat="1" x14ac:dyDescent="0.2">
      <c r="B692" s="119"/>
    </row>
    <row r="693" spans="2:2" s="139" customFormat="1" x14ac:dyDescent="0.2">
      <c r="B693" s="119"/>
    </row>
    <row r="694" spans="2:2" s="139" customFormat="1" x14ac:dyDescent="0.2">
      <c r="B694" s="119"/>
    </row>
    <row r="695" spans="2:2" s="139" customFormat="1" x14ac:dyDescent="0.2">
      <c r="B695" s="119"/>
    </row>
    <row r="696" spans="2:2" s="139" customFormat="1" x14ac:dyDescent="0.2">
      <c r="B696" s="119"/>
    </row>
    <row r="697" spans="2:2" s="139" customFormat="1" x14ac:dyDescent="0.2">
      <c r="B697" s="119"/>
    </row>
    <row r="698" spans="2:2" s="139" customFormat="1" x14ac:dyDescent="0.2">
      <c r="B698" s="119"/>
    </row>
    <row r="699" spans="2:2" s="139" customFormat="1" x14ac:dyDescent="0.2">
      <c r="B699" s="119"/>
    </row>
    <row r="700" spans="2:2" s="139" customFormat="1" x14ac:dyDescent="0.2">
      <c r="B700" s="119"/>
    </row>
    <row r="701" spans="2:2" s="139" customFormat="1" x14ac:dyDescent="0.2">
      <c r="B701" s="119"/>
    </row>
    <row r="702" spans="2:2" s="139" customFormat="1" x14ac:dyDescent="0.2">
      <c r="B702" s="119"/>
    </row>
    <row r="703" spans="2:2" s="139" customFormat="1" x14ac:dyDescent="0.2">
      <c r="B703" s="119"/>
    </row>
    <row r="704" spans="2:2" s="139" customFormat="1" x14ac:dyDescent="0.2">
      <c r="B704" s="119"/>
    </row>
    <row r="705" spans="2:2" s="139" customFormat="1" x14ac:dyDescent="0.2">
      <c r="B705" s="119"/>
    </row>
    <row r="706" spans="2:2" s="139" customFormat="1" x14ac:dyDescent="0.2">
      <c r="B706" s="119"/>
    </row>
    <row r="707" spans="2:2" s="139" customFormat="1" x14ac:dyDescent="0.2">
      <c r="B707" s="119"/>
    </row>
    <row r="708" spans="2:2" s="139" customFormat="1" x14ac:dyDescent="0.2">
      <c r="B708" s="119"/>
    </row>
    <row r="709" spans="2:2" s="139" customFormat="1" x14ac:dyDescent="0.2">
      <c r="B709" s="119"/>
    </row>
    <row r="710" spans="2:2" s="139" customFormat="1" x14ac:dyDescent="0.2">
      <c r="B710" s="119"/>
    </row>
    <row r="711" spans="2:2" s="139" customFormat="1" x14ac:dyDescent="0.2">
      <c r="B711" s="119"/>
    </row>
    <row r="712" spans="2:2" s="139" customFormat="1" x14ac:dyDescent="0.2">
      <c r="B712" s="119"/>
    </row>
    <row r="713" spans="2:2" s="139" customFormat="1" x14ac:dyDescent="0.2">
      <c r="B713" s="119"/>
    </row>
    <row r="714" spans="2:2" s="139" customFormat="1" x14ac:dyDescent="0.2">
      <c r="B714" s="119"/>
    </row>
    <row r="715" spans="2:2" s="139" customFormat="1" x14ac:dyDescent="0.2">
      <c r="B715" s="119"/>
    </row>
    <row r="716" spans="2:2" s="139" customFormat="1" x14ac:dyDescent="0.2">
      <c r="B716" s="119"/>
    </row>
    <row r="717" spans="2:2" s="139" customFormat="1" x14ac:dyDescent="0.2">
      <c r="B717" s="119"/>
    </row>
    <row r="718" spans="2:2" s="139" customFormat="1" x14ac:dyDescent="0.2">
      <c r="B718" s="119"/>
    </row>
    <row r="719" spans="2:2" s="139" customFormat="1" x14ac:dyDescent="0.2">
      <c r="B719" s="119"/>
    </row>
    <row r="720" spans="2:2" s="139" customFormat="1" x14ac:dyDescent="0.2">
      <c r="B720" s="119"/>
    </row>
    <row r="721" spans="2:2" s="139" customFormat="1" x14ac:dyDescent="0.2">
      <c r="B721" s="119"/>
    </row>
    <row r="722" spans="2:2" s="139" customFormat="1" x14ac:dyDescent="0.2">
      <c r="B722" s="119"/>
    </row>
    <row r="723" spans="2:2" s="139" customFormat="1" x14ac:dyDescent="0.2">
      <c r="B723" s="119"/>
    </row>
    <row r="724" spans="2:2" s="139" customFormat="1" x14ac:dyDescent="0.2">
      <c r="B724" s="119"/>
    </row>
    <row r="725" spans="2:2" s="139" customFormat="1" x14ac:dyDescent="0.2">
      <c r="B725" s="119"/>
    </row>
    <row r="726" spans="2:2" s="139" customFormat="1" x14ac:dyDescent="0.2">
      <c r="B726" s="119"/>
    </row>
    <row r="727" spans="2:2" s="139" customFormat="1" x14ac:dyDescent="0.2">
      <c r="B727" s="119"/>
    </row>
    <row r="728" spans="2:2" s="139" customFormat="1" x14ac:dyDescent="0.2">
      <c r="B728" s="119"/>
    </row>
    <row r="729" spans="2:2" s="139" customFormat="1" x14ac:dyDescent="0.2">
      <c r="B729" s="119"/>
    </row>
    <row r="730" spans="2:2" s="139" customFormat="1" x14ac:dyDescent="0.2">
      <c r="B730" s="119"/>
    </row>
    <row r="731" spans="2:2" s="139" customFormat="1" x14ac:dyDescent="0.2">
      <c r="B731" s="119"/>
    </row>
    <row r="732" spans="2:2" s="139" customFormat="1" x14ac:dyDescent="0.2">
      <c r="B732" s="119"/>
    </row>
    <row r="733" spans="2:2" s="139" customFormat="1" x14ac:dyDescent="0.2">
      <c r="B733" s="119"/>
    </row>
    <row r="734" spans="2:2" s="139" customFormat="1" x14ac:dyDescent="0.2">
      <c r="B734" s="119"/>
    </row>
    <row r="735" spans="2:2" s="139" customFormat="1" x14ac:dyDescent="0.2">
      <c r="B735" s="119"/>
    </row>
    <row r="736" spans="2:2" s="139" customFormat="1" x14ac:dyDescent="0.2">
      <c r="B736" s="119"/>
    </row>
    <row r="737" spans="2:2" s="139" customFormat="1" x14ac:dyDescent="0.2">
      <c r="B737" s="119"/>
    </row>
    <row r="738" spans="2:2" s="139" customFormat="1" x14ac:dyDescent="0.2">
      <c r="B738" s="119"/>
    </row>
    <row r="739" spans="2:2" s="139" customFormat="1" x14ac:dyDescent="0.2">
      <c r="B739" s="119"/>
    </row>
    <row r="740" spans="2:2" s="139" customFormat="1" x14ac:dyDescent="0.2">
      <c r="B740" s="119"/>
    </row>
    <row r="741" spans="2:2" s="139" customFormat="1" x14ac:dyDescent="0.2">
      <c r="B741" s="119"/>
    </row>
    <row r="742" spans="2:2" s="139" customFormat="1" x14ac:dyDescent="0.2">
      <c r="B742" s="119"/>
    </row>
    <row r="743" spans="2:2" s="139" customFormat="1" x14ac:dyDescent="0.2">
      <c r="B743" s="119"/>
    </row>
    <row r="744" spans="2:2" s="139" customFormat="1" x14ac:dyDescent="0.2">
      <c r="B744" s="119"/>
    </row>
    <row r="745" spans="2:2" s="139" customFormat="1" x14ac:dyDescent="0.2">
      <c r="B745" s="119"/>
    </row>
    <row r="746" spans="2:2" s="139" customFormat="1" x14ac:dyDescent="0.2">
      <c r="B746" s="119"/>
    </row>
    <row r="747" spans="2:2" s="139" customFormat="1" x14ac:dyDescent="0.2">
      <c r="B747" s="119"/>
    </row>
    <row r="748" spans="2:2" s="139" customFormat="1" x14ac:dyDescent="0.2">
      <c r="B748" s="119"/>
    </row>
    <row r="749" spans="2:2" s="139" customFormat="1" x14ac:dyDescent="0.2">
      <c r="B749" s="119"/>
    </row>
    <row r="750" spans="2:2" s="139" customFormat="1" x14ac:dyDescent="0.2">
      <c r="B750" s="119"/>
    </row>
    <row r="751" spans="2:2" s="139" customFormat="1" x14ac:dyDescent="0.2">
      <c r="B751" s="119"/>
    </row>
    <row r="752" spans="2:2" s="139" customFormat="1" x14ac:dyDescent="0.2">
      <c r="B752" s="119"/>
    </row>
    <row r="753" spans="2:2" s="139" customFormat="1" x14ac:dyDescent="0.2">
      <c r="B753" s="119"/>
    </row>
    <row r="754" spans="2:2" s="139" customFormat="1" x14ac:dyDescent="0.2">
      <c r="B754" s="119"/>
    </row>
    <row r="755" spans="2:2" s="139" customFormat="1" x14ac:dyDescent="0.2">
      <c r="B755" s="119"/>
    </row>
    <row r="756" spans="2:2" s="139" customFormat="1" x14ac:dyDescent="0.2">
      <c r="B756" s="119"/>
    </row>
    <row r="757" spans="2:2" s="139" customFormat="1" x14ac:dyDescent="0.2">
      <c r="B757" s="119"/>
    </row>
    <row r="758" spans="2:2" s="139" customFormat="1" x14ac:dyDescent="0.2">
      <c r="B758" s="119"/>
    </row>
    <row r="759" spans="2:2" s="139" customFormat="1" x14ac:dyDescent="0.2">
      <c r="B759" s="119"/>
    </row>
    <row r="760" spans="2:2" s="139" customFormat="1" x14ac:dyDescent="0.2">
      <c r="B760" s="119"/>
    </row>
    <row r="761" spans="2:2" s="139" customFormat="1" x14ac:dyDescent="0.2">
      <c r="B761" s="119"/>
    </row>
    <row r="762" spans="2:2" s="139" customFormat="1" x14ac:dyDescent="0.2">
      <c r="B762" s="119"/>
    </row>
    <row r="763" spans="2:2" s="139" customFormat="1" x14ac:dyDescent="0.2">
      <c r="B763" s="119"/>
    </row>
    <row r="764" spans="2:2" s="139" customFormat="1" x14ac:dyDescent="0.2">
      <c r="B764" s="119"/>
    </row>
    <row r="765" spans="2:2" s="139" customFormat="1" x14ac:dyDescent="0.2">
      <c r="B765" s="119"/>
    </row>
    <row r="766" spans="2:2" s="139" customFormat="1" x14ac:dyDescent="0.2">
      <c r="B766" s="119"/>
    </row>
    <row r="767" spans="2:2" s="139" customFormat="1" x14ac:dyDescent="0.2">
      <c r="B767" s="119"/>
    </row>
    <row r="768" spans="2:2" s="139" customFormat="1" x14ac:dyDescent="0.2">
      <c r="B768" s="119"/>
    </row>
    <row r="769" spans="2:2" s="139" customFormat="1" x14ac:dyDescent="0.2">
      <c r="B769" s="119"/>
    </row>
    <row r="770" spans="2:2" s="139" customFormat="1" x14ac:dyDescent="0.2">
      <c r="B770" s="119"/>
    </row>
    <row r="771" spans="2:2" s="139" customFormat="1" x14ac:dyDescent="0.2">
      <c r="B771" s="119"/>
    </row>
    <row r="772" spans="2:2" s="139" customFormat="1" x14ac:dyDescent="0.2">
      <c r="B772" s="119"/>
    </row>
    <row r="773" spans="2:2" s="139" customFormat="1" x14ac:dyDescent="0.2">
      <c r="B773" s="119"/>
    </row>
    <row r="774" spans="2:2" s="139" customFormat="1" x14ac:dyDescent="0.2">
      <c r="B774" s="119"/>
    </row>
    <row r="775" spans="2:2" s="139" customFormat="1" x14ac:dyDescent="0.2">
      <c r="B775" s="119"/>
    </row>
    <row r="776" spans="2:2" s="139" customFormat="1" x14ac:dyDescent="0.2">
      <c r="B776" s="119"/>
    </row>
    <row r="777" spans="2:2" s="139" customFormat="1" x14ac:dyDescent="0.2">
      <c r="B777" s="119"/>
    </row>
    <row r="778" spans="2:2" s="139" customFormat="1" x14ac:dyDescent="0.2">
      <c r="B778" s="119"/>
    </row>
    <row r="779" spans="2:2" s="139" customFormat="1" x14ac:dyDescent="0.2">
      <c r="B779" s="119"/>
    </row>
    <row r="780" spans="2:2" s="139" customFormat="1" x14ac:dyDescent="0.2">
      <c r="B780" s="119"/>
    </row>
    <row r="781" spans="2:2" s="139" customFormat="1" x14ac:dyDescent="0.2">
      <c r="B781" s="119"/>
    </row>
    <row r="782" spans="2:2" s="139" customFormat="1" x14ac:dyDescent="0.2">
      <c r="B782" s="119"/>
    </row>
    <row r="783" spans="2:2" s="139" customFormat="1" x14ac:dyDescent="0.2">
      <c r="B783" s="119"/>
    </row>
    <row r="784" spans="2:2" s="139" customFormat="1" x14ac:dyDescent="0.2">
      <c r="B784" s="119"/>
    </row>
    <row r="785" spans="2:2" s="139" customFormat="1" x14ac:dyDescent="0.2">
      <c r="B785" s="119"/>
    </row>
    <row r="786" spans="2:2" s="139" customFormat="1" x14ac:dyDescent="0.2">
      <c r="B786" s="119"/>
    </row>
    <row r="787" spans="2:2" s="139" customFormat="1" x14ac:dyDescent="0.2">
      <c r="B787" s="119"/>
    </row>
    <row r="788" spans="2:2" s="139" customFormat="1" x14ac:dyDescent="0.2">
      <c r="B788" s="119"/>
    </row>
    <row r="789" spans="2:2" s="139" customFormat="1" x14ac:dyDescent="0.2">
      <c r="B789" s="119"/>
    </row>
    <row r="790" spans="2:2" s="139" customFormat="1" x14ac:dyDescent="0.2">
      <c r="B790" s="119"/>
    </row>
    <row r="791" spans="2:2" s="139" customFormat="1" x14ac:dyDescent="0.2">
      <c r="B791" s="119"/>
    </row>
    <row r="792" spans="2:2" s="139" customFormat="1" x14ac:dyDescent="0.2">
      <c r="B792" s="119"/>
    </row>
    <row r="793" spans="2:2" s="139" customFormat="1" x14ac:dyDescent="0.2">
      <c r="B793" s="119"/>
    </row>
    <row r="794" spans="2:2" s="139" customFormat="1" x14ac:dyDescent="0.2">
      <c r="B794" s="119"/>
    </row>
    <row r="795" spans="2:2" s="139" customFormat="1" x14ac:dyDescent="0.2">
      <c r="B795" s="119"/>
    </row>
    <row r="796" spans="2:2" s="139" customFormat="1" x14ac:dyDescent="0.2">
      <c r="B796" s="119"/>
    </row>
    <row r="797" spans="2:2" s="139" customFormat="1" x14ac:dyDescent="0.2">
      <c r="B797" s="119"/>
    </row>
    <row r="798" spans="2:2" s="139" customFormat="1" x14ac:dyDescent="0.2">
      <c r="B798" s="119"/>
    </row>
    <row r="799" spans="2:2" s="139" customFormat="1" x14ac:dyDescent="0.2">
      <c r="B799" s="119"/>
    </row>
    <row r="800" spans="2:2" s="139" customFormat="1" x14ac:dyDescent="0.2">
      <c r="B800" s="119"/>
    </row>
    <row r="801" spans="2:2" s="139" customFormat="1" x14ac:dyDescent="0.2">
      <c r="B801" s="119"/>
    </row>
    <row r="802" spans="2:2" s="139" customFormat="1" x14ac:dyDescent="0.2">
      <c r="B802" s="119"/>
    </row>
    <row r="803" spans="2:2" s="139" customFormat="1" x14ac:dyDescent="0.2">
      <c r="B803" s="119"/>
    </row>
    <row r="804" spans="2:2" s="139" customFormat="1" x14ac:dyDescent="0.2">
      <c r="B804" s="119"/>
    </row>
    <row r="805" spans="2:2" s="139" customFormat="1" x14ac:dyDescent="0.2">
      <c r="B805" s="119"/>
    </row>
    <row r="806" spans="2:2" s="139" customFormat="1" x14ac:dyDescent="0.2">
      <c r="B806" s="119"/>
    </row>
    <row r="807" spans="2:2" s="139" customFormat="1" x14ac:dyDescent="0.2">
      <c r="B807" s="119"/>
    </row>
    <row r="808" spans="2:2" s="139" customFormat="1" x14ac:dyDescent="0.2">
      <c r="B808" s="119"/>
    </row>
    <row r="809" spans="2:2" s="139" customFormat="1" x14ac:dyDescent="0.2">
      <c r="B809" s="119"/>
    </row>
    <row r="810" spans="2:2" s="139" customFormat="1" x14ac:dyDescent="0.2">
      <c r="B810" s="119"/>
    </row>
    <row r="811" spans="2:2" s="139" customFormat="1" x14ac:dyDescent="0.2">
      <c r="B811" s="119"/>
    </row>
    <row r="812" spans="2:2" s="139" customFormat="1" x14ac:dyDescent="0.2">
      <c r="B812" s="119"/>
    </row>
    <row r="813" spans="2:2" s="139" customFormat="1" x14ac:dyDescent="0.2">
      <c r="B813" s="119"/>
    </row>
    <row r="814" spans="2:2" s="139" customFormat="1" x14ac:dyDescent="0.2">
      <c r="B814" s="119"/>
    </row>
    <row r="815" spans="2:2" s="139" customFormat="1" x14ac:dyDescent="0.2">
      <c r="B815" s="119"/>
    </row>
    <row r="816" spans="2:2" s="139" customFormat="1" x14ac:dyDescent="0.2">
      <c r="B816" s="119"/>
    </row>
    <row r="817" spans="2:2" s="139" customFormat="1" x14ac:dyDescent="0.2">
      <c r="B817" s="119"/>
    </row>
    <row r="818" spans="2:2" s="139" customFormat="1" x14ac:dyDescent="0.2">
      <c r="B818" s="119"/>
    </row>
    <row r="819" spans="2:2" s="139" customFormat="1" x14ac:dyDescent="0.2">
      <c r="B819" s="119"/>
    </row>
    <row r="820" spans="2:2" s="139" customFormat="1" x14ac:dyDescent="0.2">
      <c r="B820" s="119"/>
    </row>
    <row r="821" spans="2:2" s="139" customFormat="1" x14ac:dyDescent="0.2">
      <c r="B821" s="119"/>
    </row>
    <row r="822" spans="2:2" s="139" customFormat="1" x14ac:dyDescent="0.2">
      <c r="B822" s="119"/>
    </row>
    <row r="823" spans="2:2" s="139" customFormat="1" x14ac:dyDescent="0.2">
      <c r="B823" s="119"/>
    </row>
    <row r="824" spans="2:2" s="139" customFormat="1" x14ac:dyDescent="0.2">
      <c r="B824" s="119"/>
    </row>
    <row r="825" spans="2:2" s="139" customFormat="1" x14ac:dyDescent="0.2">
      <c r="B825" s="119"/>
    </row>
    <row r="826" spans="2:2" s="139" customFormat="1" x14ac:dyDescent="0.2">
      <c r="B826" s="119"/>
    </row>
    <row r="827" spans="2:2" s="139" customFormat="1" x14ac:dyDescent="0.2">
      <c r="B827" s="119"/>
    </row>
    <row r="828" spans="2:2" s="139" customFormat="1" x14ac:dyDescent="0.2">
      <c r="B828" s="119"/>
    </row>
    <row r="829" spans="2:2" s="139" customFormat="1" x14ac:dyDescent="0.2">
      <c r="B829" s="119"/>
    </row>
    <row r="830" spans="2:2" s="139" customFormat="1" x14ac:dyDescent="0.2">
      <c r="B830" s="119"/>
    </row>
    <row r="831" spans="2:2" s="139" customFormat="1" x14ac:dyDescent="0.2">
      <c r="B831" s="119"/>
    </row>
    <row r="832" spans="2:2" s="139" customFormat="1" x14ac:dyDescent="0.2">
      <c r="B832" s="119"/>
    </row>
    <row r="833" spans="2:2" s="139" customFormat="1" x14ac:dyDescent="0.2">
      <c r="B833" s="119"/>
    </row>
    <row r="834" spans="2:2" s="139" customFormat="1" x14ac:dyDescent="0.2">
      <c r="B834" s="119"/>
    </row>
    <row r="835" spans="2:2" s="139" customFormat="1" x14ac:dyDescent="0.2">
      <c r="B835" s="119"/>
    </row>
    <row r="836" spans="2:2" s="139" customFormat="1" x14ac:dyDescent="0.2">
      <c r="B836" s="119"/>
    </row>
    <row r="837" spans="2:2" s="139" customFormat="1" x14ac:dyDescent="0.2">
      <c r="B837" s="119"/>
    </row>
    <row r="838" spans="2:2" s="139" customFormat="1" x14ac:dyDescent="0.2">
      <c r="B838" s="119"/>
    </row>
    <row r="839" spans="2:2" s="139" customFormat="1" x14ac:dyDescent="0.2">
      <c r="B839" s="119"/>
    </row>
    <row r="840" spans="2:2" s="139" customFormat="1" x14ac:dyDescent="0.2">
      <c r="B840" s="119"/>
    </row>
    <row r="841" spans="2:2" s="139" customFormat="1" x14ac:dyDescent="0.2">
      <c r="B841" s="119"/>
    </row>
    <row r="842" spans="2:2" s="139" customFormat="1" x14ac:dyDescent="0.2">
      <c r="B842" s="119"/>
    </row>
    <row r="843" spans="2:2" s="139" customFormat="1" x14ac:dyDescent="0.2">
      <c r="B843" s="119"/>
    </row>
    <row r="844" spans="2:2" s="139" customFormat="1" x14ac:dyDescent="0.2">
      <c r="B844" s="119"/>
    </row>
    <row r="845" spans="2:2" s="139" customFormat="1" x14ac:dyDescent="0.2">
      <c r="B845" s="119"/>
    </row>
    <row r="846" spans="2:2" s="139" customFormat="1" x14ac:dyDescent="0.2">
      <c r="B846" s="119"/>
    </row>
    <row r="847" spans="2:2" s="139" customFormat="1" x14ac:dyDescent="0.2">
      <c r="B847" s="119"/>
    </row>
    <row r="848" spans="2:2" s="139" customFormat="1" x14ac:dyDescent="0.2">
      <c r="B848" s="119"/>
    </row>
    <row r="849" spans="2:2" s="139" customFormat="1" x14ac:dyDescent="0.2">
      <c r="B849" s="119"/>
    </row>
    <row r="850" spans="2:2" s="139" customFormat="1" x14ac:dyDescent="0.2">
      <c r="B850" s="119"/>
    </row>
    <row r="851" spans="2:2" s="139" customFormat="1" x14ac:dyDescent="0.2">
      <c r="B851" s="119"/>
    </row>
    <row r="852" spans="2:2" s="139" customFormat="1" x14ac:dyDescent="0.2">
      <c r="B852" s="119"/>
    </row>
    <row r="853" spans="2:2" s="139" customFormat="1" x14ac:dyDescent="0.2">
      <c r="B853" s="119"/>
    </row>
    <row r="854" spans="2:2" s="139" customFormat="1" x14ac:dyDescent="0.2">
      <c r="B854" s="119"/>
    </row>
    <row r="855" spans="2:2" s="139" customFormat="1" x14ac:dyDescent="0.2">
      <c r="B855" s="119"/>
    </row>
    <row r="856" spans="2:2" s="139" customFormat="1" x14ac:dyDescent="0.2">
      <c r="B856" s="119"/>
    </row>
    <row r="857" spans="2:2" s="139" customFormat="1" x14ac:dyDescent="0.2">
      <c r="B857" s="119"/>
    </row>
    <row r="858" spans="2:2" s="139" customFormat="1" x14ac:dyDescent="0.2">
      <c r="B858" s="119"/>
    </row>
    <row r="859" spans="2:2" s="139" customFormat="1" x14ac:dyDescent="0.2">
      <c r="B859" s="119"/>
    </row>
    <row r="860" spans="2:2" s="139" customFormat="1" x14ac:dyDescent="0.2">
      <c r="B860" s="119"/>
    </row>
    <row r="861" spans="2:2" s="139" customFormat="1" x14ac:dyDescent="0.2">
      <c r="B861" s="119"/>
    </row>
    <row r="862" spans="2:2" s="139" customFormat="1" x14ac:dyDescent="0.2">
      <c r="B862" s="119"/>
    </row>
    <row r="863" spans="2:2" s="139" customFormat="1" x14ac:dyDescent="0.2">
      <c r="B863" s="119"/>
    </row>
    <row r="864" spans="2:2" s="139" customFormat="1" x14ac:dyDescent="0.2">
      <c r="B864" s="119"/>
    </row>
    <row r="865" spans="2:2" s="139" customFormat="1" x14ac:dyDescent="0.2">
      <c r="B865" s="119"/>
    </row>
    <row r="866" spans="2:2" s="139" customFormat="1" x14ac:dyDescent="0.2">
      <c r="B866" s="119"/>
    </row>
    <row r="867" spans="2:2" s="139" customFormat="1" x14ac:dyDescent="0.2">
      <c r="B867" s="119"/>
    </row>
    <row r="868" spans="2:2" s="139" customFormat="1" x14ac:dyDescent="0.2">
      <c r="B868" s="119"/>
    </row>
    <row r="869" spans="2:2" s="139" customFormat="1" x14ac:dyDescent="0.2">
      <c r="B869" s="119"/>
    </row>
    <row r="870" spans="2:2" s="139" customFormat="1" x14ac:dyDescent="0.2">
      <c r="B870" s="119"/>
    </row>
    <row r="871" spans="2:2" s="139" customFormat="1" x14ac:dyDescent="0.2">
      <c r="B871" s="119"/>
    </row>
    <row r="872" spans="2:2" s="139" customFormat="1" x14ac:dyDescent="0.2">
      <c r="B872" s="119"/>
    </row>
    <row r="873" spans="2:2" s="139" customFormat="1" x14ac:dyDescent="0.2">
      <c r="B873" s="119"/>
    </row>
    <row r="874" spans="2:2" s="139" customFormat="1" x14ac:dyDescent="0.2">
      <c r="B874" s="119"/>
    </row>
    <row r="875" spans="2:2" s="139" customFormat="1" x14ac:dyDescent="0.2">
      <c r="B875" s="119"/>
    </row>
    <row r="876" spans="2:2" s="139" customFormat="1" x14ac:dyDescent="0.2">
      <c r="B876" s="119"/>
    </row>
    <row r="877" spans="2:2" s="139" customFormat="1" x14ac:dyDescent="0.2">
      <c r="B877" s="119"/>
    </row>
    <row r="878" spans="2:2" s="139" customFormat="1" x14ac:dyDescent="0.2">
      <c r="B878" s="119"/>
    </row>
    <row r="879" spans="2:2" s="139" customFormat="1" x14ac:dyDescent="0.2">
      <c r="B879" s="119"/>
    </row>
    <row r="880" spans="2:2" s="139" customFormat="1" x14ac:dyDescent="0.2">
      <c r="B880" s="119"/>
    </row>
    <row r="881" spans="2:2" s="139" customFormat="1" x14ac:dyDescent="0.2">
      <c r="B881" s="119"/>
    </row>
    <row r="882" spans="2:2" s="139" customFormat="1" x14ac:dyDescent="0.2">
      <c r="B882" s="119"/>
    </row>
    <row r="883" spans="2:2" s="139" customFormat="1" x14ac:dyDescent="0.2">
      <c r="B883" s="119"/>
    </row>
    <row r="884" spans="2:2" s="139" customFormat="1" x14ac:dyDescent="0.2">
      <c r="B884" s="119"/>
    </row>
    <row r="885" spans="2:2" s="139" customFormat="1" x14ac:dyDescent="0.2">
      <c r="B885" s="119"/>
    </row>
    <row r="886" spans="2:2" s="139" customFormat="1" x14ac:dyDescent="0.2">
      <c r="B886" s="119"/>
    </row>
    <row r="887" spans="2:2" s="139" customFormat="1" x14ac:dyDescent="0.2">
      <c r="B887" s="119"/>
    </row>
    <row r="888" spans="2:2" s="139" customFormat="1" x14ac:dyDescent="0.2">
      <c r="B888" s="119"/>
    </row>
    <row r="889" spans="2:2" s="139" customFormat="1" x14ac:dyDescent="0.2">
      <c r="B889" s="119"/>
    </row>
    <row r="890" spans="2:2" s="139" customFormat="1" x14ac:dyDescent="0.2">
      <c r="B890" s="119"/>
    </row>
    <row r="891" spans="2:2" s="139" customFormat="1" x14ac:dyDescent="0.2">
      <c r="B891" s="119"/>
    </row>
    <row r="892" spans="2:2" s="139" customFormat="1" x14ac:dyDescent="0.2">
      <c r="B892" s="119"/>
    </row>
    <row r="893" spans="2:2" s="139" customFormat="1" x14ac:dyDescent="0.2">
      <c r="B893" s="119"/>
    </row>
    <row r="894" spans="2:2" s="139" customFormat="1" x14ac:dyDescent="0.2">
      <c r="B894" s="119"/>
    </row>
    <row r="895" spans="2:2" s="139" customFormat="1" x14ac:dyDescent="0.2">
      <c r="B895" s="119"/>
    </row>
  </sheetData>
  <mergeCells count="26">
    <mergeCell ref="I22:K22"/>
    <mergeCell ref="I23:K23"/>
    <mergeCell ref="I24:K24"/>
    <mergeCell ref="I25:K25"/>
    <mergeCell ref="I37:K37"/>
    <mergeCell ref="I3:J3"/>
    <mergeCell ref="B17:C17"/>
    <mergeCell ref="C18:F18"/>
    <mergeCell ref="G18:G19"/>
    <mergeCell ref="C19:F19"/>
    <mergeCell ref="I40:K40"/>
    <mergeCell ref="B5:I6"/>
    <mergeCell ref="I33:K33"/>
    <mergeCell ref="I34:K34"/>
    <mergeCell ref="I35:K35"/>
    <mergeCell ref="I36:K36"/>
    <mergeCell ref="I27:K27"/>
    <mergeCell ref="I28:K28"/>
    <mergeCell ref="I29:K29"/>
    <mergeCell ref="I30:K30"/>
    <mergeCell ref="I31:K31"/>
    <mergeCell ref="I32:K32"/>
    <mergeCell ref="I26:K26"/>
    <mergeCell ref="I38:K38"/>
    <mergeCell ref="I39:K39"/>
    <mergeCell ref="B21:I21"/>
  </mergeCells>
  <printOptions horizontalCentered="1"/>
  <pageMargins left="0.5" right="0.25" top="1" bottom="0.5" header="0" footer="0"/>
  <pageSetup orientation="portrait" blackAndWhite="1" r:id="rId1"/>
  <headerFooter alignWithMargins="0"/>
  <ignoredErrors>
    <ignoredError sqref="D1" unlockedFormula="1"/>
  </ignoredErrors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B1:L896"/>
  <sheetViews>
    <sheetView showGridLines="0" showZeros="0" zoomScaleNormal="100" workbookViewId="0">
      <selection activeCell="D3" sqref="D3"/>
    </sheetView>
  </sheetViews>
  <sheetFormatPr defaultRowHeight="12.75" x14ac:dyDescent="0.2"/>
  <cols>
    <col min="1" max="1" width="2.28515625" style="119" customWidth="1"/>
    <col min="2" max="2" width="8.7109375" style="119" customWidth="1"/>
    <col min="3" max="3" width="10.7109375" style="119" customWidth="1"/>
    <col min="4" max="4" width="11.7109375" style="119" customWidth="1"/>
    <col min="5" max="5" width="12.7109375" style="119" customWidth="1"/>
    <col min="6" max="8" width="11.7109375" style="119" customWidth="1"/>
    <col min="9" max="9" width="4.7109375" style="119" customWidth="1"/>
    <col min="10" max="10" width="3.7109375" style="139" customWidth="1"/>
    <col min="11" max="11" width="5.7109375" style="119" customWidth="1"/>
    <col min="12" max="16384" width="9.140625" style="119"/>
  </cols>
  <sheetData>
    <row r="1" spans="2:12" s="93" customFormat="1" ht="15.75" x14ac:dyDescent="0.25">
      <c r="B1" s="90" t="s">
        <v>56</v>
      </c>
      <c r="D1" s="56" t="str">
        <f>CalculationQuantity!E4</f>
        <v>B-4932</v>
      </c>
      <c r="E1" s="94"/>
      <c r="F1" s="94"/>
      <c r="G1" s="94"/>
      <c r="H1" s="65" t="s">
        <v>57</v>
      </c>
      <c r="I1" s="67"/>
      <c r="J1" s="66" t="s">
        <v>59</v>
      </c>
      <c r="K1" s="67"/>
    </row>
    <row r="2" spans="2:12" s="93" customFormat="1" ht="15.75" x14ac:dyDescent="0.25">
      <c r="B2" s="90" t="s">
        <v>85</v>
      </c>
      <c r="D2" s="56" t="s">
        <v>202</v>
      </c>
      <c r="E2" s="94"/>
      <c r="F2" s="94"/>
      <c r="G2" s="94"/>
      <c r="H2" s="63"/>
      <c r="I2" s="63"/>
      <c r="J2" s="45"/>
      <c r="K2" s="41"/>
    </row>
    <row r="3" spans="2:12" s="93" customFormat="1" ht="15.75" x14ac:dyDescent="0.25">
      <c r="B3" s="90" t="s">
        <v>54</v>
      </c>
      <c r="D3" s="40" t="s">
        <v>238</v>
      </c>
      <c r="E3" s="94"/>
      <c r="F3" s="94"/>
      <c r="G3" s="94"/>
      <c r="H3" s="65" t="s">
        <v>58</v>
      </c>
      <c r="I3" s="527">
        <v>610</v>
      </c>
      <c r="J3" s="527"/>
      <c r="K3" s="41"/>
      <c r="L3" s="92"/>
    </row>
    <row r="4" spans="2:12" s="93" customFormat="1" ht="15" x14ac:dyDescent="0.2">
      <c r="B4" s="95"/>
      <c r="C4" s="95"/>
      <c r="D4" s="95"/>
      <c r="E4" s="95"/>
      <c r="F4" s="95"/>
      <c r="G4" s="95"/>
      <c r="H4" s="95"/>
      <c r="I4" s="95"/>
      <c r="J4" s="95"/>
    </row>
    <row r="5" spans="2:12" s="98" customFormat="1" ht="30" x14ac:dyDescent="0.4">
      <c r="B5" s="677" t="s">
        <v>112</v>
      </c>
      <c r="C5" s="677"/>
      <c r="D5" s="677"/>
      <c r="E5" s="677"/>
      <c r="F5" s="677"/>
      <c r="G5" s="677"/>
      <c r="H5" s="677"/>
      <c r="I5" s="677"/>
      <c r="J5" s="127"/>
    </row>
    <row r="6" spans="2:12" s="98" customFormat="1" ht="30" x14ac:dyDescent="0.4">
      <c r="B6" s="677"/>
      <c r="C6" s="677"/>
      <c r="D6" s="677"/>
      <c r="E6" s="677"/>
      <c r="F6" s="677"/>
      <c r="G6" s="677"/>
      <c r="H6" s="677"/>
      <c r="I6" s="677"/>
      <c r="J6" s="127"/>
    </row>
    <row r="7" spans="2:12" s="93" customFormat="1" ht="5.25" customHeight="1" x14ac:dyDescent="0.25">
      <c r="B7" s="95"/>
      <c r="C7" s="128"/>
      <c r="D7" s="128"/>
      <c r="E7" s="129"/>
      <c r="F7" s="128"/>
      <c r="G7" s="128"/>
      <c r="H7" s="128"/>
      <c r="I7" s="128"/>
      <c r="J7" s="95"/>
    </row>
    <row r="8" spans="2:12" s="93" customFormat="1" ht="15.75" x14ac:dyDescent="0.25">
      <c r="B8" s="95"/>
      <c r="C8" s="128"/>
      <c r="D8" s="128"/>
      <c r="E8" s="129"/>
      <c r="F8" s="128"/>
      <c r="G8" s="128"/>
      <c r="H8" s="128"/>
      <c r="I8" s="128"/>
      <c r="J8" s="95"/>
    </row>
    <row r="9" spans="2:12" s="93" customFormat="1" ht="15.75" x14ac:dyDescent="0.25">
      <c r="B9" s="95"/>
      <c r="C9" s="128"/>
      <c r="D9" s="128"/>
      <c r="E9" s="129"/>
      <c r="F9" s="128"/>
      <c r="G9" s="128"/>
      <c r="H9" s="128"/>
      <c r="I9" s="128"/>
      <c r="J9" s="95"/>
    </row>
    <row r="10" spans="2:12" s="93" customFormat="1" ht="15.75" x14ac:dyDescent="0.25">
      <c r="B10" s="95"/>
      <c r="C10" s="128"/>
      <c r="D10" s="128"/>
      <c r="E10" s="129"/>
      <c r="F10" s="128"/>
      <c r="G10" s="128"/>
      <c r="H10" s="128"/>
      <c r="I10" s="128"/>
      <c r="J10" s="95"/>
    </row>
    <row r="11" spans="2:12" s="93" customFormat="1" ht="15.75" x14ac:dyDescent="0.25">
      <c r="B11" s="95"/>
      <c r="C11" s="128"/>
      <c r="D11" s="128"/>
      <c r="E11" s="129"/>
      <c r="F11" s="128"/>
      <c r="G11" s="128"/>
      <c r="H11" s="128"/>
      <c r="I11" s="128"/>
      <c r="J11" s="95"/>
    </row>
    <row r="12" spans="2:12" s="93" customFormat="1" ht="15.75" x14ac:dyDescent="0.25">
      <c r="B12" s="95"/>
      <c r="C12" s="128"/>
      <c r="D12" s="128"/>
      <c r="E12" s="129"/>
      <c r="F12" s="128"/>
      <c r="G12" s="128"/>
      <c r="H12" s="128"/>
      <c r="I12" s="128"/>
      <c r="J12" s="95"/>
    </row>
    <row r="13" spans="2:12" s="93" customFormat="1" ht="15.75" x14ac:dyDescent="0.25">
      <c r="B13" s="95"/>
      <c r="C13" s="128"/>
      <c r="D13" s="128"/>
      <c r="E13" s="129"/>
      <c r="F13" s="128"/>
      <c r="G13" s="128"/>
      <c r="H13" s="128"/>
      <c r="I13" s="128"/>
      <c r="J13" s="95"/>
    </row>
    <row r="14" spans="2:12" s="93" customFormat="1" ht="15.75" x14ac:dyDescent="0.25">
      <c r="B14" s="95"/>
      <c r="C14" s="128"/>
      <c r="D14" s="128"/>
      <c r="E14" s="129"/>
      <c r="F14" s="128"/>
      <c r="G14" s="128"/>
      <c r="H14" s="128"/>
      <c r="I14" s="128"/>
      <c r="J14" s="95"/>
    </row>
    <row r="15" spans="2:12" s="93" customFormat="1" ht="13.5" customHeight="1" x14ac:dyDescent="0.25">
      <c r="B15" s="95"/>
      <c r="C15" s="128"/>
      <c r="D15" s="128"/>
      <c r="E15" s="129"/>
      <c r="F15" s="128"/>
      <c r="G15" s="128"/>
      <c r="H15" s="128"/>
      <c r="I15" s="128"/>
      <c r="J15" s="95"/>
    </row>
    <row r="16" spans="2:12" s="93" customFormat="1" ht="6.75" customHeight="1" x14ac:dyDescent="0.25">
      <c r="B16" s="95"/>
      <c r="C16" s="128"/>
      <c r="D16" s="128"/>
      <c r="E16" s="129"/>
      <c r="F16" s="128"/>
      <c r="G16" s="128"/>
      <c r="H16" s="128"/>
      <c r="I16" s="128"/>
      <c r="J16" s="95"/>
    </row>
    <row r="17" spans="2:11" s="93" customFormat="1" ht="15.75" x14ac:dyDescent="0.25">
      <c r="B17" s="661" t="s">
        <v>99</v>
      </c>
      <c r="C17" s="662"/>
      <c r="D17" s="151"/>
      <c r="E17" s="151"/>
      <c r="F17" s="151"/>
      <c r="G17" s="151"/>
      <c r="H17" s="151"/>
      <c r="I17" s="128"/>
      <c r="J17" s="95"/>
    </row>
    <row r="18" spans="2:11" s="93" customFormat="1" ht="18" thickBot="1" x14ac:dyDescent="0.3">
      <c r="B18" s="155"/>
      <c r="C18" s="669" t="s">
        <v>113</v>
      </c>
      <c r="D18" s="669"/>
      <c r="E18" s="669"/>
      <c r="F18" s="669"/>
      <c r="G18" s="652" t="s">
        <v>3</v>
      </c>
      <c r="H18" s="153"/>
      <c r="I18" s="152" t="s">
        <v>89</v>
      </c>
      <c r="J18" s="95"/>
    </row>
    <row r="19" spans="2:11" s="93" customFormat="1" ht="17.25" x14ac:dyDescent="0.25">
      <c r="B19" s="154"/>
      <c r="C19" s="670" t="s">
        <v>106</v>
      </c>
      <c r="D19" s="670"/>
      <c r="E19" s="670"/>
      <c r="F19" s="670"/>
      <c r="G19" s="652"/>
      <c r="H19" s="151"/>
      <c r="I19" s="128"/>
      <c r="J19" s="95"/>
    </row>
    <row r="20" spans="2:11" s="93" customFormat="1" ht="6" customHeight="1" x14ac:dyDescent="0.2">
      <c r="B20" s="95"/>
      <c r="I20" s="128"/>
      <c r="J20" s="95"/>
    </row>
    <row r="21" spans="2:11" s="93" customFormat="1" ht="15" x14ac:dyDescent="0.2">
      <c r="B21" s="663" t="s">
        <v>100</v>
      </c>
      <c r="C21" s="664"/>
      <c r="D21" s="664"/>
      <c r="E21" s="664"/>
      <c r="F21" s="664"/>
      <c r="G21" s="664"/>
      <c r="H21" s="664"/>
      <c r="I21" s="665"/>
      <c r="J21" s="131"/>
    </row>
    <row r="22" spans="2:11" s="93" customFormat="1" ht="25.5" x14ac:dyDescent="0.2">
      <c r="B22" s="140" t="s">
        <v>51</v>
      </c>
      <c r="C22" s="141" t="s">
        <v>101</v>
      </c>
      <c r="D22" s="141" t="s">
        <v>102</v>
      </c>
      <c r="E22" s="142" t="s">
        <v>44</v>
      </c>
      <c r="F22" s="143" t="s">
        <v>105</v>
      </c>
      <c r="G22" s="144" t="s">
        <v>103</v>
      </c>
      <c r="H22" s="145" t="s">
        <v>104</v>
      </c>
      <c r="I22" s="666" t="s">
        <v>89</v>
      </c>
      <c r="J22" s="667"/>
      <c r="K22" s="668"/>
    </row>
    <row r="23" spans="2:11" s="110" customFormat="1" ht="15" customHeight="1" x14ac:dyDescent="0.2">
      <c r="B23" s="369" t="s">
        <v>108</v>
      </c>
      <c r="C23" s="370">
        <v>1200</v>
      </c>
      <c r="D23" s="370">
        <v>1420</v>
      </c>
      <c r="E23" s="414">
        <f>D23-C23</f>
        <v>220</v>
      </c>
      <c r="F23" s="415">
        <v>468.87</v>
      </c>
      <c r="G23" s="414"/>
      <c r="H23" s="416">
        <v>3</v>
      </c>
      <c r="I23" s="656">
        <f>ROUND(IF(G23=0,((F23*H23*112)/18000),((E23*((F23+G23)/2)*H23*112)/18000)),2)</f>
        <v>8.75</v>
      </c>
      <c r="J23" s="657"/>
      <c r="K23" s="658"/>
    </row>
    <row r="24" spans="2:11" s="93" customFormat="1" ht="15" x14ac:dyDescent="0.2">
      <c r="B24" s="374" t="s">
        <v>109</v>
      </c>
      <c r="C24" s="375">
        <v>1200</v>
      </c>
      <c r="D24" s="375">
        <v>1420</v>
      </c>
      <c r="E24" s="417">
        <f t="shared" ref="E24:E37" si="0">D24-C24</f>
        <v>220</v>
      </c>
      <c r="F24" s="426">
        <v>640.03</v>
      </c>
      <c r="G24" s="417"/>
      <c r="H24" s="419">
        <v>3</v>
      </c>
      <c r="I24" s="653">
        <f t="shared" ref="I24:I37" si="1">ROUND(IF(G24=0,((F24*H24*112)/18000),((E24*((F24+G24)/2)*H24*112)/18000)),2)</f>
        <v>11.95</v>
      </c>
      <c r="J24" s="654"/>
      <c r="K24" s="655"/>
    </row>
    <row r="25" spans="2:11" s="93" customFormat="1" ht="15" x14ac:dyDescent="0.2">
      <c r="B25" s="374" t="s">
        <v>36</v>
      </c>
      <c r="C25" s="375">
        <v>1200</v>
      </c>
      <c r="D25" s="375">
        <v>1420</v>
      </c>
      <c r="E25" s="417">
        <f>D25-C25</f>
        <v>220</v>
      </c>
      <c r="F25" s="426">
        <v>5106.1000000000004</v>
      </c>
      <c r="G25" s="417"/>
      <c r="H25" s="419">
        <v>1.5</v>
      </c>
      <c r="I25" s="653">
        <f>ROUND(IF(G25=0,((F25*H25*112)/18000),((E25*((F25+G25)/2)*H25*112)/18000)),2)</f>
        <v>47.66</v>
      </c>
      <c r="J25" s="654"/>
      <c r="K25" s="655"/>
    </row>
    <row r="26" spans="2:11" s="93" customFormat="1" ht="15" x14ac:dyDescent="0.2">
      <c r="B26" s="374" t="s">
        <v>36</v>
      </c>
      <c r="C26" s="375">
        <v>1420</v>
      </c>
      <c r="D26" s="375">
        <v>2180.89</v>
      </c>
      <c r="E26" s="417">
        <f t="shared" si="0"/>
        <v>760.88999999999987</v>
      </c>
      <c r="F26" s="426">
        <v>25843.56</v>
      </c>
      <c r="G26" s="417"/>
      <c r="H26" s="419">
        <v>3</v>
      </c>
      <c r="I26" s="653">
        <f t="shared" si="1"/>
        <v>482.41</v>
      </c>
      <c r="J26" s="654"/>
      <c r="K26" s="655"/>
    </row>
    <row r="27" spans="2:11" s="93" customFormat="1" ht="15" x14ac:dyDescent="0.2">
      <c r="B27" s="374" t="s">
        <v>36</v>
      </c>
      <c r="C27" s="375">
        <v>2819.11</v>
      </c>
      <c r="D27" s="375">
        <v>3596</v>
      </c>
      <c r="E27" s="417">
        <f t="shared" si="0"/>
        <v>776.88999999999987</v>
      </c>
      <c r="F27" s="426">
        <v>26397.64</v>
      </c>
      <c r="G27" s="417"/>
      <c r="H27" s="419">
        <v>3</v>
      </c>
      <c r="I27" s="653">
        <f t="shared" si="1"/>
        <v>492.76</v>
      </c>
      <c r="J27" s="654"/>
      <c r="K27" s="655"/>
    </row>
    <row r="28" spans="2:11" s="93" customFormat="1" ht="15" x14ac:dyDescent="0.2">
      <c r="B28" s="374" t="s">
        <v>108</v>
      </c>
      <c r="C28" s="375">
        <v>3596</v>
      </c>
      <c r="D28" s="375">
        <v>3810</v>
      </c>
      <c r="E28" s="417">
        <f t="shared" si="0"/>
        <v>214</v>
      </c>
      <c r="F28" s="426">
        <v>455.77</v>
      </c>
      <c r="G28" s="417"/>
      <c r="H28" s="419">
        <v>3</v>
      </c>
      <c r="I28" s="653">
        <f t="shared" si="1"/>
        <v>8.51</v>
      </c>
      <c r="J28" s="654"/>
      <c r="K28" s="655"/>
    </row>
    <row r="29" spans="2:11" s="93" customFormat="1" ht="15" x14ac:dyDescent="0.2">
      <c r="B29" s="374" t="s">
        <v>109</v>
      </c>
      <c r="C29" s="375">
        <v>3596</v>
      </c>
      <c r="D29" s="375">
        <v>3810</v>
      </c>
      <c r="E29" s="417">
        <f t="shared" si="0"/>
        <v>214</v>
      </c>
      <c r="F29" s="426">
        <v>518.79999999999995</v>
      </c>
      <c r="G29" s="417"/>
      <c r="H29" s="419">
        <v>3</v>
      </c>
      <c r="I29" s="653">
        <f t="shared" si="1"/>
        <v>9.68</v>
      </c>
      <c r="J29" s="654"/>
      <c r="K29" s="655"/>
    </row>
    <row r="30" spans="2:11" s="93" customFormat="1" ht="15" x14ac:dyDescent="0.2">
      <c r="B30" s="374" t="s">
        <v>36</v>
      </c>
      <c r="C30" s="375">
        <v>3596</v>
      </c>
      <c r="D30" s="375">
        <v>3810</v>
      </c>
      <c r="E30" s="417">
        <f t="shared" si="0"/>
        <v>214</v>
      </c>
      <c r="F30" s="418">
        <v>5070.93</v>
      </c>
      <c r="G30" s="417"/>
      <c r="H30" s="419">
        <v>1.5</v>
      </c>
      <c r="I30" s="653">
        <f t="shared" si="1"/>
        <v>47.33</v>
      </c>
      <c r="J30" s="654"/>
      <c r="K30" s="655"/>
    </row>
    <row r="31" spans="2:11" s="93" customFormat="1" ht="15" x14ac:dyDescent="0.2">
      <c r="B31" s="374" t="s">
        <v>110</v>
      </c>
      <c r="C31" s="375">
        <v>1012</v>
      </c>
      <c r="D31" s="375">
        <v>1368</v>
      </c>
      <c r="E31" s="417">
        <f t="shared" si="0"/>
        <v>356</v>
      </c>
      <c r="F31" s="418">
        <v>6652.5</v>
      </c>
      <c r="G31" s="417"/>
      <c r="H31" s="419">
        <v>3</v>
      </c>
      <c r="I31" s="653">
        <f t="shared" si="1"/>
        <v>124.18</v>
      </c>
      <c r="J31" s="654"/>
      <c r="K31" s="655"/>
    </row>
    <row r="32" spans="2:11" s="93" customFormat="1" ht="15" x14ac:dyDescent="0.2">
      <c r="B32" s="374"/>
      <c r="C32" s="375"/>
      <c r="D32" s="375"/>
      <c r="E32" s="417">
        <f t="shared" si="0"/>
        <v>0</v>
      </c>
      <c r="F32" s="418"/>
      <c r="G32" s="417">
        <f t="shared" ref="G32:G37" si="2">(H32/12)*2+F32</f>
        <v>0</v>
      </c>
      <c r="H32" s="419"/>
      <c r="I32" s="653">
        <f t="shared" si="1"/>
        <v>0</v>
      </c>
      <c r="J32" s="654"/>
      <c r="K32" s="655"/>
    </row>
    <row r="33" spans="2:11" s="93" customFormat="1" ht="15" x14ac:dyDescent="0.2">
      <c r="B33" s="374"/>
      <c r="C33" s="375"/>
      <c r="D33" s="375"/>
      <c r="E33" s="417">
        <f t="shared" si="0"/>
        <v>0</v>
      </c>
      <c r="F33" s="418"/>
      <c r="G33" s="417">
        <f t="shared" si="2"/>
        <v>0</v>
      </c>
      <c r="H33" s="419"/>
      <c r="I33" s="653">
        <f t="shared" si="1"/>
        <v>0</v>
      </c>
      <c r="J33" s="654"/>
      <c r="K33" s="655"/>
    </row>
    <row r="34" spans="2:11" s="93" customFormat="1" ht="15" x14ac:dyDescent="0.2">
      <c r="B34" s="374"/>
      <c r="C34" s="375"/>
      <c r="D34" s="375"/>
      <c r="E34" s="417">
        <f t="shared" si="0"/>
        <v>0</v>
      </c>
      <c r="F34" s="418"/>
      <c r="G34" s="417">
        <f t="shared" si="2"/>
        <v>0</v>
      </c>
      <c r="H34" s="419"/>
      <c r="I34" s="653">
        <f t="shared" si="1"/>
        <v>0</v>
      </c>
      <c r="J34" s="654"/>
      <c r="K34" s="655"/>
    </row>
    <row r="35" spans="2:11" s="93" customFormat="1" ht="15" x14ac:dyDescent="0.2">
      <c r="B35" s="374"/>
      <c r="C35" s="375"/>
      <c r="D35" s="375"/>
      <c r="E35" s="417">
        <f t="shared" si="0"/>
        <v>0</v>
      </c>
      <c r="F35" s="418"/>
      <c r="G35" s="417">
        <f t="shared" si="2"/>
        <v>0</v>
      </c>
      <c r="H35" s="419"/>
      <c r="I35" s="653">
        <f t="shared" si="1"/>
        <v>0</v>
      </c>
      <c r="J35" s="654"/>
      <c r="K35" s="655"/>
    </row>
    <row r="36" spans="2:11" s="93" customFormat="1" ht="15" x14ac:dyDescent="0.2">
      <c r="B36" s="374"/>
      <c r="C36" s="375"/>
      <c r="D36" s="375"/>
      <c r="E36" s="417">
        <f t="shared" si="0"/>
        <v>0</v>
      </c>
      <c r="F36" s="418"/>
      <c r="G36" s="417">
        <f t="shared" si="2"/>
        <v>0</v>
      </c>
      <c r="H36" s="419"/>
      <c r="I36" s="653">
        <f t="shared" si="1"/>
        <v>0</v>
      </c>
      <c r="J36" s="654"/>
      <c r="K36" s="655"/>
    </row>
    <row r="37" spans="2:11" s="93" customFormat="1" ht="15" x14ac:dyDescent="0.2">
      <c r="B37" s="411"/>
      <c r="C37" s="420"/>
      <c r="D37" s="420"/>
      <c r="E37" s="421">
        <f t="shared" si="0"/>
        <v>0</v>
      </c>
      <c r="F37" s="422"/>
      <c r="G37" s="421">
        <f t="shared" si="2"/>
        <v>0</v>
      </c>
      <c r="H37" s="423"/>
      <c r="I37" s="674">
        <f t="shared" si="1"/>
        <v>0</v>
      </c>
      <c r="J37" s="675"/>
      <c r="K37" s="676"/>
    </row>
    <row r="38" spans="2:11" s="93" customFormat="1" ht="15" x14ac:dyDescent="0.2">
      <c r="B38" s="223"/>
      <c r="C38" s="224"/>
      <c r="D38" s="224"/>
      <c r="E38" s="225"/>
      <c r="F38" s="225"/>
      <c r="G38" s="226">
        <f>IF(E38=0,0,(F38+2*(H38/12)))</f>
        <v>0</v>
      </c>
      <c r="H38" s="231" t="s">
        <v>151</v>
      </c>
      <c r="I38" s="671">
        <f>SUM(I23:I37)</f>
        <v>1233.23</v>
      </c>
      <c r="J38" s="672"/>
      <c r="K38" s="673"/>
    </row>
    <row r="39" spans="2:11" s="93" customFormat="1" ht="15" x14ac:dyDescent="0.2">
      <c r="B39" s="223"/>
      <c r="C39" s="224"/>
      <c r="D39" s="224"/>
      <c r="E39" s="225"/>
      <c r="F39" s="225"/>
      <c r="G39" s="226"/>
      <c r="H39" s="231" t="s">
        <v>150</v>
      </c>
      <c r="I39" s="671">
        <f>WEDGING!E19</f>
        <v>86.69</v>
      </c>
      <c r="J39" s="672"/>
      <c r="K39" s="673"/>
    </row>
    <row r="40" spans="2:11" s="93" customFormat="1" ht="15" x14ac:dyDescent="0.2">
      <c r="B40" s="223"/>
      <c r="C40" s="224"/>
      <c r="D40" s="224"/>
      <c r="E40" s="225"/>
      <c r="F40" s="225"/>
      <c r="G40" s="226"/>
      <c r="H40" s="231" t="s">
        <v>78</v>
      </c>
      <c r="I40" s="671">
        <f>SUM(I38:K39)</f>
        <v>1319.92</v>
      </c>
      <c r="J40" s="672"/>
      <c r="K40" s="673"/>
    </row>
    <row r="41" spans="2:11" s="93" customFormat="1" ht="15" x14ac:dyDescent="0.2">
      <c r="B41" s="223"/>
      <c r="C41" s="228"/>
      <c r="D41" s="229"/>
      <c r="E41" s="230"/>
      <c r="F41" s="228"/>
      <c r="G41" s="229"/>
      <c r="H41" s="232" t="s">
        <v>39</v>
      </c>
      <c r="I41" s="649">
        <f>ROUNDUP(I40,-1)+5</f>
        <v>1325</v>
      </c>
      <c r="J41" s="650"/>
      <c r="K41" s="651"/>
    </row>
    <row r="42" spans="2:11" s="93" customFormat="1" ht="15" x14ac:dyDescent="0.2">
      <c r="B42" s="95"/>
      <c r="C42" s="134"/>
      <c r="D42" s="134"/>
      <c r="E42" s="134"/>
      <c r="F42" s="134"/>
      <c r="G42" s="135"/>
      <c r="H42" s="134"/>
      <c r="I42" s="135"/>
      <c r="J42" s="95"/>
    </row>
    <row r="43" spans="2:11" s="93" customFormat="1" ht="15" x14ac:dyDescent="0.2">
      <c r="B43" s="95"/>
      <c r="C43" s="134"/>
      <c r="D43" s="134"/>
      <c r="E43" s="134"/>
      <c r="F43" s="134"/>
      <c r="G43" s="135"/>
      <c r="H43" s="134"/>
      <c r="I43" s="135"/>
      <c r="J43" s="95"/>
    </row>
    <row r="44" spans="2:11" s="93" customFormat="1" ht="15" x14ac:dyDescent="0.2">
      <c r="B44" s="95"/>
      <c r="C44" s="134"/>
      <c r="D44" s="134"/>
      <c r="E44" s="134"/>
      <c r="F44" s="134"/>
      <c r="G44" s="135"/>
      <c r="H44" s="134"/>
      <c r="I44" s="135"/>
      <c r="J44" s="95"/>
    </row>
    <row r="45" spans="2:11" x14ac:dyDescent="0.2">
      <c r="C45" s="139"/>
      <c r="D45" s="139"/>
      <c r="E45" s="139"/>
      <c r="F45" s="139"/>
      <c r="G45" s="139"/>
      <c r="H45" s="139"/>
      <c r="I45" s="139"/>
    </row>
    <row r="46" spans="2:11" x14ac:dyDescent="0.2">
      <c r="C46" s="139"/>
      <c r="D46" s="139"/>
      <c r="E46" s="139"/>
      <c r="F46" s="139"/>
      <c r="G46" s="139"/>
      <c r="H46" s="139"/>
      <c r="I46" s="139"/>
    </row>
    <row r="47" spans="2:11" x14ac:dyDescent="0.2">
      <c r="C47" s="139"/>
      <c r="D47" s="139"/>
      <c r="E47" s="139"/>
      <c r="F47" s="139"/>
      <c r="G47" s="139"/>
      <c r="H47" s="139"/>
      <c r="I47" s="139"/>
    </row>
    <row r="48" spans="2:11" x14ac:dyDescent="0.2">
      <c r="C48" s="139"/>
      <c r="D48" s="139"/>
      <c r="E48" s="139"/>
      <c r="F48" s="139"/>
      <c r="G48" s="139"/>
      <c r="H48" s="139"/>
      <c r="I48" s="139"/>
    </row>
    <row r="49" spans="2:9" x14ac:dyDescent="0.2">
      <c r="C49" s="139"/>
      <c r="D49" s="139"/>
      <c r="E49" s="139"/>
      <c r="F49" s="139"/>
      <c r="G49" s="139"/>
      <c r="H49" s="139"/>
      <c r="I49" s="139"/>
    </row>
    <row r="50" spans="2:9" s="139" customFormat="1" x14ac:dyDescent="0.2">
      <c r="B50" s="119"/>
    </row>
    <row r="51" spans="2:9" s="139" customFormat="1" x14ac:dyDescent="0.2">
      <c r="B51" s="119"/>
      <c r="C51" s="361" t="s">
        <v>96</v>
      </c>
      <c r="D51" s="362" t="s">
        <v>191</v>
      </c>
    </row>
    <row r="52" spans="2:9" s="139" customFormat="1" x14ac:dyDescent="0.2">
      <c r="B52" s="119"/>
    </row>
    <row r="53" spans="2:9" s="139" customFormat="1" x14ac:dyDescent="0.2">
      <c r="B53" s="119"/>
    </row>
    <row r="54" spans="2:9" s="139" customFormat="1" x14ac:dyDescent="0.2">
      <c r="B54" s="119"/>
    </row>
    <row r="55" spans="2:9" s="139" customFormat="1" x14ac:dyDescent="0.2">
      <c r="B55" s="119"/>
    </row>
    <row r="56" spans="2:9" s="139" customFormat="1" x14ac:dyDescent="0.2">
      <c r="B56" s="119"/>
    </row>
    <row r="57" spans="2:9" s="139" customFormat="1" x14ac:dyDescent="0.2">
      <c r="B57" s="119"/>
    </row>
    <row r="58" spans="2:9" s="139" customFormat="1" x14ac:dyDescent="0.2">
      <c r="B58" s="119"/>
    </row>
    <row r="59" spans="2:9" s="139" customFormat="1" x14ac:dyDescent="0.2">
      <c r="B59" s="119"/>
    </row>
    <row r="60" spans="2:9" s="139" customFormat="1" x14ac:dyDescent="0.2">
      <c r="B60" s="119"/>
    </row>
    <row r="61" spans="2:9" s="139" customFormat="1" x14ac:dyDescent="0.2">
      <c r="B61" s="119"/>
    </row>
    <row r="62" spans="2:9" s="139" customFormat="1" x14ac:dyDescent="0.2">
      <c r="B62" s="119"/>
    </row>
    <row r="63" spans="2:9" s="139" customFormat="1" x14ac:dyDescent="0.2">
      <c r="B63" s="119"/>
    </row>
    <row r="64" spans="2:9" s="139" customFormat="1" x14ac:dyDescent="0.2">
      <c r="B64" s="119"/>
    </row>
    <row r="65" spans="2:2" s="139" customFormat="1" x14ac:dyDescent="0.2">
      <c r="B65" s="119"/>
    </row>
    <row r="66" spans="2:2" s="139" customFormat="1" x14ac:dyDescent="0.2">
      <c r="B66" s="119"/>
    </row>
    <row r="67" spans="2:2" s="139" customFormat="1" x14ac:dyDescent="0.2">
      <c r="B67" s="119"/>
    </row>
    <row r="68" spans="2:2" s="139" customFormat="1" x14ac:dyDescent="0.2">
      <c r="B68" s="119"/>
    </row>
    <row r="69" spans="2:2" s="139" customFormat="1" x14ac:dyDescent="0.2">
      <c r="B69" s="119"/>
    </row>
    <row r="70" spans="2:2" s="139" customFormat="1" x14ac:dyDescent="0.2">
      <c r="B70" s="119"/>
    </row>
    <row r="71" spans="2:2" s="139" customFormat="1" x14ac:dyDescent="0.2">
      <c r="B71" s="119"/>
    </row>
    <row r="72" spans="2:2" s="139" customFormat="1" x14ac:dyDescent="0.2">
      <c r="B72" s="119"/>
    </row>
    <row r="73" spans="2:2" s="139" customFormat="1" x14ac:dyDescent="0.2">
      <c r="B73" s="119"/>
    </row>
    <row r="74" spans="2:2" s="139" customFormat="1" x14ac:dyDescent="0.2">
      <c r="B74" s="119"/>
    </row>
    <row r="75" spans="2:2" s="139" customFormat="1" x14ac:dyDescent="0.2">
      <c r="B75" s="119"/>
    </row>
    <row r="76" spans="2:2" s="139" customFormat="1" x14ac:dyDescent="0.2">
      <c r="B76" s="119"/>
    </row>
    <row r="77" spans="2:2" s="139" customFormat="1" x14ac:dyDescent="0.2">
      <c r="B77" s="119"/>
    </row>
    <row r="78" spans="2:2" s="139" customFormat="1" x14ac:dyDescent="0.2">
      <c r="B78" s="119"/>
    </row>
    <row r="79" spans="2:2" s="139" customFormat="1" x14ac:dyDescent="0.2">
      <c r="B79" s="119"/>
    </row>
    <row r="80" spans="2:2" s="139" customFormat="1" x14ac:dyDescent="0.2">
      <c r="B80" s="119"/>
    </row>
    <row r="81" spans="2:2" s="139" customFormat="1" x14ac:dyDescent="0.2">
      <c r="B81" s="119"/>
    </row>
    <row r="82" spans="2:2" s="139" customFormat="1" x14ac:dyDescent="0.2">
      <c r="B82" s="119"/>
    </row>
    <row r="83" spans="2:2" s="139" customFormat="1" x14ac:dyDescent="0.2">
      <c r="B83" s="119"/>
    </row>
    <row r="84" spans="2:2" s="139" customFormat="1" x14ac:dyDescent="0.2">
      <c r="B84" s="119"/>
    </row>
    <row r="85" spans="2:2" s="139" customFormat="1" x14ac:dyDescent="0.2">
      <c r="B85" s="119"/>
    </row>
    <row r="86" spans="2:2" s="139" customFormat="1" x14ac:dyDescent="0.2">
      <c r="B86" s="119"/>
    </row>
    <row r="87" spans="2:2" s="139" customFormat="1" x14ac:dyDescent="0.2">
      <c r="B87" s="119"/>
    </row>
    <row r="88" spans="2:2" s="139" customFormat="1" x14ac:dyDescent="0.2">
      <c r="B88" s="119"/>
    </row>
    <row r="89" spans="2:2" s="139" customFormat="1" x14ac:dyDescent="0.2">
      <c r="B89" s="119"/>
    </row>
    <row r="90" spans="2:2" s="139" customFormat="1" x14ac:dyDescent="0.2">
      <c r="B90" s="119"/>
    </row>
    <row r="91" spans="2:2" s="139" customFormat="1" x14ac:dyDescent="0.2">
      <c r="B91" s="119"/>
    </row>
    <row r="92" spans="2:2" s="139" customFormat="1" x14ac:dyDescent="0.2">
      <c r="B92" s="119"/>
    </row>
    <row r="93" spans="2:2" s="139" customFormat="1" x14ac:dyDescent="0.2">
      <c r="B93" s="119"/>
    </row>
    <row r="94" spans="2:2" s="139" customFormat="1" x14ac:dyDescent="0.2">
      <c r="B94" s="119"/>
    </row>
    <row r="95" spans="2:2" s="139" customFormat="1" x14ac:dyDescent="0.2">
      <c r="B95" s="119"/>
    </row>
    <row r="96" spans="2:2" s="139" customFormat="1" x14ac:dyDescent="0.2">
      <c r="B96" s="119"/>
    </row>
    <row r="97" spans="2:2" s="139" customFormat="1" x14ac:dyDescent="0.2">
      <c r="B97" s="119"/>
    </row>
    <row r="98" spans="2:2" s="139" customFormat="1" x14ac:dyDescent="0.2">
      <c r="B98" s="119"/>
    </row>
    <row r="99" spans="2:2" s="139" customFormat="1" x14ac:dyDescent="0.2">
      <c r="B99" s="119"/>
    </row>
    <row r="100" spans="2:2" s="139" customFormat="1" x14ac:dyDescent="0.2">
      <c r="B100" s="119"/>
    </row>
    <row r="101" spans="2:2" s="139" customFormat="1" x14ac:dyDescent="0.2">
      <c r="B101" s="119"/>
    </row>
    <row r="102" spans="2:2" s="139" customFormat="1" x14ac:dyDescent="0.2">
      <c r="B102" s="119"/>
    </row>
    <row r="103" spans="2:2" s="139" customFormat="1" x14ac:dyDescent="0.2">
      <c r="B103" s="119"/>
    </row>
    <row r="104" spans="2:2" s="139" customFormat="1" x14ac:dyDescent="0.2">
      <c r="B104" s="119"/>
    </row>
    <row r="105" spans="2:2" s="139" customFormat="1" x14ac:dyDescent="0.2">
      <c r="B105" s="119"/>
    </row>
    <row r="106" spans="2:2" s="139" customFormat="1" x14ac:dyDescent="0.2">
      <c r="B106" s="119"/>
    </row>
    <row r="107" spans="2:2" s="139" customFormat="1" x14ac:dyDescent="0.2">
      <c r="B107" s="119"/>
    </row>
    <row r="108" spans="2:2" s="139" customFormat="1" x14ac:dyDescent="0.2">
      <c r="B108" s="119"/>
    </row>
    <row r="109" spans="2:2" s="139" customFormat="1" x14ac:dyDescent="0.2">
      <c r="B109" s="119"/>
    </row>
    <row r="110" spans="2:2" s="139" customFormat="1" x14ac:dyDescent="0.2">
      <c r="B110" s="119"/>
    </row>
    <row r="111" spans="2:2" s="139" customFormat="1" x14ac:dyDescent="0.2">
      <c r="B111" s="119"/>
    </row>
    <row r="112" spans="2:2" s="139" customFormat="1" x14ac:dyDescent="0.2">
      <c r="B112" s="119"/>
    </row>
    <row r="113" spans="2:2" s="139" customFormat="1" x14ac:dyDescent="0.2">
      <c r="B113" s="119"/>
    </row>
    <row r="114" spans="2:2" s="139" customFormat="1" x14ac:dyDescent="0.2">
      <c r="B114" s="119"/>
    </row>
    <row r="115" spans="2:2" s="139" customFormat="1" x14ac:dyDescent="0.2">
      <c r="B115" s="119"/>
    </row>
    <row r="116" spans="2:2" s="139" customFormat="1" x14ac:dyDescent="0.2">
      <c r="B116" s="119"/>
    </row>
    <row r="117" spans="2:2" s="139" customFormat="1" x14ac:dyDescent="0.2">
      <c r="B117" s="119"/>
    </row>
    <row r="118" spans="2:2" s="139" customFormat="1" x14ac:dyDescent="0.2">
      <c r="B118" s="119"/>
    </row>
    <row r="119" spans="2:2" s="139" customFormat="1" x14ac:dyDescent="0.2">
      <c r="B119" s="119"/>
    </row>
    <row r="120" spans="2:2" s="139" customFormat="1" x14ac:dyDescent="0.2">
      <c r="B120" s="119"/>
    </row>
    <row r="121" spans="2:2" s="139" customFormat="1" x14ac:dyDescent="0.2">
      <c r="B121" s="119"/>
    </row>
    <row r="122" spans="2:2" s="139" customFormat="1" x14ac:dyDescent="0.2">
      <c r="B122" s="119"/>
    </row>
    <row r="123" spans="2:2" s="139" customFormat="1" x14ac:dyDescent="0.2">
      <c r="B123" s="119"/>
    </row>
    <row r="124" spans="2:2" s="139" customFormat="1" x14ac:dyDescent="0.2">
      <c r="B124" s="119"/>
    </row>
    <row r="125" spans="2:2" s="139" customFormat="1" x14ac:dyDescent="0.2">
      <c r="B125" s="119"/>
    </row>
    <row r="126" spans="2:2" s="139" customFormat="1" x14ac:dyDescent="0.2">
      <c r="B126" s="119"/>
    </row>
    <row r="127" spans="2:2" s="139" customFormat="1" x14ac:dyDescent="0.2">
      <c r="B127" s="119"/>
    </row>
    <row r="128" spans="2:2" s="139" customFormat="1" x14ac:dyDescent="0.2">
      <c r="B128" s="119"/>
    </row>
    <row r="129" spans="2:2" s="139" customFormat="1" x14ac:dyDescent="0.2">
      <c r="B129" s="119"/>
    </row>
    <row r="130" spans="2:2" s="139" customFormat="1" x14ac:dyDescent="0.2">
      <c r="B130" s="119"/>
    </row>
    <row r="131" spans="2:2" s="139" customFormat="1" x14ac:dyDescent="0.2">
      <c r="B131" s="119"/>
    </row>
    <row r="132" spans="2:2" s="139" customFormat="1" x14ac:dyDescent="0.2">
      <c r="B132" s="119"/>
    </row>
    <row r="133" spans="2:2" s="139" customFormat="1" x14ac:dyDescent="0.2">
      <c r="B133" s="119"/>
    </row>
    <row r="134" spans="2:2" s="139" customFormat="1" x14ac:dyDescent="0.2">
      <c r="B134" s="119"/>
    </row>
    <row r="135" spans="2:2" s="139" customFormat="1" x14ac:dyDescent="0.2">
      <c r="B135" s="119"/>
    </row>
    <row r="136" spans="2:2" s="139" customFormat="1" x14ac:dyDescent="0.2">
      <c r="B136" s="119"/>
    </row>
    <row r="137" spans="2:2" s="139" customFormat="1" x14ac:dyDescent="0.2">
      <c r="B137" s="119"/>
    </row>
    <row r="138" spans="2:2" s="139" customFormat="1" x14ac:dyDescent="0.2">
      <c r="B138" s="119"/>
    </row>
    <row r="139" spans="2:2" s="139" customFormat="1" x14ac:dyDescent="0.2">
      <c r="B139" s="119"/>
    </row>
    <row r="140" spans="2:2" s="139" customFormat="1" x14ac:dyDescent="0.2">
      <c r="B140" s="119"/>
    </row>
    <row r="141" spans="2:2" s="139" customFormat="1" x14ac:dyDescent="0.2">
      <c r="B141" s="119"/>
    </row>
    <row r="142" spans="2:2" s="139" customFormat="1" x14ac:dyDescent="0.2">
      <c r="B142" s="119"/>
    </row>
    <row r="143" spans="2:2" s="139" customFormat="1" x14ac:dyDescent="0.2">
      <c r="B143" s="119"/>
    </row>
    <row r="144" spans="2:2" s="139" customFormat="1" x14ac:dyDescent="0.2">
      <c r="B144" s="119"/>
    </row>
    <row r="145" spans="2:2" s="139" customFormat="1" x14ac:dyDescent="0.2">
      <c r="B145" s="119"/>
    </row>
    <row r="146" spans="2:2" s="139" customFormat="1" x14ac:dyDescent="0.2">
      <c r="B146" s="119"/>
    </row>
    <row r="147" spans="2:2" s="139" customFormat="1" x14ac:dyDescent="0.2">
      <c r="B147" s="119"/>
    </row>
    <row r="148" spans="2:2" s="139" customFormat="1" x14ac:dyDescent="0.2">
      <c r="B148" s="119"/>
    </row>
    <row r="149" spans="2:2" s="139" customFormat="1" x14ac:dyDescent="0.2">
      <c r="B149" s="119"/>
    </row>
    <row r="150" spans="2:2" s="139" customFormat="1" x14ac:dyDescent="0.2">
      <c r="B150" s="119"/>
    </row>
    <row r="151" spans="2:2" s="139" customFormat="1" x14ac:dyDescent="0.2">
      <c r="B151" s="119"/>
    </row>
    <row r="152" spans="2:2" s="139" customFormat="1" x14ac:dyDescent="0.2">
      <c r="B152" s="119"/>
    </row>
    <row r="153" spans="2:2" s="139" customFormat="1" x14ac:dyDescent="0.2">
      <c r="B153" s="119"/>
    </row>
    <row r="154" spans="2:2" s="139" customFormat="1" x14ac:dyDescent="0.2">
      <c r="B154" s="119"/>
    </row>
    <row r="155" spans="2:2" s="139" customFormat="1" x14ac:dyDescent="0.2">
      <c r="B155" s="119"/>
    </row>
    <row r="156" spans="2:2" s="139" customFormat="1" x14ac:dyDescent="0.2">
      <c r="B156" s="119"/>
    </row>
    <row r="157" spans="2:2" s="139" customFormat="1" x14ac:dyDescent="0.2">
      <c r="B157" s="119"/>
    </row>
    <row r="158" spans="2:2" s="139" customFormat="1" x14ac:dyDescent="0.2">
      <c r="B158" s="119"/>
    </row>
    <row r="159" spans="2:2" s="139" customFormat="1" x14ac:dyDescent="0.2">
      <c r="B159" s="119"/>
    </row>
    <row r="160" spans="2:2" s="139" customFormat="1" x14ac:dyDescent="0.2">
      <c r="B160" s="119"/>
    </row>
    <row r="161" spans="2:2" s="139" customFormat="1" x14ac:dyDescent="0.2">
      <c r="B161" s="119"/>
    </row>
    <row r="162" spans="2:2" s="139" customFormat="1" x14ac:dyDescent="0.2">
      <c r="B162" s="119"/>
    </row>
    <row r="163" spans="2:2" s="139" customFormat="1" x14ac:dyDescent="0.2">
      <c r="B163" s="119"/>
    </row>
    <row r="164" spans="2:2" s="139" customFormat="1" x14ac:dyDescent="0.2">
      <c r="B164" s="119"/>
    </row>
    <row r="165" spans="2:2" s="139" customFormat="1" x14ac:dyDescent="0.2">
      <c r="B165" s="119"/>
    </row>
    <row r="166" spans="2:2" s="139" customFormat="1" x14ac:dyDescent="0.2">
      <c r="B166" s="119"/>
    </row>
    <row r="167" spans="2:2" s="139" customFormat="1" x14ac:dyDescent="0.2">
      <c r="B167" s="119"/>
    </row>
    <row r="168" spans="2:2" s="139" customFormat="1" x14ac:dyDescent="0.2">
      <c r="B168" s="119"/>
    </row>
    <row r="169" spans="2:2" s="139" customFormat="1" x14ac:dyDescent="0.2">
      <c r="B169" s="119"/>
    </row>
    <row r="170" spans="2:2" s="139" customFormat="1" x14ac:dyDescent="0.2">
      <c r="B170" s="119"/>
    </row>
    <row r="171" spans="2:2" s="139" customFormat="1" x14ac:dyDescent="0.2">
      <c r="B171" s="119"/>
    </row>
    <row r="172" spans="2:2" s="139" customFormat="1" x14ac:dyDescent="0.2">
      <c r="B172" s="119"/>
    </row>
    <row r="173" spans="2:2" s="139" customFormat="1" x14ac:dyDescent="0.2">
      <c r="B173" s="119"/>
    </row>
    <row r="174" spans="2:2" s="139" customFormat="1" x14ac:dyDescent="0.2">
      <c r="B174" s="119"/>
    </row>
    <row r="175" spans="2:2" s="139" customFormat="1" x14ac:dyDescent="0.2">
      <c r="B175" s="119"/>
    </row>
    <row r="176" spans="2:2" s="139" customFormat="1" x14ac:dyDescent="0.2">
      <c r="B176" s="119"/>
    </row>
    <row r="177" spans="2:2" s="139" customFormat="1" x14ac:dyDescent="0.2">
      <c r="B177" s="119"/>
    </row>
    <row r="178" spans="2:2" s="139" customFormat="1" x14ac:dyDescent="0.2">
      <c r="B178" s="119"/>
    </row>
    <row r="179" spans="2:2" s="139" customFormat="1" x14ac:dyDescent="0.2">
      <c r="B179" s="119"/>
    </row>
    <row r="180" spans="2:2" s="139" customFormat="1" x14ac:dyDescent="0.2">
      <c r="B180" s="119"/>
    </row>
    <row r="181" spans="2:2" s="139" customFormat="1" x14ac:dyDescent="0.2">
      <c r="B181" s="119"/>
    </row>
    <row r="182" spans="2:2" s="139" customFormat="1" x14ac:dyDescent="0.2">
      <c r="B182" s="119"/>
    </row>
    <row r="183" spans="2:2" s="139" customFormat="1" x14ac:dyDescent="0.2">
      <c r="B183" s="119"/>
    </row>
    <row r="184" spans="2:2" s="139" customFormat="1" x14ac:dyDescent="0.2">
      <c r="B184" s="119"/>
    </row>
    <row r="185" spans="2:2" s="139" customFormat="1" x14ac:dyDescent="0.2">
      <c r="B185" s="119"/>
    </row>
    <row r="186" spans="2:2" s="139" customFormat="1" x14ac:dyDescent="0.2">
      <c r="B186" s="119"/>
    </row>
    <row r="187" spans="2:2" s="139" customFormat="1" x14ac:dyDescent="0.2">
      <c r="B187" s="119"/>
    </row>
    <row r="188" spans="2:2" s="139" customFormat="1" x14ac:dyDescent="0.2">
      <c r="B188" s="119"/>
    </row>
    <row r="189" spans="2:2" s="139" customFormat="1" x14ac:dyDescent="0.2">
      <c r="B189" s="119"/>
    </row>
    <row r="190" spans="2:2" s="139" customFormat="1" x14ac:dyDescent="0.2">
      <c r="B190" s="119"/>
    </row>
    <row r="191" spans="2:2" s="139" customFormat="1" x14ac:dyDescent="0.2">
      <c r="B191" s="119"/>
    </row>
    <row r="192" spans="2:2" s="139" customFormat="1" x14ac:dyDescent="0.2">
      <c r="B192" s="119"/>
    </row>
    <row r="193" spans="2:2" s="139" customFormat="1" x14ac:dyDescent="0.2">
      <c r="B193" s="119"/>
    </row>
    <row r="194" spans="2:2" s="139" customFormat="1" x14ac:dyDescent="0.2">
      <c r="B194" s="119"/>
    </row>
    <row r="195" spans="2:2" s="139" customFormat="1" x14ac:dyDescent="0.2">
      <c r="B195" s="119"/>
    </row>
    <row r="196" spans="2:2" s="139" customFormat="1" x14ac:dyDescent="0.2">
      <c r="B196" s="119"/>
    </row>
    <row r="197" spans="2:2" s="139" customFormat="1" x14ac:dyDescent="0.2">
      <c r="B197" s="119"/>
    </row>
    <row r="198" spans="2:2" s="139" customFormat="1" x14ac:dyDescent="0.2">
      <c r="B198" s="119"/>
    </row>
    <row r="199" spans="2:2" s="139" customFormat="1" x14ac:dyDescent="0.2">
      <c r="B199" s="119"/>
    </row>
    <row r="200" spans="2:2" s="139" customFormat="1" x14ac:dyDescent="0.2">
      <c r="B200" s="119"/>
    </row>
    <row r="201" spans="2:2" s="139" customFormat="1" x14ac:dyDescent="0.2">
      <c r="B201" s="119"/>
    </row>
    <row r="202" spans="2:2" s="139" customFormat="1" x14ac:dyDescent="0.2">
      <c r="B202" s="119"/>
    </row>
    <row r="203" spans="2:2" s="139" customFormat="1" x14ac:dyDescent="0.2">
      <c r="B203" s="119"/>
    </row>
    <row r="204" spans="2:2" s="139" customFormat="1" x14ac:dyDescent="0.2">
      <c r="B204" s="119"/>
    </row>
    <row r="205" spans="2:2" s="139" customFormat="1" x14ac:dyDescent="0.2">
      <c r="B205" s="119"/>
    </row>
    <row r="206" spans="2:2" s="139" customFormat="1" x14ac:dyDescent="0.2">
      <c r="B206" s="119"/>
    </row>
    <row r="207" spans="2:2" s="139" customFormat="1" x14ac:dyDescent="0.2">
      <c r="B207" s="119"/>
    </row>
    <row r="208" spans="2:2" s="139" customFormat="1" x14ac:dyDescent="0.2">
      <c r="B208" s="119"/>
    </row>
    <row r="209" spans="2:2" s="139" customFormat="1" x14ac:dyDescent="0.2">
      <c r="B209" s="119"/>
    </row>
    <row r="210" spans="2:2" s="139" customFormat="1" x14ac:dyDescent="0.2">
      <c r="B210" s="119"/>
    </row>
    <row r="211" spans="2:2" s="139" customFormat="1" x14ac:dyDescent="0.2">
      <c r="B211" s="119"/>
    </row>
    <row r="212" spans="2:2" s="139" customFormat="1" x14ac:dyDescent="0.2">
      <c r="B212" s="119"/>
    </row>
    <row r="213" spans="2:2" s="139" customFormat="1" x14ac:dyDescent="0.2">
      <c r="B213" s="119"/>
    </row>
    <row r="214" spans="2:2" s="139" customFormat="1" x14ac:dyDescent="0.2">
      <c r="B214" s="119"/>
    </row>
    <row r="215" spans="2:2" s="139" customFormat="1" x14ac:dyDescent="0.2">
      <c r="B215" s="119"/>
    </row>
    <row r="216" spans="2:2" s="139" customFormat="1" x14ac:dyDescent="0.2">
      <c r="B216" s="119"/>
    </row>
    <row r="217" spans="2:2" s="139" customFormat="1" x14ac:dyDescent="0.2">
      <c r="B217" s="119"/>
    </row>
    <row r="218" spans="2:2" s="139" customFormat="1" x14ac:dyDescent="0.2">
      <c r="B218" s="119"/>
    </row>
    <row r="219" spans="2:2" s="139" customFormat="1" x14ac:dyDescent="0.2">
      <c r="B219" s="119"/>
    </row>
    <row r="220" spans="2:2" s="139" customFormat="1" x14ac:dyDescent="0.2">
      <c r="B220" s="119"/>
    </row>
    <row r="221" spans="2:2" s="139" customFormat="1" x14ac:dyDescent="0.2">
      <c r="B221" s="119"/>
    </row>
    <row r="222" spans="2:2" s="139" customFormat="1" x14ac:dyDescent="0.2">
      <c r="B222" s="119"/>
    </row>
    <row r="223" spans="2:2" s="139" customFormat="1" x14ac:dyDescent="0.2">
      <c r="B223" s="119"/>
    </row>
    <row r="224" spans="2:2" s="139" customFormat="1" x14ac:dyDescent="0.2">
      <c r="B224" s="119"/>
    </row>
    <row r="225" spans="2:2" s="139" customFormat="1" x14ac:dyDescent="0.2">
      <c r="B225" s="119"/>
    </row>
    <row r="226" spans="2:2" s="139" customFormat="1" x14ac:dyDescent="0.2">
      <c r="B226" s="119"/>
    </row>
    <row r="227" spans="2:2" s="139" customFormat="1" x14ac:dyDescent="0.2">
      <c r="B227" s="119"/>
    </row>
    <row r="228" spans="2:2" s="139" customFormat="1" x14ac:dyDescent="0.2">
      <c r="B228" s="119"/>
    </row>
    <row r="229" spans="2:2" s="139" customFormat="1" x14ac:dyDescent="0.2">
      <c r="B229" s="119"/>
    </row>
    <row r="230" spans="2:2" s="139" customFormat="1" x14ac:dyDescent="0.2">
      <c r="B230" s="119"/>
    </row>
    <row r="231" spans="2:2" s="139" customFormat="1" x14ac:dyDescent="0.2">
      <c r="B231" s="119"/>
    </row>
    <row r="232" spans="2:2" s="139" customFormat="1" x14ac:dyDescent="0.2">
      <c r="B232" s="119"/>
    </row>
    <row r="233" spans="2:2" s="139" customFormat="1" x14ac:dyDescent="0.2">
      <c r="B233" s="119"/>
    </row>
    <row r="234" spans="2:2" s="139" customFormat="1" x14ac:dyDescent="0.2">
      <c r="B234" s="119"/>
    </row>
    <row r="235" spans="2:2" s="139" customFormat="1" x14ac:dyDescent="0.2">
      <c r="B235" s="119"/>
    </row>
    <row r="236" spans="2:2" s="139" customFormat="1" x14ac:dyDescent="0.2">
      <c r="B236" s="119"/>
    </row>
    <row r="237" spans="2:2" s="139" customFormat="1" x14ac:dyDescent="0.2">
      <c r="B237" s="119"/>
    </row>
    <row r="238" spans="2:2" s="139" customFormat="1" x14ac:dyDescent="0.2">
      <c r="B238" s="119"/>
    </row>
    <row r="239" spans="2:2" s="139" customFormat="1" x14ac:dyDescent="0.2">
      <c r="B239" s="119"/>
    </row>
    <row r="240" spans="2:2" s="139" customFormat="1" x14ac:dyDescent="0.2">
      <c r="B240" s="119"/>
    </row>
    <row r="241" spans="2:2" s="139" customFormat="1" x14ac:dyDescent="0.2">
      <c r="B241" s="119"/>
    </row>
    <row r="242" spans="2:2" s="139" customFormat="1" x14ac:dyDescent="0.2">
      <c r="B242" s="119"/>
    </row>
    <row r="243" spans="2:2" s="139" customFormat="1" x14ac:dyDescent="0.2">
      <c r="B243" s="119"/>
    </row>
    <row r="244" spans="2:2" s="139" customFormat="1" x14ac:dyDescent="0.2">
      <c r="B244" s="119"/>
    </row>
    <row r="245" spans="2:2" s="139" customFormat="1" x14ac:dyDescent="0.2">
      <c r="B245" s="119"/>
    </row>
    <row r="246" spans="2:2" s="139" customFormat="1" x14ac:dyDescent="0.2">
      <c r="B246" s="119"/>
    </row>
    <row r="247" spans="2:2" s="139" customFormat="1" x14ac:dyDescent="0.2">
      <c r="B247" s="119"/>
    </row>
    <row r="248" spans="2:2" s="139" customFormat="1" x14ac:dyDescent="0.2">
      <c r="B248" s="119"/>
    </row>
    <row r="249" spans="2:2" s="139" customFormat="1" x14ac:dyDescent="0.2">
      <c r="B249" s="119"/>
    </row>
    <row r="250" spans="2:2" s="139" customFormat="1" x14ac:dyDescent="0.2">
      <c r="B250" s="119"/>
    </row>
    <row r="251" spans="2:2" s="139" customFormat="1" x14ac:dyDescent="0.2">
      <c r="B251" s="119"/>
    </row>
    <row r="252" spans="2:2" s="139" customFormat="1" x14ac:dyDescent="0.2">
      <c r="B252" s="119"/>
    </row>
    <row r="253" spans="2:2" s="139" customFormat="1" x14ac:dyDescent="0.2">
      <c r="B253" s="119"/>
    </row>
    <row r="254" spans="2:2" s="139" customFormat="1" x14ac:dyDescent="0.2">
      <c r="B254" s="119"/>
    </row>
    <row r="255" spans="2:2" s="139" customFormat="1" x14ac:dyDescent="0.2">
      <c r="B255" s="119"/>
    </row>
    <row r="256" spans="2:2" s="139" customFormat="1" x14ac:dyDescent="0.2">
      <c r="B256" s="119"/>
    </row>
    <row r="257" spans="2:2" s="139" customFormat="1" x14ac:dyDescent="0.2">
      <c r="B257" s="119"/>
    </row>
    <row r="258" spans="2:2" s="139" customFormat="1" x14ac:dyDescent="0.2">
      <c r="B258" s="119"/>
    </row>
    <row r="259" spans="2:2" s="139" customFormat="1" x14ac:dyDescent="0.2">
      <c r="B259" s="119"/>
    </row>
    <row r="260" spans="2:2" s="139" customFormat="1" x14ac:dyDescent="0.2">
      <c r="B260" s="119"/>
    </row>
    <row r="261" spans="2:2" s="139" customFormat="1" x14ac:dyDescent="0.2">
      <c r="B261" s="119"/>
    </row>
    <row r="262" spans="2:2" s="139" customFormat="1" x14ac:dyDescent="0.2">
      <c r="B262" s="119"/>
    </row>
    <row r="263" spans="2:2" s="139" customFormat="1" x14ac:dyDescent="0.2">
      <c r="B263" s="119"/>
    </row>
    <row r="264" spans="2:2" s="139" customFormat="1" x14ac:dyDescent="0.2">
      <c r="B264" s="119"/>
    </row>
    <row r="265" spans="2:2" s="139" customFormat="1" x14ac:dyDescent="0.2">
      <c r="B265" s="119"/>
    </row>
    <row r="266" spans="2:2" s="139" customFormat="1" x14ac:dyDescent="0.2">
      <c r="B266" s="119"/>
    </row>
    <row r="267" spans="2:2" s="139" customFormat="1" x14ac:dyDescent="0.2">
      <c r="B267" s="119"/>
    </row>
    <row r="268" spans="2:2" s="139" customFormat="1" x14ac:dyDescent="0.2">
      <c r="B268" s="119"/>
    </row>
    <row r="269" spans="2:2" s="139" customFormat="1" x14ac:dyDescent="0.2">
      <c r="B269" s="119"/>
    </row>
    <row r="270" spans="2:2" s="139" customFormat="1" x14ac:dyDescent="0.2">
      <c r="B270" s="119"/>
    </row>
    <row r="271" spans="2:2" s="139" customFormat="1" x14ac:dyDescent="0.2">
      <c r="B271" s="119"/>
    </row>
    <row r="272" spans="2:2" s="139" customFormat="1" x14ac:dyDescent="0.2">
      <c r="B272" s="119"/>
    </row>
    <row r="273" spans="2:2" s="139" customFormat="1" x14ac:dyDescent="0.2">
      <c r="B273" s="119"/>
    </row>
    <row r="274" spans="2:2" s="139" customFormat="1" x14ac:dyDescent="0.2">
      <c r="B274" s="119"/>
    </row>
    <row r="275" spans="2:2" s="139" customFormat="1" x14ac:dyDescent="0.2">
      <c r="B275" s="119"/>
    </row>
    <row r="276" spans="2:2" s="139" customFormat="1" x14ac:dyDescent="0.2">
      <c r="B276" s="119"/>
    </row>
    <row r="277" spans="2:2" s="139" customFormat="1" x14ac:dyDescent="0.2">
      <c r="B277" s="119"/>
    </row>
    <row r="278" spans="2:2" s="139" customFormat="1" x14ac:dyDescent="0.2">
      <c r="B278" s="119"/>
    </row>
    <row r="279" spans="2:2" s="139" customFormat="1" x14ac:dyDescent="0.2">
      <c r="B279" s="119"/>
    </row>
    <row r="280" spans="2:2" s="139" customFormat="1" x14ac:dyDescent="0.2">
      <c r="B280" s="119"/>
    </row>
    <row r="281" spans="2:2" s="139" customFormat="1" x14ac:dyDescent="0.2">
      <c r="B281" s="119"/>
    </row>
    <row r="282" spans="2:2" s="139" customFormat="1" x14ac:dyDescent="0.2">
      <c r="B282" s="119"/>
    </row>
    <row r="283" spans="2:2" s="139" customFormat="1" x14ac:dyDescent="0.2">
      <c r="B283" s="119"/>
    </row>
    <row r="284" spans="2:2" s="139" customFormat="1" x14ac:dyDescent="0.2">
      <c r="B284" s="119"/>
    </row>
    <row r="285" spans="2:2" s="139" customFormat="1" x14ac:dyDescent="0.2">
      <c r="B285" s="119"/>
    </row>
    <row r="286" spans="2:2" s="139" customFormat="1" x14ac:dyDescent="0.2">
      <c r="B286" s="119"/>
    </row>
    <row r="287" spans="2:2" s="139" customFormat="1" x14ac:dyDescent="0.2">
      <c r="B287" s="119"/>
    </row>
    <row r="288" spans="2:2" s="139" customFormat="1" x14ac:dyDescent="0.2">
      <c r="B288" s="119"/>
    </row>
    <row r="289" spans="2:2" s="139" customFormat="1" x14ac:dyDescent="0.2">
      <c r="B289" s="119"/>
    </row>
    <row r="290" spans="2:2" s="139" customFormat="1" x14ac:dyDescent="0.2">
      <c r="B290" s="119"/>
    </row>
    <row r="291" spans="2:2" s="139" customFormat="1" x14ac:dyDescent="0.2">
      <c r="B291" s="119"/>
    </row>
    <row r="292" spans="2:2" s="139" customFormat="1" x14ac:dyDescent="0.2">
      <c r="B292" s="119"/>
    </row>
    <row r="293" spans="2:2" s="139" customFormat="1" x14ac:dyDescent="0.2">
      <c r="B293" s="119"/>
    </row>
    <row r="294" spans="2:2" s="139" customFormat="1" x14ac:dyDescent="0.2">
      <c r="B294" s="119"/>
    </row>
    <row r="295" spans="2:2" s="139" customFormat="1" x14ac:dyDescent="0.2">
      <c r="B295" s="119"/>
    </row>
    <row r="296" spans="2:2" s="139" customFormat="1" x14ac:dyDescent="0.2">
      <c r="B296" s="119"/>
    </row>
    <row r="297" spans="2:2" s="139" customFormat="1" x14ac:dyDescent="0.2">
      <c r="B297" s="119"/>
    </row>
    <row r="298" spans="2:2" s="139" customFormat="1" x14ac:dyDescent="0.2">
      <c r="B298" s="119"/>
    </row>
    <row r="299" spans="2:2" s="139" customFormat="1" x14ac:dyDescent="0.2">
      <c r="B299" s="119"/>
    </row>
    <row r="300" spans="2:2" s="139" customFormat="1" x14ac:dyDescent="0.2">
      <c r="B300" s="119"/>
    </row>
    <row r="301" spans="2:2" s="139" customFormat="1" x14ac:dyDescent="0.2">
      <c r="B301" s="119"/>
    </row>
    <row r="302" spans="2:2" s="139" customFormat="1" x14ac:dyDescent="0.2">
      <c r="B302" s="119"/>
    </row>
    <row r="303" spans="2:2" s="139" customFormat="1" x14ac:dyDescent="0.2">
      <c r="B303" s="119"/>
    </row>
    <row r="304" spans="2:2" s="139" customFormat="1" x14ac:dyDescent="0.2">
      <c r="B304" s="119"/>
    </row>
    <row r="305" spans="2:2" s="139" customFormat="1" x14ac:dyDescent="0.2">
      <c r="B305" s="119"/>
    </row>
    <row r="306" spans="2:2" s="139" customFormat="1" x14ac:dyDescent="0.2">
      <c r="B306" s="119"/>
    </row>
    <row r="307" spans="2:2" s="139" customFormat="1" x14ac:dyDescent="0.2">
      <c r="B307" s="119"/>
    </row>
    <row r="308" spans="2:2" s="139" customFormat="1" x14ac:dyDescent="0.2">
      <c r="B308" s="119"/>
    </row>
    <row r="309" spans="2:2" s="139" customFormat="1" x14ac:dyDescent="0.2">
      <c r="B309" s="119"/>
    </row>
    <row r="310" spans="2:2" s="139" customFormat="1" x14ac:dyDescent="0.2">
      <c r="B310" s="119"/>
    </row>
    <row r="311" spans="2:2" s="139" customFormat="1" x14ac:dyDescent="0.2">
      <c r="B311" s="119"/>
    </row>
    <row r="312" spans="2:2" s="139" customFormat="1" x14ac:dyDescent="0.2">
      <c r="B312" s="119"/>
    </row>
    <row r="313" spans="2:2" s="139" customFormat="1" x14ac:dyDescent="0.2">
      <c r="B313" s="119"/>
    </row>
    <row r="314" spans="2:2" s="139" customFormat="1" x14ac:dyDescent="0.2">
      <c r="B314" s="119"/>
    </row>
    <row r="315" spans="2:2" s="139" customFormat="1" x14ac:dyDescent="0.2">
      <c r="B315" s="119"/>
    </row>
    <row r="316" spans="2:2" s="139" customFormat="1" x14ac:dyDescent="0.2">
      <c r="B316" s="119"/>
    </row>
    <row r="317" spans="2:2" s="139" customFormat="1" x14ac:dyDescent="0.2">
      <c r="B317" s="119"/>
    </row>
    <row r="318" spans="2:2" s="139" customFormat="1" x14ac:dyDescent="0.2">
      <c r="B318" s="119"/>
    </row>
    <row r="319" spans="2:2" s="139" customFormat="1" x14ac:dyDescent="0.2">
      <c r="B319" s="119"/>
    </row>
    <row r="320" spans="2:2" s="139" customFormat="1" x14ac:dyDescent="0.2">
      <c r="B320" s="119"/>
    </row>
    <row r="321" spans="2:2" s="139" customFormat="1" x14ac:dyDescent="0.2">
      <c r="B321" s="119"/>
    </row>
    <row r="322" spans="2:2" s="139" customFormat="1" x14ac:dyDescent="0.2">
      <c r="B322" s="119"/>
    </row>
    <row r="323" spans="2:2" s="139" customFormat="1" x14ac:dyDescent="0.2">
      <c r="B323" s="119"/>
    </row>
    <row r="324" spans="2:2" s="139" customFormat="1" x14ac:dyDescent="0.2">
      <c r="B324" s="119"/>
    </row>
    <row r="325" spans="2:2" s="139" customFormat="1" x14ac:dyDescent="0.2">
      <c r="B325" s="119"/>
    </row>
    <row r="326" spans="2:2" s="139" customFormat="1" x14ac:dyDescent="0.2">
      <c r="B326" s="119"/>
    </row>
    <row r="327" spans="2:2" s="139" customFormat="1" x14ac:dyDescent="0.2">
      <c r="B327" s="119"/>
    </row>
    <row r="328" spans="2:2" s="139" customFormat="1" x14ac:dyDescent="0.2">
      <c r="B328" s="119"/>
    </row>
    <row r="329" spans="2:2" s="139" customFormat="1" x14ac:dyDescent="0.2">
      <c r="B329" s="119"/>
    </row>
    <row r="330" spans="2:2" s="139" customFormat="1" x14ac:dyDescent="0.2">
      <c r="B330" s="119"/>
    </row>
    <row r="331" spans="2:2" s="139" customFormat="1" x14ac:dyDescent="0.2">
      <c r="B331" s="119"/>
    </row>
    <row r="332" spans="2:2" s="139" customFormat="1" x14ac:dyDescent="0.2">
      <c r="B332" s="119"/>
    </row>
    <row r="333" spans="2:2" s="139" customFormat="1" x14ac:dyDescent="0.2">
      <c r="B333" s="119"/>
    </row>
    <row r="334" spans="2:2" s="139" customFormat="1" x14ac:dyDescent="0.2">
      <c r="B334" s="119"/>
    </row>
    <row r="335" spans="2:2" s="139" customFormat="1" x14ac:dyDescent="0.2">
      <c r="B335" s="119"/>
    </row>
    <row r="336" spans="2:2" s="139" customFormat="1" x14ac:dyDescent="0.2">
      <c r="B336" s="119"/>
    </row>
    <row r="337" spans="2:2" s="139" customFormat="1" x14ac:dyDescent="0.2">
      <c r="B337" s="119"/>
    </row>
    <row r="338" spans="2:2" s="139" customFormat="1" x14ac:dyDescent="0.2">
      <c r="B338" s="119"/>
    </row>
    <row r="339" spans="2:2" s="139" customFormat="1" x14ac:dyDescent="0.2">
      <c r="B339" s="119"/>
    </row>
    <row r="340" spans="2:2" s="139" customFormat="1" x14ac:dyDescent="0.2">
      <c r="B340" s="119"/>
    </row>
    <row r="341" spans="2:2" s="139" customFormat="1" x14ac:dyDescent="0.2">
      <c r="B341" s="119"/>
    </row>
    <row r="342" spans="2:2" s="139" customFormat="1" x14ac:dyDescent="0.2">
      <c r="B342" s="119"/>
    </row>
    <row r="343" spans="2:2" s="139" customFormat="1" x14ac:dyDescent="0.2">
      <c r="B343" s="119"/>
    </row>
    <row r="344" spans="2:2" s="139" customFormat="1" x14ac:dyDescent="0.2">
      <c r="B344" s="119"/>
    </row>
    <row r="345" spans="2:2" s="139" customFormat="1" x14ac:dyDescent="0.2">
      <c r="B345" s="119"/>
    </row>
    <row r="346" spans="2:2" s="139" customFormat="1" x14ac:dyDescent="0.2">
      <c r="B346" s="119"/>
    </row>
    <row r="347" spans="2:2" s="139" customFormat="1" x14ac:dyDescent="0.2">
      <c r="B347" s="119"/>
    </row>
    <row r="348" spans="2:2" s="139" customFormat="1" x14ac:dyDescent="0.2">
      <c r="B348" s="119"/>
    </row>
    <row r="349" spans="2:2" s="139" customFormat="1" x14ac:dyDescent="0.2">
      <c r="B349" s="119"/>
    </row>
    <row r="350" spans="2:2" s="139" customFormat="1" x14ac:dyDescent="0.2">
      <c r="B350" s="119"/>
    </row>
    <row r="351" spans="2:2" s="139" customFormat="1" x14ac:dyDescent="0.2">
      <c r="B351" s="119"/>
    </row>
    <row r="352" spans="2:2" s="139" customFormat="1" x14ac:dyDescent="0.2">
      <c r="B352" s="119"/>
    </row>
    <row r="353" spans="2:2" s="139" customFormat="1" x14ac:dyDescent="0.2">
      <c r="B353" s="119"/>
    </row>
    <row r="354" spans="2:2" s="139" customFormat="1" x14ac:dyDescent="0.2">
      <c r="B354" s="119"/>
    </row>
    <row r="355" spans="2:2" s="139" customFormat="1" x14ac:dyDescent="0.2">
      <c r="B355" s="119"/>
    </row>
    <row r="356" spans="2:2" s="139" customFormat="1" x14ac:dyDescent="0.2">
      <c r="B356" s="119"/>
    </row>
    <row r="357" spans="2:2" s="139" customFormat="1" x14ac:dyDescent="0.2">
      <c r="B357" s="119"/>
    </row>
    <row r="358" spans="2:2" s="139" customFormat="1" x14ac:dyDescent="0.2">
      <c r="B358" s="119"/>
    </row>
    <row r="359" spans="2:2" s="139" customFormat="1" x14ac:dyDescent="0.2">
      <c r="B359" s="119"/>
    </row>
    <row r="360" spans="2:2" s="139" customFormat="1" x14ac:dyDescent="0.2">
      <c r="B360" s="119"/>
    </row>
    <row r="361" spans="2:2" s="139" customFormat="1" x14ac:dyDescent="0.2">
      <c r="B361" s="119"/>
    </row>
    <row r="362" spans="2:2" s="139" customFormat="1" x14ac:dyDescent="0.2">
      <c r="B362" s="119"/>
    </row>
    <row r="363" spans="2:2" s="139" customFormat="1" x14ac:dyDescent="0.2">
      <c r="B363" s="119"/>
    </row>
    <row r="364" spans="2:2" s="139" customFormat="1" x14ac:dyDescent="0.2">
      <c r="B364" s="119"/>
    </row>
    <row r="365" spans="2:2" s="139" customFormat="1" x14ac:dyDescent="0.2">
      <c r="B365" s="119"/>
    </row>
    <row r="366" spans="2:2" s="139" customFormat="1" x14ac:dyDescent="0.2">
      <c r="B366" s="119"/>
    </row>
    <row r="367" spans="2:2" s="139" customFormat="1" x14ac:dyDescent="0.2">
      <c r="B367" s="119"/>
    </row>
    <row r="368" spans="2:2" s="139" customFormat="1" x14ac:dyDescent="0.2">
      <c r="B368" s="119"/>
    </row>
    <row r="369" spans="2:2" s="139" customFormat="1" x14ac:dyDescent="0.2">
      <c r="B369" s="119"/>
    </row>
    <row r="370" spans="2:2" s="139" customFormat="1" x14ac:dyDescent="0.2">
      <c r="B370" s="119"/>
    </row>
    <row r="371" spans="2:2" s="139" customFormat="1" x14ac:dyDescent="0.2">
      <c r="B371" s="119"/>
    </row>
    <row r="372" spans="2:2" s="139" customFormat="1" x14ac:dyDescent="0.2">
      <c r="B372" s="119"/>
    </row>
    <row r="373" spans="2:2" s="139" customFormat="1" x14ac:dyDescent="0.2">
      <c r="B373" s="119"/>
    </row>
    <row r="374" spans="2:2" s="139" customFormat="1" x14ac:dyDescent="0.2">
      <c r="B374" s="119"/>
    </row>
    <row r="375" spans="2:2" s="139" customFormat="1" x14ac:dyDescent="0.2">
      <c r="B375" s="119"/>
    </row>
    <row r="376" spans="2:2" s="139" customFormat="1" x14ac:dyDescent="0.2">
      <c r="B376" s="119"/>
    </row>
    <row r="377" spans="2:2" s="139" customFormat="1" x14ac:dyDescent="0.2">
      <c r="B377" s="119"/>
    </row>
    <row r="378" spans="2:2" s="139" customFormat="1" x14ac:dyDescent="0.2">
      <c r="B378" s="119"/>
    </row>
    <row r="379" spans="2:2" s="139" customFormat="1" x14ac:dyDescent="0.2">
      <c r="B379" s="119"/>
    </row>
    <row r="380" spans="2:2" s="139" customFormat="1" x14ac:dyDescent="0.2">
      <c r="B380" s="119"/>
    </row>
    <row r="381" spans="2:2" s="139" customFormat="1" x14ac:dyDescent="0.2">
      <c r="B381" s="119"/>
    </row>
    <row r="382" spans="2:2" s="139" customFormat="1" x14ac:dyDescent="0.2">
      <c r="B382" s="119"/>
    </row>
    <row r="383" spans="2:2" s="139" customFormat="1" x14ac:dyDescent="0.2">
      <c r="B383" s="119"/>
    </row>
    <row r="384" spans="2:2" s="139" customFormat="1" x14ac:dyDescent="0.2">
      <c r="B384" s="119"/>
    </row>
    <row r="385" spans="2:2" s="139" customFormat="1" x14ac:dyDescent="0.2">
      <c r="B385" s="119"/>
    </row>
    <row r="386" spans="2:2" s="139" customFormat="1" x14ac:dyDescent="0.2">
      <c r="B386" s="119"/>
    </row>
    <row r="387" spans="2:2" s="139" customFormat="1" x14ac:dyDescent="0.2">
      <c r="B387" s="119"/>
    </row>
    <row r="388" spans="2:2" s="139" customFormat="1" x14ac:dyDescent="0.2">
      <c r="B388" s="119"/>
    </row>
    <row r="389" spans="2:2" s="139" customFormat="1" x14ac:dyDescent="0.2">
      <c r="B389" s="119"/>
    </row>
    <row r="390" spans="2:2" s="139" customFormat="1" x14ac:dyDescent="0.2">
      <c r="B390" s="119"/>
    </row>
    <row r="391" spans="2:2" s="139" customFormat="1" x14ac:dyDescent="0.2">
      <c r="B391" s="119"/>
    </row>
    <row r="392" spans="2:2" s="139" customFormat="1" x14ac:dyDescent="0.2">
      <c r="B392" s="119"/>
    </row>
    <row r="393" spans="2:2" s="139" customFormat="1" x14ac:dyDescent="0.2">
      <c r="B393" s="119"/>
    </row>
    <row r="394" spans="2:2" s="139" customFormat="1" x14ac:dyDescent="0.2">
      <c r="B394" s="119"/>
    </row>
    <row r="395" spans="2:2" s="139" customFormat="1" x14ac:dyDescent="0.2">
      <c r="B395" s="119"/>
    </row>
    <row r="396" spans="2:2" s="139" customFormat="1" x14ac:dyDescent="0.2">
      <c r="B396" s="119"/>
    </row>
    <row r="397" spans="2:2" s="139" customFormat="1" x14ac:dyDescent="0.2">
      <c r="B397" s="119"/>
    </row>
    <row r="398" spans="2:2" s="139" customFormat="1" x14ac:dyDescent="0.2">
      <c r="B398" s="119"/>
    </row>
    <row r="399" spans="2:2" s="139" customFormat="1" x14ac:dyDescent="0.2">
      <c r="B399" s="119"/>
    </row>
    <row r="400" spans="2:2" s="139" customFormat="1" x14ac:dyDescent="0.2">
      <c r="B400" s="119"/>
    </row>
    <row r="401" spans="2:2" s="139" customFormat="1" x14ac:dyDescent="0.2">
      <c r="B401" s="119"/>
    </row>
    <row r="402" spans="2:2" s="139" customFormat="1" x14ac:dyDescent="0.2">
      <c r="B402" s="119"/>
    </row>
    <row r="403" spans="2:2" s="139" customFormat="1" x14ac:dyDescent="0.2">
      <c r="B403" s="119"/>
    </row>
    <row r="404" spans="2:2" s="139" customFormat="1" x14ac:dyDescent="0.2">
      <c r="B404" s="119"/>
    </row>
    <row r="405" spans="2:2" s="139" customFormat="1" x14ac:dyDescent="0.2">
      <c r="B405" s="119"/>
    </row>
    <row r="406" spans="2:2" s="139" customFormat="1" x14ac:dyDescent="0.2">
      <c r="B406" s="119"/>
    </row>
    <row r="407" spans="2:2" s="139" customFormat="1" x14ac:dyDescent="0.2">
      <c r="B407" s="119"/>
    </row>
    <row r="408" spans="2:2" s="139" customFormat="1" x14ac:dyDescent="0.2">
      <c r="B408" s="119"/>
    </row>
    <row r="409" spans="2:2" s="139" customFormat="1" x14ac:dyDescent="0.2">
      <c r="B409" s="119"/>
    </row>
    <row r="410" spans="2:2" s="139" customFormat="1" x14ac:dyDescent="0.2">
      <c r="B410" s="119"/>
    </row>
    <row r="411" spans="2:2" s="139" customFormat="1" x14ac:dyDescent="0.2">
      <c r="B411" s="119"/>
    </row>
    <row r="412" spans="2:2" s="139" customFormat="1" x14ac:dyDescent="0.2">
      <c r="B412" s="119"/>
    </row>
    <row r="413" spans="2:2" s="139" customFormat="1" x14ac:dyDescent="0.2">
      <c r="B413" s="119"/>
    </row>
    <row r="414" spans="2:2" s="139" customFormat="1" x14ac:dyDescent="0.2">
      <c r="B414" s="119"/>
    </row>
    <row r="415" spans="2:2" s="139" customFormat="1" x14ac:dyDescent="0.2">
      <c r="B415" s="119"/>
    </row>
    <row r="416" spans="2:2" s="139" customFormat="1" x14ac:dyDescent="0.2">
      <c r="B416" s="119"/>
    </row>
    <row r="417" spans="2:2" s="139" customFormat="1" x14ac:dyDescent="0.2">
      <c r="B417" s="119"/>
    </row>
    <row r="418" spans="2:2" s="139" customFormat="1" x14ac:dyDescent="0.2">
      <c r="B418" s="119"/>
    </row>
    <row r="419" spans="2:2" s="139" customFormat="1" x14ac:dyDescent="0.2">
      <c r="B419" s="119"/>
    </row>
    <row r="420" spans="2:2" s="139" customFormat="1" x14ac:dyDescent="0.2">
      <c r="B420" s="119"/>
    </row>
    <row r="421" spans="2:2" s="139" customFormat="1" x14ac:dyDescent="0.2">
      <c r="B421" s="119"/>
    </row>
    <row r="422" spans="2:2" s="139" customFormat="1" x14ac:dyDescent="0.2">
      <c r="B422" s="119"/>
    </row>
    <row r="423" spans="2:2" s="139" customFormat="1" x14ac:dyDescent="0.2">
      <c r="B423" s="119"/>
    </row>
    <row r="424" spans="2:2" s="139" customFormat="1" x14ac:dyDescent="0.2">
      <c r="B424" s="119"/>
    </row>
    <row r="425" spans="2:2" s="139" customFormat="1" x14ac:dyDescent="0.2">
      <c r="B425" s="119"/>
    </row>
    <row r="426" spans="2:2" s="139" customFormat="1" x14ac:dyDescent="0.2">
      <c r="B426" s="119"/>
    </row>
    <row r="427" spans="2:2" s="139" customFormat="1" x14ac:dyDescent="0.2">
      <c r="B427" s="119"/>
    </row>
    <row r="428" spans="2:2" s="139" customFormat="1" x14ac:dyDescent="0.2">
      <c r="B428" s="119"/>
    </row>
    <row r="429" spans="2:2" s="139" customFormat="1" x14ac:dyDescent="0.2">
      <c r="B429" s="119"/>
    </row>
    <row r="430" spans="2:2" s="139" customFormat="1" x14ac:dyDescent="0.2">
      <c r="B430" s="119"/>
    </row>
    <row r="431" spans="2:2" s="139" customFormat="1" x14ac:dyDescent="0.2">
      <c r="B431" s="119"/>
    </row>
    <row r="432" spans="2:2" s="139" customFormat="1" x14ac:dyDescent="0.2">
      <c r="B432" s="119"/>
    </row>
    <row r="433" spans="2:2" s="139" customFormat="1" x14ac:dyDescent="0.2">
      <c r="B433" s="119"/>
    </row>
    <row r="434" spans="2:2" s="139" customFormat="1" x14ac:dyDescent="0.2">
      <c r="B434" s="119"/>
    </row>
    <row r="435" spans="2:2" s="139" customFormat="1" x14ac:dyDescent="0.2">
      <c r="B435" s="119"/>
    </row>
    <row r="436" spans="2:2" s="139" customFormat="1" x14ac:dyDescent="0.2">
      <c r="B436" s="119"/>
    </row>
    <row r="437" spans="2:2" s="139" customFormat="1" x14ac:dyDescent="0.2">
      <c r="B437" s="119"/>
    </row>
    <row r="438" spans="2:2" s="139" customFormat="1" x14ac:dyDescent="0.2">
      <c r="B438" s="119"/>
    </row>
    <row r="439" spans="2:2" s="139" customFormat="1" x14ac:dyDescent="0.2">
      <c r="B439" s="119"/>
    </row>
    <row r="440" spans="2:2" s="139" customFormat="1" x14ac:dyDescent="0.2">
      <c r="B440" s="119"/>
    </row>
    <row r="441" spans="2:2" s="139" customFormat="1" x14ac:dyDescent="0.2">
      <c r="B441" s="119"/>
    </row>
    <row r="442" spans="2:2" s="139" customFormat="1" x14ac:dyDescent="0.2">
      <c r="B442" s="119"/>
    </row>
    <row r="443" spans="2:2" s="139" customFormat="1" x14ac:dyDescent="0.2">
      <c r="B443" s="119"/>
    </row>
    <row r="444" spans="2:2" s="139" customFormat="1" x14ac:dyDescent="0.2">
      <c r="B444" s="119"/>
    </row>
    <row r="445" spans="2:2" s="139" customFormat="1" x14ac:dyDescent="0.2">
      <c r="B445" s="119"/>
    </row>
    <row r="446" spans="2:2" s="139" customFormat="1" x14ac:dyDescent="0.2">
      <c r="B446" s="119"/>
    </row>
    <row r="447" spans="2:2" s="139" customFormat="1" x14ac:dyDescent="0.2">
      <c r="B447" s="119"/>
    </row>
    <row r="448" spans="2:2" s="139" customFormat="1" x14ac:dyDescent="0.2">
      <c r="B448" s="119"/>
    </row>
    <row r="449" spans="2:2" s="139" customFormat="1" x14ac:dyDescent="0.2">
      <c r="B449" s="119"/>
    </row>
    <row r="450" spans="2:2" s="139" customFormat="1" x14ac:dyDescent="0.2">
      <c r="B450" s="119"/>
    </row>
    <row r="451" spans="2:2" s="139" customFormat="1" x14ac:dyDescent="0.2">
      <c r="B451" s="119"/>
    </row>
    <row r="452" spans="2:2" s="139" customFormat="1" x14ac:dyDescent="0.2">
      <c r="B452" s="119"/>
    </row>
    <row r="453" spans="2:2" s="139" customFormat="1" x14ac:dyDescent="0.2">
      <c r="B453" s="119"/>
    </row>
    <row r="454" spans="2:2" s="139" customFormat="1" x14ac:dyDescent="0.2">
      <c r="B454" s="119"/>
    </row>
    <row r="455" spans="2:2" s="139" customFormat="1" x14ac:dyDescent="0.2">
      <c r="B455" s="119"/>
    </row>
    <row r="456" spans="2:2" s="139" customFormat="1" x14ac:dyDescent="0.2">
      <c r="B456" s="119"/>
    </row>
    <row r="457" spans="2:2" s="139" customFormat="1" x14ac:dyDescent="0.2">
      <c r="B457" s="119"/>
    </row>
    <row r="458" spans="2:2" s="139" customFormat="1" x14ac:dyDescent="0.2">
      <c r="B458" s="119"/>
    </row>
    <row r="459" spans="2:2" s="139" customFormat="1" x14ac:dyDescent="0.2">
      <c r="B459" s="119"/>
    </row>
    <row r="460" spans="2:2" s="139" customFormat="1" x14ac:dyDescent="0.2">
      <c r="B460" s="119"/>
    </row>
    <row r="461" spans="2:2" s="139" customFormat="1" x14ac:dyDescent="0.2">
      <c r="B461" s="119"/>
    </row>
    <row r="462" spans="2:2" s="139" customFormat="1" x14ac:dyDescent="0.2">
      <c r="B462" s="119"/>
    </row>
    <row r="463" spans="2:2" s="139" customFormat="1" x14ac:dyDescent="0.2">
      <c r="B463" s="119"/>
    </row>
    <row r="464" spans="2:2" s="139" customFormat="1" x14ac:dyDescent="0.2">
      <c r="B464" s="119"/>
    </row>
    <row r="465" spans="2:2" s="139" customFormat="1" x14ac:dyDescent="0.2">
      <c r="B465" s="119"/>
    </row>
    <row r="466" spans="2:2" s="139" customFormat="1" x14ac:dyDescent="0.2">
      <c r="B466" s="119"/>
    </row>
    <row r="467" spans="2:2" s="139" customFormat="1" x14ac:dyDescent="0.2">
      <c r="B467" s="119"/>
    </row>
    <row r="468" spans="2:2" s="139" customFormat="1" x14ac:dyDescent="0.2">
      <c r="B468" s="119"/>
    </row>
    <row r="469" spans="2:2" s="139" customFormat="1" x14ac:dyDescent="0.2">
      <c r="B469" s="119"/>
    </row>
    <row r="470" spans="2:2" s="139" customFormat="1" x14ac:dyDescent="0.2">
      <c r="B470" s="119"/>
    </row>
    <row r="471" spans="2:2" s="139" customFormat="1" x14ac:dyDescent="0.2">
      <c r="B471" s="119"/>
    </row>
    <row r="472" spans="2:2" s="139" customFormat="1" x14ac:dyDescent="0.2">
      <c r="B472" s="119"/>
    </row>
    <row r="473" spans="2:2" s="139" customFormat="1" x14ac:dyDescent="0.2">
      <c r="B473" s="119"/>
    </row>
    <row r="474" spans="2:2" s="139" customFormat="1" x14ac:dyDescent="0.2">
      <c r="B474" s="119"/>
    </row>
    <row r="475" spans="2:2" s="139" customFormat="1" x14ac:dyDescent="0.2">
      <c r="B475" s="119"/>
    </row>
    <row r="476" spans="2:2" s="139" customFormat="1" x14ac:dyDescent="0.2">
      <c r="B476" s="119"/>
    </row>
    <row r="477" spans="2:2" s="139" customFormat="1" x14ac:dyDescent="0.2">
      <c r="B477" s="119"/>
    </row>
    <row r="478" spans="2:2" s="139" customFormat="1" x14ac:dyDescent="0.2">
      <c r="B478" s="119"/>
    </row>
    <row r="479" spans="2:2" s="139" customFormat="1" x14ac:dyDescent="0.2">
      <c r="B479" s="119"/>
    </row>
    <row r="480" spans="2:2" s="139" customFormat="1" x14ac:dyDescent="0.2">
      <c r="B480" s="119"/>
    </row>
    <row r="481" spans="2:2" s="139" customFormat="1" x14ac:dyDescent="0.2">
      <c r="B481" s="119"/>
    </row>
    <row r="482" spans="2:2" s="139" customFormat="1" x14ac:dyDescent="0.2">
      <c r="B482" s="119"/>
    </row>
    <row r="483" spans="2:2" s="139" customFormat="1" x14ac:dyDescent="0.2">
      <c r="B483" s="119"/>
    </row>
    <row r="484" spans="2:2" s="139" customFormat="1" x14ac:dyDescent="0.2">
      <c r="B484" s="119"/>
    </row>
    <row r="485" spans="2:2" s="139" customFormat="1" x14ac:dyDescent="0.2">
      <c r="B485" s="119"/>
    </row>
    <row r="486" spans="2:2" s="139" customFormat="1" x14ac:dyDescent="0.2">
      <c r="B486" s="119"/>
    </row>
    <row r="487" spans="2:2" s="139" customFormat="1" x14ac:dyDescent="0.2">
      <c r="B487" s="119"/>
    </row>
    <row r="488" spans="2:2" s="139" customFormat="1" x14ac:dyDescent="0.2">
      <c r="B488" s="119"/>
    </row>
    <row r="489" spans="2:2" s="139" customFormat="1" x14ac:dyDescent="0.2">
      <c r="B489" s="119"/>
    </row>
    <row r="490" spans="2:2" s="139" customFormat="1" x14ac:dyDescent="0.2">
      <c r="B490" s="119"/>
    </row>
    <row r="491" spans="2:2" s="139" customFormat="1" x14ac:dyDescent="0.2">
      <c r="B491" s="119"/>
    </row>
    <row r="492" spans="2:2" s="139" customFormat="1" x14ac:dyDescent="0.2">
      <c r="B492" s="119"/>
    </row>
    <row r="493" spans="2:2" s="139" customFormat="1" x14ac:dyDescent="0.2">
      <c r="B493" s="119"/>
    </row>
    <row r="494" spans="2:2" s="139" customFormat="1" x14ac:dyDescent="0.2">
      <c r="B494" s="119"/>
    </row>
    <row r="495" spans="2:2" s="139" customFormat="1" x14ac:dyDescent="0.2">
      <c r="B495" s="119"/>
    </row>
    <row r="496" spans="2:2" s="139" customFormat="1" x14ac:dyDescent="0.2">
      <c r="B496" s="119"/>
    </row>
    <row r="497" spans="2:2" s="139" customFormat="1" x14ac:dyDescent="0.2">
      <c r="B497" s="119"/>
    </row>
    <row r="498" spans="2:2" s="139" customFormat="1" x14ac:dyDescent="0.2">
      <c r="B498" s="119"/>
    </row>
    <row r="499" spans="2:2" s="139" customFormat="1" x14ac:dyDescent="0.2">
      <c r="B499" s="119"/>
    </row>
    <row r="500" spans="2:2" s="139" customFormat="1" x14ac:dyDescent="0.2">
      <c r="B500" s="119"/>
    </row>
    <row r="501" spans="2:2" s="139" customFormat="1" x14ac:dyDescent="0.2">
      <c r="B501" s="119"/>
    </row>
    <row r="502" spans="2:2" s="139" customFormat="1" x14ac:dyDescent="0.2">
      <c r="B502" s="119"/>
    </row>
    <row r="503" spans="2:2" s="139" customFormat="1" x14ac:dyDescent="0.2">
      <c r="B503" s="119"/>
    </row>
    <row r="504" spans="2:2" s="139" customFormat="1" x14ac:dyDescent="0.2">
      <c r="B504" s="119"/>
    </row>
    <row r="505" spans="2:2" s="139" customFormat="1" x14ac:dyDescent="0.2">
      <c r="B505" s="119"/>
    </row>
    <row r="506" spans="2:2" s="139" customFormat="1" x14ac:dyDescent="0.2">
      <c r="B506" s="119"/>
    </row>
    <row r="507" spans="2:2" s="139" customFormat="1" x14ac:dyDescent="0.2">
      <c r="B507" s="119"/>
    </row>
    <row r="508" spans="2:2" s="139" customFormat="1" x14ac:dyDescent="0.2">
      <c r="B508" s="119"/>
    </row>
    <row r="509" spans="2:2" s="139" customFormat="1" x14ac:dyDescent="0.2">
      <c r="B509" s="119"/>
    </row>
    <row r="510" spans="2:2" s="139" customFormat="1" x14ac:dyDescent="0.2">
      <c r="B510" s="119"/>
    </row>
    <row r="511" spans="2:2" s="139" customFormat="1" x14ac:dyDescent="0.2">
      <c r="B511" s="119"/>
    </row>
    <row r="512" spans="2:2" s="139" customFormat="1" x14ac:dyDescent="0.2">
      <c r="B512" s="119"/>
    </row>
    <row r="513" spans="2:2" s="139" customFormat="1" x14ac:dyDescent="0.2">
      <c r="B513" s="119"/>
    </row>
    <row r="514" spans="2:2" s="139" customFormat="1" x14ac:dyDescent="0.2">
      <c r="B514" s="119"/>
    </row>
    <row r="515" spans="2:2" s="139" customFormat="1" x14ac:dyDescent="0.2">
      <c r="B515" s="119"/>
    </row>
    <row r="516" spans="2:2" s="139" customFormat="1" x14ac:dyDescent="0.2">
      <c r="B516" s="119"/>
    </row>
    <row r="517" spans="2:2" s="139" customFormat="1" x14ac:dyDescent="0.2">
      <c r="B517" s="119"/>
    </row>
    <row r="518" spans="2:2" s="139" customFormat="1" x14ac:dyDescent="0.2">
      <c r="B518" s="119"/>
    </row>
    <row r="519" spans="2:2" s="139" customFormat="1" x14ac:dyDescent="0.2">
      <c r="B519" s="119"/>
    </row>
    <row r="520" spans="2:2" s="139" customFormat="1" x14ac:dyDescent="0.2">
      <c r="B520" s="119"/>
    </row>
    <row r="521" spans="2:2" s="139" customFormat="1" x14ac:dyDescent="0.2">
      <c r="B521" s="119"/>
    </row>
    <row r="522" spans="2:2" s="139" customFormat="1" x14ac:dyDescent="0.2">
      <c r="B522" s="119"/>
    </row>
    <row r="523" spans="2:2" s="139" customFormat="1" x14ac:dyDescent="0.2">
      <c r="B523" s="119"/>
    </row>
    <row r="524" spans="2:2" s="139" customFormat="1" x14ac:dyDescent="0.2">
      <c r="B524" s="119"/>
    </row>
    <row r="525" spans="2:2" s="139" customFormat="1" x14ac:dyDescent="0.2">
      <c r="B525" s="119"/>
    </row>
    <row r="526" spans="2:2" s="139" customFormat="1" x14ac:dyDescent="0.2">
      <c r="B526" s="119"/>
    </row>
    <row r="527" spans="2:2" s="139" customFormat="1" x14ac:dyDescent="0.2">
      <c r="B527" s="119"/>
    </row>
    <row r="528" spans="2:2" s="139" customFormat="1" x14ac:dyDescent="0.2">
      <c r="B528" s="119"/>
    </row>
    <row r="529" spans="2:2" s="139" customFormat="1" x14ac:dyDescent="0.2">
      <c r="B529" s="119"/>
    </row>
    <row r="530" spans="2:2" s="139" customFormat="1" x14ac:dyDescent="0.2">
      <c r="B530" s="119"/>
    </row>
    <row r="531" spans="2:2" s="139" customFormat="1" x14ac:dyDescent="0.2">
      <c r="B531" s="119"/>
    </row>
    <row r="532" spans="2:2" s="139" customFormat="1" x14ac:dyDescent="0.2">
      <c r="B532" s="119"/>
    </row>
    <row r="533" spans="2:2" s="139" customFormat="1" x14ac:dyDescent="0.2">
      <c r="B533" s="119"/>
    </row>
    <row r="534" spans="2:2" s="139" customFormat="1" x14ac:dyDescent="0.2">
      <c r="B534" s="119"/>
    </row>
    <row r="535" spans="2:2" s="139" customFormat="1" x14ac:dyDescent="0.2">
      <c r="B535" s="119"/>
    </row>
    <row r="536" spans="2:2" s="139" customFormat="1" x14ac:dyDescent="0.2">
      <c r="B536" s="119"/>
    </row>
    <row r="537" spans="2:2" s="139" customFormat="1" x14ac:dyDescent="0.2">
      <c r="B537" s="119"/>
    </row>
    <row r="538" spans="2:2" s="139" customFormat="1" x14ac:dyDescent="0.2">
      <c r="B538" s="119"/>
    </row>
    <row r="539" spans="2:2" s="139" customFormat="1" x14ac:dyDescent="0.2">
      <c r="B539" s="119"/>
    </row>
    <row r="540" spans="2:2" s="139" customFormat="1" x14ac:dyDescent="0.2">
      <c r="B540" s="119"/>
    </row>
    <row r="541" spans="2:2" s="139" customFormat="1" x14ac:dyDescent="0.2">
      <c r="B541" s="119"/>
    </row>
    <row r="542" spans="2:2" s="139" customFormat="1" x14ac:dyDescent="0.2">
      <c r="B542" s="119"/>
    </row>
    <row r="543" spans="2:2" s="139" customFormat="1" x14ac:dyDescent="0.2">
      <c r="B543" s="119"/>
    </row>
    <row r="544" spans="2:2" s="139" customFormat="1" x14ac:dyDescent="0.2">
      <c r="B544" s="119"/>
    </row>
    <row r="545" spans="2:2" s="139" customFormat="1" x14ac:dyDescent="0.2">
      <c r="B545" s="119"/>
    </row>
    <row r="546" spans="2:2" s="139" customFormat="1" x14ac:dyDescent="0.2">
      <c r="B546" s="119"/>
    </row>
    <row r="547" spans="2:2" s="139" customFormat="1" x14ac:dyDescent="0.2">
      <c r="B547" s="119"/>
    </row>
    <row r="548" spans="2:2" s="139" customFormat="1" x14ac:dyDescent="0.2">
      <c r="B548" s="119"/>
    </row>
    <row r="549" spans="2:2" s="139" customFormat="1" x14ac:dyDescent="0.2">
      <c r="B549" s="119"/>
    </row>
    <row r="550" spans="2:2" s="139" customFormat="1" x14ac:dyDescent="0.2">
      <c r="B550" s="119"/>
    </row>
    <row r="551" spans="2:2" s="139" customFormat="1" x14ac:dyDescent="0.2">
      <c r="B551" s="119"/>
    </row>
    <row r="552" spans="2:2" s="139" customFormat="1" x14ac:dyDescent="0.2">
      <c r="B552" s="119"/>
    </row>
    <row r="553" spans="2:2" s="139" customFormat="1" x14ac:dyDescent="0.2">
      <c r="B553" s="119"/>
    </row>
    <row r="554" spans="2:2" s="139" customFormat="1" x14ac:dyDescent="0.2">
      <c r="B554" s="119"/>
    </row>
    <row r="555" spans="2:2" s="139" customFormat="1" x14ac:dyDescent="0.2">
      <c r="B555" s="119"/>
    </row>
    <row r="556" spans="2:2" s="139" customFormat="1" x14ac:dyDescent="0.2">
      <c r="B556" s="119"/>
    </row>
    <row r="557" spans="2:2" s="139" customFormat="1" x14ac:dyDescent="0.2">
      <c r="B557" s="119"/>
    </row>
    <row r="558" spans="2:2" s="139" customFormat="1" x14ac:dyDescent="0.2">
      <c r="B558" s="119"/>
    </row>
    <row r="559" spans="2:2" s="139" customFormat="1" x14ac:dyDescent="0.2">
      <c r="B559" s="119"/>
    </row>
    <row r="560" spans="2:2" s="139" customFormat="1" x14ac:dyDescent="0.2">
      <c r="B560" s="119"/>
    </row>
    <row r="561" spans="2:2" s="139" customFormat="1" x14ac:dyDescent="0.2">
      <c r="B561" s="119"/>
    </row>
    <row r="562" spans="2:2" s="139" customFormat="1" x14ac:dyDescent="0.2">
      <c r="B562" s="119"/>
    </row>
    <row r="563" spans="2:2" s="139" customFormat="1" x14ac:dyDescent="0.2">
      <c r="B563" s="119"/>
    </row>
    <row r="564" spans="2:2" s="139" customFormat="1" x14ac:dyDescent="0.2">
      <c r="B564" s="119"/>
    </row>
    <row r="565" spans="2:2" s="139" customFormat="1" x14ac:dyDescent="0.2">
      <c r="B565" s="119"/>
    </row>
    <row r="566" spans="2:2" s="139" customFormat="1" x14ac:dyDescent="0.2">
      <c r="B566" s="119"/>
    </row>
    <row r="567" spans="2:2" s="139" customFormat="1" x14ac:dyDescent="0.2">
      <c r="B567" s="119"/>
    </row>
    <row r="568" spans="2:2" s="139" customFormat="1" x14ac:dyDescent="0.2">
      <c r="B568" s="119"/>
    </row>
    <row r="569" spans="2:2" s="139" customFormat="1" x14ac:dyDescent="0.2">
      <c r="B569" s="119"/>
    </row>
    <row r="570" spans="2:2" s="139" customFormat="1" x14ac:dyDescent="0.2">
      <c r="B570" s="119"/>
    </row>
    <row r="571" spans="2:2" s="139" customFormat="1" x14ac:dyDescent="0.2">
      <c r="B571" s="119"/>
    </row>
    <row r="572" spans="2:2" s="139" customFormat="1" x14ac:dyDescent="0.2">
      <c r="B572" s="119"/>
    </row>
    <row r="573" spans="2:2" s="139" customFormat="1" x14ac:dyDescent="0.2">
      <c r="B573" s="119"/>
    </row>
    <row r="574" spans="2:2" s="139" customFormat="1" x14ac:dyDescent="0.2">
      <c r="B574" s="119"/>
    </row>
    <row r="575" spans="2:2" s="139" customFormat="1" x14ac:dyDescent="0.2">
      <c r="B575" s="119"/>
    </row>
    <row r="576" spans="2:2" s="139" customFormat="1" x14ac:dyDescent="0.2">
      <c r="B576" s="119"/>
    </row>
    <row r="577" spans="2:2" s="139" customFormat="1" x14ac:dyDescent="0.2">
      <c r="B577" s="119"/>
    </row>
    <row r="578" spans="2:2" s="139" customFormat="1" x14ac:dyDescent="0.2">
      <c r="B578" s="119"/>
    </row>
    <row r="579" spans="2:2" s="139" customFormat="1" x14ac:dyDescent="0.2">
      <c r="B579" s="119"/>
    </row>
    <row r="580" spans="2:2" s="139" customFormat="1" x14ac:dyDescent="0.2">
      <c r="B580" s="119"/>
    </row>
    <row r="581" spans="2:2" s="139" customFormat="1" x14ac:dyDescent="0.2">
      <c r="B581" s="119"/>
    </row>
    <row r="582" spans="2:2" s="139" customFormat="1" x14ac:dyDescent="0.2">
      <c r="B582" s="119"/>
    </row>
    <row r="583" spans="2:2" s="139" customFormat="1" x14ac:dyDescent="0.2">
      <c r="B583" s="119"/>
    </row>
    <row r="584" spans="2:2" s="139" customFormat="1" x14ac:dyDescent="0.2">
      <c r="B584" s="119"/>
    </row>
    <row r="585" spans="2:2" s="139" customFormat="1" x14ac:dyDescent="0.2">
      <c r="B585" s="119"/>
    </row>
    <row r="586" spans="2:2" s="139" customFormat="1" x14ac:dyDescent="0.2">
      <c r="B586" s="119"/>
    </row>
    <row r="587" spans="2:2" s="139" customFormat="1" x14ac:dyDescent="0.2">
      <c r="B587" s="119"/>
    </row>
    <row r="588" spans="2:2" s="139" customFormat="1" x14ac:dyDescent="0.2">
      <c r="B588" s="119"/>
    </row>
    <row r="589" spans="2:2" s="139" customFormat="1" x14ac:dyDescent="0.2">
      <c r="B589" s="119"/>
    </row>
    <row r="590" spans="2:2" s="139" customFormat="1" x14ac:dyDescent="0.2">
      <c r="B590" s="119"/>
    </row>
    <row r="591" spans="2:2" s="139" customFormat="1" x14ac:dyDescent="0.2">
      <c r="B591" s="119"/>
    </row>
    <row r="592" spans="2:2" s="139" customFormat="1" x14ac:dyDescent="0.2">
      <c r="B592" s="119"/>
    </row>
    <row r="593" spans="2:2" s="139" customFormat="1" x14ac:dyDescent="0.2">
      <c r="B593" s="119"/>
    </row>
    <row r="594" spans="2:2" s="139" customFormat="1" x14ac:dyDescent="0.2">
      <c r="B594" s="119"/>
    </row>
    <row r="595" spans="2:2" s="139" customFormat="1" x14ac:dyDescent="0.2">
      <c r="B595" s="119"/>
    </row>
    <row r="596" spans="2:2" s="139" customFormat="1" x14ac:dyDescent="0.2">
      <c r="B596" s="119"/>
    </row>
    <row r="597" spans="2:2" s="139" customFormat="1" x14ac:dyDescent="0.2">
      <c r="B597" s="119"/>
    </row>
    <row r="598" spans="2:2" s="139" customFormat="1" x14ac:dyDescent="0.2">
      <c r="B598" s="119"/>
    </row>
    <row r="599" spans="2:2" s="139" customFormat="1" x14ac:dyDescent="0.2">
      <c r="B599" s="119"/>
    </row>
    <row r="600" spans="2:2" s="139" customFormat="1" x14ac:dyDescent="0.2">
      <c r="B600" s="119"/>
    </row>
    <row r="601" spans="2:2" s="139" customFormat="1" x14ac:dyDescent="0.2">
      <c r="B601" s="119"/>
    </row>
    <row r="602" spans="2:2" s="139" customFormat="1" x14ac:dyDescent="0.2">
      <c r="B602" s="119"/>
    </row>
    <row r="603" spans="2:2" s="139" customFormat="1" x14ac:dyDescent="0.2">
      <c r="B603" s="119"/>
    </row>
    <row r="604" spans="2:2" s="139" customFormat="1" x14ac:dyDescent="0.2">
      <c r="B604" s="119"/>
    </row>
    <row r="605" spans="2:2" s="139" customFormat="1" x14ac:dyDescent="0.2">
      <c r="B605" s="119"/>
    </row>
    <row r="606" spans="2:2" s="139" customFormat="1" x14ac:dyDescent="0.2">
      <c r="B606" s="119"/>
    </row>
    <row r="607" spans="2:2" s="139" customFormat="1" x14ac:dyDescent="0.2">
      <c r="B607" s="119"/>
    </row>
    <row r="608" spans="2:2" s="139" customFormat="1" x14ac:dyDescent="0.2">
      <c r="B608" s="119"/>
    </row>
    <row r="609" spans="2:2" s="139" customFormat="1" x14ac:dyDescent="0.2">
      <c r="B609" s="119"/>
    </row>
    <row r="610" spans="2:2" s="139" customFormat="1" x14ac:dyDescent="0.2">
      <c r="B610" s="119"/>
    </row>
    <row r="611" spans="2:2" s="139" customFormat="1" x14ac:dyDescent="0.2">
      <c r="B611" s="119"/>
    </row>
    <row r="612" spans="2:2" s="139" customFormat="1" x14ac:dyDescent="0.2">
      <c r="B612" s="119"/>
    </row>
    <row r="613" spans="2:2" s="139" customFormat="1" x14ac:dyDescent="0.2">
      <c r="B613" s="119"/>
    </row>
    <row r="614" spans="2:2" s="139" customFormat="1" x14ac:dyDescent="0.2">
      <c r="B614" s="119"/>
    </row>
    <row r="615" spans="2:2" s="139" customFormat="1" x14ac:dyDescent="0.2">
      <c r="B615" s="119"/>
    </row>
    <row r="616" spans="2:2" s="139" customFormat="1" x14ac:dyDescent="0.2">
      <c r="B616" s="119"/>
    </row>
    <row r="617" spans="2:2" s="139" customFormat="1" x14ac:dyDescent="0.2">
      <c r="B617" s="119"/>
    </row>
    <row r="618" spans="2:2" s="139" customFormat="1" x14ac:dyDescent="0.2">
      <c r="B618" s="119"/>
    </row>
    <row r="619" spans="2:2" s="139" customFormat="1" x14ac:dyDescent="0.2">
      <c r="B619" s="119"/>
    </row>
    <row r="620" spans="2:2" s="139" customFormat="1" x14ac:dyDescent="0.2">
      <c r="B620" s="119"/>
    </row>
    <row r="621" spans="2:2" s="139" customFormat="1" x14ac:dyDescent="0.2">
      <c r="B621" s="119"/>
    </row>
    <row r="622" spans="2:2" s="139" customFormat="1" x14ac:dyDescent="0.2">
      <c r="B622" s="119"/>
    </row>
    <row r="623" spans="2:2" s="139" customFormat="1" x14ac:dyDescent="0.2">
      <c r="B623" s="119"/>
    </row>
    <row r="624" spans="2:2" s="139" customFormat="1" x14ac:dyDescent="0.2">
      <c r="B624" s="119"/>
    </row>
    <row r="625" spans="2:2" s="139" customFormat="1" x14ac:dyDescent="0.2">
      <c r="B625" s="119"/>
    </row>
    <row r="626" spans="2:2" s="139" customFormat="1" x14ac:dyDescent="0.2">
      <c r="B626" s="119"/>
    </row>
    <row r="627" spans="2:2" s="139" customFormat="1" x14ac:dyDescent="0.2">
      <c r="B627" s="119"/>
    </row>
    <row r="628" spans="2:2" s="139" customFormat="1" x14ac:dyDescent="0.2">
      <c r="B628" s="119"/>
    </row>
    <row r="629" spans="2:2" s="139" customFormat="1" x14ac:dyDescent="0.2">
      <c r="B629" s="119"/>
    </row>
    <row r="630" spans="2:2" s="139" customFormat="1" x14ac:dyDescent="0.2">
      <c r="B630" s="119"/>
    </row>
    <row r="631" spans="2:2" s="139" customFormat="1" x14ac:dyDescent="0.2">
      <c r="B631" s="119"/>
    </row>
    <row r="632" spans="2:2" s="139" customFormat="1" x14ac:dyDescent="0.2">
      <c r="B632" s="119"/>
    </row>
    <row r="633" spans="2:2" s="139" customFormat="1" x14ac:dyDescent="0.2">
      <c r="B633" s="119"/>
    </row>
    <row r="634" spans="2:2" s="139" customFormat="1" x14ac:dyDescent="0.2">
      <c r="B634" s="119"/>
    </row>
    <row r="635" spans="2:2" s="139" customFormat="1" x14ac:dyDescent="0.2">
      <c r="B635" s="119"/>
    </row>
    <row r="636" spans="2:2" s="139" customFormat="1" x14ac:dyDescent="0.2">
      <c r="B636" s="119"/>
    </row>
    <row r="637" spans="2:2" s="139" customFormat="1" x14ac:dyDescent="0.2">
      <c r="B637" s="119"/>
    </row>
    <row r="638" spans="2:2" s="139" customFormat="1" x14ac:dyDescent="0.2">
      <c r="B638" s="119"/>
    </row>
    <row r="639" spans="2:2" s="139" customFormat="1" x14ac:dyDescent="0.2">
      <c r="B639" s="119"/>
    </row>
    <row r="640" spans="2:2" s="139" customFormat="1" x14ac:dyDescent="0.2">
      <c r="B640" s="119"/>
    </row>
    <row r="641" spans="2:2" s="139" customFormat="1" x14ac:dyDescent="0.2">
      <c r="B641" s="119"/>
    </row>
    <row r="642" spans="2:2" s="139" customFormat="1" x14ac:dyDescent="0.2">
      <c r="B642" s="119"/>
    </row>
    <row r="643" spans="2:2" s="139" customFormat="1" x14ac:dyDescent="0.2">
      <c r="B643" s="119"/>
    </row>
    <row r="644" spans="2:2" s="139" customFormat="1" x14ac:dyDescent="0.2">
      <c r="B644" s="119"/>
    </row>
    <row r="645" spans="2:2" s="139" customFormat="1" x14ac:dyDescent="0.2">
      <c r="B645" s="119"/>
    </row>
    <row r="646" spans="2:2" s="139" customFormat="1" x14ac:dyDescent="0.2">
      <c r="B646" s="119"/>
    </row>
    <row r="647" spans="2:2" s="139" customFormat="1" x14ac:dyDescent="0.2">
      <c r="B647" s="119"/>
    </row>
    <row r="648" spans="2:2" s="139" customFormat="1" x14ac:dyDescent="0.2">
      <c r="B648" s="119"/>
    </row>
    <row r="649" spans="2:2" s="139" customFormat="1" x14ac:dyDescent="0.2">
      <c r="B649" s="119"/>
    </row>
    <row r="650" spans="2:2" s="139" customFormat="1" x14ac:dyDescent="0.2">
      <c r="B650" s="119"/>
    </row>
    <row r="651" spans="2:2" s="139" customFormat="1" x14ac:dyDescent="0.2">
      <c r="B651" s="119"/>
    </row>
    <row r="652" spans="2:2" s="139" customFormat="1" x14ac:dyDescent="0.2">
      <c r="B652" s="119"/>
    </row>
    <row r="653" spans="2:2" s="139" customFormat="1" x14ac:dyDescent="0.2">
      <c r="B653" s="119"/>
    </row>
    <row r="654" spans="2:2" s="139" customFormat="1" x14ac:dyDescent="0.2">
      <c r="B654" s="119"/>
    </row>
    <row r="655" spans="2:2" s="139" customFormat="1" x14ac:dyDescent="0.2">
      <c r="B655" s="119"/>
    </row>
    <row r="656" spans="2:2" s="139" customFormat="1" x14ac:dyDescent="0.2">
      <c r="B656" s="119"/>
    </row>
    <row r="657" spans="2:2" s="139" customFormat="1" x14ac:dyDescent="0.2">
      <c r="B657" s="119"/>
    </row>
    <row r="658" spans="2:2" s="139" customFormat="1" x14ac:dyDescent="0.2">
      <c r="B658" s="119"/>
    </row>
    <row r="659" spans="2:2" s="139" customFormat="1" x14ac:dyDescent="0.2">
      <c r="B659" s="119"/>
    </row>
    <row r="660" spans="2:2" s="139" customFormat="1" x14ac:dyDescent="0.2">
      <c r="B660" s="119"/>
    </row>
    <row r="661" spans="2:2" s="139" customFormat="1" x14ac:dyDescent="0.2">
      <c r="B661" s="119"/>
    </row>
    <row r="662" spans="2:2" s="139" customFormat="1" x14ac:dyDescent="0.2">
      <c r="B662" s="119"/>
    </row>
    <row r="663" spans="2:2" s="139" customFormat="1" x14ac:dyDescent="0.2">
      <c r="B663" s="119"/>
    </row>
    <row r="664" spans="2:2" s="139" customFormat="1" x14ac:dyDescent="0.2">
      <c r="B664" s="119"/>
    </row>
    <row r="665" spans="2:2" s="139" customFormat="1" x14ac:dyDescent="0.2">
      <c r="B665" s="119"/>
    </row>
    <row r="666" spans="2:2" s="139" customFormat="1" x14ac:dyDescent="0.2">
      <c r="B666" s="119"/>
    </row>
    <row r="667" spans="2:2" s="139" customFormat="1" x14ac:dyDescent="0.2">
      <c r="B667" s="119"/>
    </row>
    <row r="668" spans="2:2" s="139" customFormat="1" x14ac:dyDescent="0.2">
      <c r="B668" s="119"/>
    </row>
    <row r="669" spans="2:2" s="139" customFormat="1" x14ac:dyDescent="0.2">
      <c r="B669" s="119"/>
    </row>
    <row r="670" spans="2:2" s="139" customFormat="1" x14ac:dyDescent="0.2">
      <c r="B670" s="119"/>
    </row>
    <row r="671" spans="2:2" s="139" customFormat="1" x14ac:dyDescent="0.2">
      <c r="B671" s="119"/>
    </row>
    <row r="672" spans="2:2" s="139" customFormat="1" x14ac:dyDescent="0.2">
      <c r="B672" s="119"/>
    </row>
    <row r="673" spans="2:2" s="139" customFormat="1" x14ac:dyDescent="0.2">
      <c r="B673" s="119"/>
    </row>
    <row r="674" spans="2:2" s="139" customFormat="1" x14ac:dyDescent="0.2">
      <c r="B674" s="119"/>
    </row>
    <row r="675" spans="2:2" s="139" customFormat="1" x14ac:dyDescent="0.2">
      <c r="B675" s="119"/>
    </row>
    <row r="676" spans="2:2" s="139" customFormat="1" x14ac:dyDescent="0.2">
      <c r="B676" s="119"/>
    </row>
    <row r="677" spans="2:2" s="139" customFormat="1" x14ac:dyDescent="0.2">
      <c r="B677" s="119"/>
    </row>
    <row r="678" spans="2:2" s="139" customFormat="1" x14ac:dyDescent="0.2">
      <c r="B678" s="119"/>
    </row>
    <row r="679" spans="2:2" s="139" customFormat="1" x14ac:dyDescent="0.2">
      <c r="B679" s="119"/>
    </row>
    <row r="680" spans="2:2" s="139" customFormat="1" x14ac:dyDescent="0.2">
      <c r="B680" s="119"/>
    </row>
    <row r="681" spans="2:2" s="139" customFormat="1" x14ac:dyDescent="0.2">
      <c r="B681" s="119"/>
    </row>
    <row r="682" spans="2:2" s="139" customFormat="1" x14ac:dyDescent="0.2">
      <c r="B682" s="119"/>
    </row>
    <row r="683" spans="2:2" s="139" customFormat="1" x14ac:dyDescent="0.2">
      <c r="B683" s="119"/>
    </row>
    <row r="684" spans="2:2" s="139" customFormat="1" x14ac:dyDescent="0.2">
      <c r="B684" s="119"/>
    </row>
    <row r="685" spans="2:2" s="139" customFormat="1" x14ac:dyDescent="0.2">
      <c r="B685" s="119"/>
    </row>
    <row r="686" spans="2:2" s="139" customFormat="1" x14ac:dyDescent="0.2">
      <c r="B686" s="119"/>
    </row>
    <row r="687" spans="2:2" s="139" customFormat="1" x14ac:dyDescent="0.2">
      <c r="B687" s="119"/>
    </row>
    <row r="688" spans="2:2" s="139" customFormat="1" x14ac:dyDescent="0.2">
      <c r="B688" s="119"/>
    </row>
    <row r="689" spans="2:2" s="139" customFormat="1" x14ac:dyDescent="0.2">
      <c r="B689" s="119"/>
    </row>
    <row r="690" spans="2:2" s="139" customFormat="1" x14ac:dyDescent="0.2">
      <c r="B690" s="119"/>
    </row>
    <row r="691" spans="2:2" s="139" customFormat="1" x14ac:dyDescent="0.2">
      <c r="B691" s="119"/>
    </row>
    <row r="692" spans="2:2" s="139" customFormat="1" x14ac:dyDescent="0.2">
      <c r="B692" s="119"/>
    </row>
    <row r="693" spans="2:2" s="139" customFormat="1" x14ac:dyDescent="0.2">
      <c r="B693" s="119"/>
    </row>
    <row r="694" spans="2:2" s="139" customFormat="1" x14ac:dyDescent="0.2">
      <c r="B694" s="119"/>
    </row>
    <row r="695" spans="2:2" s="139" customFormat="1" x14ac:dyDescent="0.2">
      <c r="B695" s="119"/>
    </row>
    <row r="696" spans="2:2" s="139" customFormat="1" x14ac:dyDescent="0.2">
      <c r="B696" s="119"/>
    </row>
    <row r="697" spans="2:2" s="139" customFormat="1" x14ac:dyDescent="0.2">
      <c r="B697" s="119"/>
    </row>
    <row r="698" spans="2:2" s="139" customFormat="1" x14ac:dyDescent="0.2">
      <c r="B698" s="119"/>
    </row>
    <row r="699" spans="2:2" s="139" customFormat="1" x14ac:dyDescent="0.2">
      <c r="B699" s="119"/>
    </row>
    <row r="700" spans="2:2" s="139" customFormat="1" x14ac:dyDescent="0.2">
      <c r="B700" s="119"/>
    </row>
    <row r="701" spans="2:2" s="139" customFormat="1" x14ac:dyDescent="0.2">
      <c r="B701" s="119"/>
    </row>
    <row r="702" spans="2:2" s="139" customFormat="1" x14ac:dyDescent="0.2">
      <c r="B702" s="119"/>
    </row>
    <row r="703" spans="2:2" s="139" customFormat="1" x14ac:dyDescent="0.2">
      <c r="B703" s="119"/>
    </row>
    <row r="704" spans="2:2" s="139" customFormat="1" x14ac:dyDescent="0.2">
      <c r="B704" s="119"/>
    </row>
    <row r="705" spans="2:2" s="139" customFormat="1" x14ac:dyDescent="0.2">
      <c r="B705" s="119"/>
    </row>
    <row r="706" spans="2:2" s="139" customFormat="1" x14ac:dyDescent="0.2">
      <c r="B706" s="119"/>
    </row>
    <row r="707" spans="2:2" s="139" customFormat="1" x14ac:dyDescent="0.2">
      <c r="B707" s="119"/>
    </row>
    <row r="708" spans="2:2" s="139" customFormat="1" x14ac:dyDescent="0.2">
      <c r="B708" s="119"/>
    </row>
    <row r="709" spans="2:2" s="139" customFormat="1" x14ac:dyDescent="0.2">
      <c r="B709" s="119"/>
    </row>
    <row r="710" spans="2:2" s="139" customFormat="1" x14ac:dyDescent="0.2">
      <c r="B710" s="119"/>
    </row>
    <row r="711" spans="2:2" s="139" customFormat="1" x14ac:dyDescent="0.2">
      <c r="B711" s="119"/>
    </row>
    <row r="712" spans="2:2" s="139" customFormat="1" x14ac:dyDescent="0.2">
      <c r="B712" s="119"/>
    </row>
    <row r="713" spans="2:2" s="139" customFormat="1" x14ac:dyDescent="0.2">
      <c r="B713" s="119"/>
    </row>
    <row r="714" spans="2:2" s="139" customFormat="1" x14ac:dyDescent="0.2">
      <c r="B714" s="119"/>
    </row>
    <row r="715" spans="2:2" s="139" customFormat="1" x14ac:dyDescent="0.2">
      <c r="B715" s="119"/>
    </row>
    <row r="716" spans="2:2" s="139" customFormat="1" x14ac:dyDescent="0.2">
      <c r="B716" s="119"/>
    </row>
    <row r="717" spans="2:2" s="139" customFormat="1" x14ac:dyDescent="0.2">
      <c r="B717" s="119"/>
    </row>
    <row r="718" spans="2:2" s="139" customFormat="1" x14ac:dyDescent="0.2">
      <c r="B718" s="119"/>
    </row>
    <row r="719" spans="2:2" s="139" customFormat="1" x14ac:dyDescent="0.2">
      <c r="B719" s="119"/>
    </row>
    <row r="720" spans="2:2" s="139" customFormat="1" x14ac:dyDescent="0.2">
      <c r="B720" s="119"/>
    </row>
    <row r="721" spans="2:2" s="139" customFormat="1" x14ac:dyDescent="0.2">
      <c r="B721" s="119"/>
    </row>
    <row r="722" spans="2:2" s="139" customFormat="1" x14ac:dyDescent="0.2">
      <c r="B722" s="119"/>
    </row>
    <row r="723" spans="2:2" s="139" customFormat="1" x14ac:dyDescent="0.2">
      <c r="B723" s="119"/>
    </row>
    <row r="724" spans="2:2" s="139" customFormat="1" x14ac:dyDescent="0.2">
      <c r="B724" s="119"/>
    </row>
    <row r="725" spans="2:2" s="139" customFormat="1" x14ac:dyDescent="0.2">
      <c r="B725" s="119"/>
    </row>
    <row r="726" spans="2:2" s="139" customFormat="1" x14ac:dyDescent="0.2">
      <c r="B726" s="119"/>
    </row>
    <row r="727" spans="2:2" s="139" customFormat="1" x14ac:dyDescent="0.2">
      <c r="B727" s="119"/>
    </row>
    <row r="728" spans="2:2" s="139" customFormat="1" x14ac:dyDescent="0.2">
      <c r="B728" s="119"/>
    </row>
    <row r="729" spans="2:2" s="139" customFormat="1" x14ac:dyDescent="0.2">
      <c r="B729" s="119"/>
    </row>
    <row r="730" spans="2:2" s="139" customFormat="1" x14ac:dyDescent="0.2">
      <c r="B730" s="119"/>
    </row>
    <row r="731" spans="2:2" s="139" customFormat="1" x14ac:dyDescent="0.2">
      <c r="B731" s="119"/>
    </row>
    <row r="732" spans="2:2" s="139" customFormat="1" x14ac:dyDescent="0.2">
      <c r="B732" s="119"/>
    </row>
    <row r="733" spans="2:2" s="139" customFormat="1" x14ac:dyDescent="0.2">
      <c r="B733" s="119"/>
    </row>
    <row r="734" spans="2:2" s="139" customFormat="1" x14ac:dyDescent="0.2">
      <c r="B734" s="119"/>
    </row>
    <row r="735" spans="2:2" s="139" customFormat="1" x14ac:dyDescent="0.2">
      <c r="B735" s="119"/>
    </row>
    <row r="736" spans="2:2" s="139" customFormat="1" x14ac:dyDescent="0.2">
      <c r="B736" s="119"/>
    </row>
    <row r="737" spans="2:2" s="139" customFormat="1" x14ac:dyDescent="0.2">
      <c r="B737" s="119"/>
    </row>
    <row r="738" spans="2:2" s="139" customFormat="1" x14ac:dyDescent="0.2">
      <c r="B738" s="119"/>
    </row>
    <row r="739" spans="2:2" s="139" customFormat="1" x14ac:dyDescent="0.2">
      <c r="B739" s="119"/>
    </row>
    <row r="740" spans="2:2" s="139" customFormat="1" x14ac:dyDescent="0.2">
      <c r="B740" s="119"/>
    </row>
    <row r="741" spans="2:2" s="139" customFormat="1" x14ac:dyDescent="0.2">
      <c r="B741" s="119"/>
    </row>
    <row r="742" spans="2:2" s="139" customFormat="1" x14ac:dyDescent="0.2">
      <c r="B742" s="119"/>
    </row>
    <row r="743" spans="2:2" s="139" customFormat="1" x14ac:dyDescent="0.2">
      <c r="B743" s="119"/>
    </row>
    <row r="744" spans="2:2" s="139" customFormat="1" x14ac:dyDescent="0.2">
      <c r="B744" s="119"/>
    </row>
    <row r="745" spans="2:2" s="139" customFormat="1" x14ac:dyDescent="0.2">
      <c r="B745" s="119"/>
    </row>
    <row r="746" spans="2:2" s="139" customFormat="1" x14ac:dyDescent="0.2">
      <c r="B746" s="119"/>
    </row>
    <row r="747" spans="2:2" s="139" customFormat="1" x14ac:dyDescent="0.2">
      <c r="B747" s="119"/>
    </row>
    <row r="748" spans="2:2" s="139" customFormat="1" x14ac:dyDescent="0.2">
      <c r="B748" s="119"/>
    </row>
    <row r="749" spans="2:2" s="139" customFormat="1" x14ac:dyDescent="0.2">
      <c r="B749" s="119"/>
    </row>
    <row r="750" spans="2:2" s="139" customFormat="1" x14ac:dyDescent="0.2">
      <c r="B750" s="119"/>
    </row>
    <row r="751" spans="2:2" s="139" customFormat="1" x14ac:dyDescent="0.2">
      <c r="B751" s="119"/>
    </row>
    <row r="752" spans="2:2" s="139" customFormat="1" x14ac:dyDescent="0.2">
      <c r="B752" s="119"/>
    </row>
    <row r="753" spans="2:2" s="139" customFormat="1" x14ac:dyDescent="0.2">
      <c r="B753" s="119"/>
    </row>
    <row r="754" spans="2:2" s="139" customFormat="1" x14ac:dyDescent="0.2">
      <c r="B754" s="119"/>
    </row>
    <row r="755" spans="2:2" s="139" customFormat="1" x14ac:dyDescent="0.2">
      <c r="B755" s="119"/>
    </row>
    <row r="756" spans="2:2" s="139" customFormat="1" x14ac:dyDescent="0.2">
      <c r="B756" s="119"/>
    </row>
    <row r="757" spans="2:2" s="139" customFormat="1" x14ac:dyDescent="0.2">
      <c r="B757" s="119"/>
    </row>
    <row r="758" spans="2:2" s="139" customFormat="1" x14ac:dyDescent="0.2">
      <c r="B758" s="119"/>
    </row>
    <row r="759" spans="2:2" s="139" customFormat="1" x14ac:dyDescent="0.2">
      <c r="B759" s="119"/>
    </row>
    <row r="760" spans="2:2" s="139" customFormat="1" x14ac:dyDescent="0.2">
      <c r="B760" s="119"/>
    </row>
    <row r="761" spans="2:2" s="139" customFormat="1" x14ac:dyDescent="0.2">
      <c r="B761" s="119"/>
    </row>
    <row r="762" spans="2:2" s="139" customFormat="1" x14ac:dyDescent="0.2">
      <c r="B762" s="119"/>
    </row>
    <row r="763" spans="2:2" s="139" customFormat="1" x14ac:dyDescent="0.2">
      <c r="B763" s="119"/>
    </row>
    <row r="764" spans="2:2" s="139" customFormat="1" x14ac:dyDescent="0.2">
      <c r="B764" s="119"/>
    </row>
    <row r="765" spans="2:2" s="139" customFormat="1" x14ac:dyDescent="0.2">
      <c r="B765" s="119"/>
    </row>
    <row r="766" spans="2:2" s="139" customFormat="1" x14ac:dyDescent="0.2">
      <c r="B766" s="119"/>
    </row>
    <row r="767" spans="2:2" s="139" customFormat="1" x14ac:dyDescent="0.2">
      <c r="B767" s="119"/>
    </row>
    <row r="768" spans="2:2" s="139" customFormat="1" x14ac:dyDescent="0.2">
      <c r="B768" s="119"/>
    </row>
    <row r="769" spans="2:2" s="139" customFormat="1" x14ac:dyDescent="0.2">
      <c r="B769" s="119"/>
    </row>
    <row r="770" spans="2:2" s="139" customFormat="1" x14ac:dyDescent="0.2">
      <c r="B770" s="119"/>
    </row>
    <row r="771" spans="2:2" s="139" customFormat="1" x14ac:dyDescent="0.2">
      <c r="B771" s="119"/>
    </row>
    <row r="772" spans="2:2" s="139" customFormat="1" x14ac:dyDescent="0.2">
      <c r="B772" s="119"/>
    </row>
    <row r="773" spans="2:2" s="139" customFormat="1" x14ac:dyDescent="0.2">
      <c r="B773" s="119"/>
    </row>
    <row r="774" spans="2:2" s="139" customFormat="1" x14ac:dyDescent="0.2">
      <c r="B774" s="119"/>
    </row>
    <row r="775" spans="2:2" s="139" customFormat="1" x14ac:dyDescent="0.2">
      <c r="B775" s="119"/>
    </row>
    <row r="776" spans="2:2" s="139" customFormat="1" x14ac:dyDescent="0.2">
      <c r="B776" s="119"/>
    </row>
    <row r="777" spans="2:2" s="139" customFormat="1" x14ac:dyDescent="0.2">
      <c r="B777" s="119"/>
    </row>
    <row r="778" spans="2:2" s="139" customFormat="1" x14ac:dyDescent="0.2">
      <c r="B778" s="119"/>
    </row>
    <row r="779" spans="2:2" s="139" customFormat="1" x14ac:dyDescent="0.2">
      <c r="B779" s="119"/>
    </row>
    <row r="780" spans="2:2" s="139" customFormat="1" x14ac:dyDescent="0.2">
      <c r="B780" s="119"/>
    </row>
    <row r="781" spans="2:2" s="139" customFormat="1" x14ac:dyDescent="0.2">
      <c r="B781" s="119"/>
    </row>
    <row r="782" spans="2:2" s="139" customFormat="1" x14ac:dyDescent="0.2">
      <c r="B782" s="119"/>
    </row>
    <row r="783" spans="2:2" s="139" customFormat="1" x14ac:dyDescent="0.2">
      <c r="B783" s="119"/>
    </row>
    <row r="784" spans="2:2" s="139" customFormat="1" x14ac:dyDescent="0.2">
      <c r="B784" s="119"/>
    </row>
    <row r="785" spans="2:2" s="139" customFormat="1" x14ac:dyDescent="0.2">
      <c r="B785" s="119"/>
    </row>
    <row r="786" spans="2:2" s="139" customFormat="1" x14ac:dyDescent="0.2">
      <c r="B786" s="119"/>
    </row>
    <row r="787" spans="2:2" s="139" customFormat="1" x14ac:dyDescent="0.2">
      <c r="B787" s="119"/>
    </row>
    <row r="788" spans="2:2" s="139" customFormat="1" x14ac:dyDescent="0.2">
      <c r="B788" s="119"/>
    </row>
    <row r="789" spans="2:2" s="139" customFormat="1" x14ac:dyDescent="0.2">
      <c r="B789" s="119"/>
    </row>
    <row r="790" spans="2:2" s="139" customFormat="1" x14ac:dyDescent="0.2">
      <c r="B790" s="119"/>
    </row>
    <row r="791" spans="2:2" s="139" customFormat="1" x14ac:dyDescent="0.2">
      <c r="B791" s="119"/>
    </row>
    <row r="792" spans="2:2" s="139" customFormat="1" x14ac:dyDescent="0.2">
      <c r="B792" s="119"/>
    </row>
    <row r="793" spans="2:2" s="139" customFormat="1" x14ac:dyDescent="0.2">
      <c r="B793" s="119"/>
    </row>
    <row r="794" spans="2:2" s="139" customFormat="1" x14ac:dyDescent="0.2">
      <c r="B794" s="119"/>
    </row>
    <row r="795" spans="2:2" s="139" customFormat="1" x14ac:dyDescent="0.2">
      <c r="B795" s="119"/>
    </row>
    <row r="796" spans="2:2" s="139" customFormat="1" x14ac:dyDescent="0.2">
      <c r="B796" s="119"/>
    </row>
    <row r="797" spans="2:2" s="139" customFormat="1" x14ac:dyDescent="0.2">
      <c r="B797" s="119"/>
    </row>
    <row r="798" spans="2:2" s="139" customFormat="1" x14ac:dyDescent="0.2">
      <c r="B798" s="119"/>
    </row>
    <row r="799" spans="2:2" s="139" customFormat="1" x14ac:dyDescent="0.2">
      <c r="B799" s="119"/>
    </row>
    <row r="800" spans="2:2" s="139" customFormat="1" x14ac:dyDescent="0.2">
      <c r="B800" s="119"/>
    </row>
    <row r="801" spans="2:2" s="139" customFormat="1" x14ac:dyDescent="0.2">
      <c r="B801" s="119"/>
    </row>
    <row r="802" spans="2:2" s="139" customFormat="1" x14ac:dyDescent="0.2">
      <c r="B802" s="119"/>
    </row>
    <row r="803" spans="2:2" s="139" customFormat="1" x14ac:dyDescent="0.2">
      <c r="B803" s="119"/>
    </row>
    <row r="804" spans="2:2" s="139" customFormat="1" x14ac:dyDescent="0.2">
      <c r="B804" s="119"/>
    </row>
    <row r="805" spans="2:2" s="139" customFormat="1" x14ac:dyDescent="0.2">
      <c r="B805" s="119"/>
    </row>
    <row r="806" spans="2:2" s="139" customFormat="1" x14ac:dyDescent="0.2">
      <c r="B806" s="119"/>
    </row>
    <row r="807" spans="2:2" s="139" customFormat="1" x14ac:dyDescent="0.2">
      <c r="B807" s="119"/>
    </row>
    <row r="808" spans="2:2" s="139" customFormat="1" x14ac:dyDescent="0.2">
      <c r="B808" s="119"/>
    </row>
    <row r="809" spans="2:2" s="139" customFormat="1" x14ac:dyDescent="0.2">
      <c r="B809" s="119"/>
    </row>
    <row r="810" spans="2:2" s="139" customFormat="1" x14ac:dyDescent="0.2">
      <c r="B810" s="119"/>
    </row>
    <row r="811" spans="2:2" s="139" customFormat="1" x14ac:dyDescent="0.2">
      <c r="B811" s="119"/>
    </row>
    <row r="812" spans="2:2" s="139" customFormat="1" x14ac:dyDescent="0.2">
      <c r="B812" s="119"/>
    </row>
    <row r="813" spans="2:2" s="139" customFormat="1" x14ac:dyDescent="0.2">
      <c r="B813" s="119"/>
    </row>
    <row r="814" spans="2:2" s="139" customFormat="1" x14ac:dyDescent="0.2">
      <c r="B814" s="119"/>
    </row>
    <row r="815" spans="2:2" s="139" customFormat="1" x14ac:dyDescent="0.2">
      <c r="B815" s="119"/>
    </row>
    <row r="816" spans="2:2" s="139" customFormat="1" x14ac:dyDescent="0.2">
      <c r="B816" s="119"/>
    </row>
    <row r="817" spans="2:2" s="139" customFormat="1" x14ac:dyDescent="0.2">
      <c r="B817" s="119"/>
    </row>
    <row r="818" spans="2:2" s="139" customFormat="1" x14ac:dyDescent="0.2">
      <c r="B818" s="119"/>
    </row>
    <row r="819" spans="2:2" s="139" customFormat="1" x14ac:dyDescent="0.2">
      <c r="B819" s="119"/>
    </row>
    <row r="820" spans="2:2" s="139" customFormat="1" x14ac:dyDescent="0.2">
      <c r="B820" s="119"/>
    </row>
    <row r="821" spans="2:2" s="139" customFormat="1" x14ac:dyDescent="0.2">
      <c r="B821" s="119"/>
    </row>
    <row r="822" spans="2:2" s="139" customFormat="1" x14ac:dyDescent="0.2">
      <c r="B822" s="119"/>
    </row>
    <row r="823" spans="2:2" s="139" customFormat="1" x14ac:dyDescent="0.2">
      <c r="B823" s="119"/>
    </row>
    <row r="824" spans="2:2" s="139" customFormat="1" x14ac:dyDescent="0.2">
      <c r="B824" s="119"/>
    </row>
    <row r="825" spans="2:2" s="139" customFormat="1" x14ac:dyDescent="0.2">
      <c r="B825" s="119"/>
    </row>
    <row r="826" spans="2:2" s="139" customFormat="1" x14ac:dyDescent="0.2">
      <c r="B826" s="119"/>
    </row>
    <row r="827" spans="2:2" s="139" customFormat="1" x14ac:dyDescent="0.2">
      <c r="B827" s="119"/>
    </row>
    <row r="828" spans="2:2" s="139" customFormat="1" x14ac:dyDescent="0.2">
      <c r="B828" s="119"/>
    </row>
    <row r="829" spans="2:2" s="139" customFormat="1" x14ac:dyDescent="0.2">
      <c r="B829" s="119"/>
    </row>
    <row r="830" spans="2:2" s="139" customFormat="1" x14ac:dyDescent="0.2">
      <c r="B830" s="119"/>
    </row>
    <row r="831" spans="2:2" s="139" customFormat="1" x14ac:dyDescent="0.2">
      <c r="B831" s="119"/>
    </row>
    <row r="832" spans="2:2" s="139" customFormat="1" x14ac:dyDescent="0.2">
      <c r="B832" s="119"/>
    </row>
    <row r="833" spans="2:2" s="139" customFormat="1" x14ac:dyDescent="0.2">
      <c r="B833" s="119"/>
    </row>
    <row r="834" spans="2:2" s="139" customFormat="1" x14ac:dyDescent="0.2">
      <c r="B834" s="119"/>
    </row>
    <row r="835" spans="2:2" s="139" customFormat="1" x14ac:dyDescent="0.2">
      <c r="B835" s="119"/>
    </row>
    <row r="836" spans="2:2" s="139" customFormat="1" x14ac:dyDescent="0.2">
      <c r="B836" s="119"/>
    </row>
    <row r="837" spans="2:2" s="139" customFormat="1" x14ac:dyDescent="0.2">
      <c r="B837" s="119"/>
    </row>
    <row r="838" spans="2:2" s="139" customFormat="1" x14ac:dyDescent="0.2">
      <c r="B838" s="119"/>
    </row>
    <row r="839" spans="2:2" s="139" customFormat="1" x14ac:dyDescent="0.2">
      <c r="B839" s="119"/>
    </row>
    <row r="840" spans="2:2" s="139" customFormat="1" x14ac:dyDescent="0.2">
      <c r="B840" s="119"/>
    </row>
    <row r="841" spans="2:2" s="139" customFormat="1" x14ac:dyDescent="0.2">
      <c r="B841" s="119"/>
    </row>
    <row r="842" spans="2:2" s="139" customFormat="1" x14ac:dyDescent="0.2">
      <c r="B842" s="119"/>
    </row>
    <row r="843" spans="2:2" s="139" customFormat="1" x14ac:dyDescent="0.2">
      <c r="B843" s="119"/>
    </row>
    <row r="844" spans="2:2" s="139" customFormat="1" x14ac:dyDescent="0.2">
      <c r="B844" s="119"/>
    </row>
    <row r="845" spans="2:2" s="139" customFormat="1" x14ac:dyDescent="0.2">
      <c r="B845" s="119"/>
    </row>
    <row r="846" spans="2:2" s="139" customFormat="1" x14ac:dyDescent="0.2">
      <c r="B846" s="119"/>
    </row>
    <row r="847" spans="2:2" s="139" customFormat="1" x14ac:dyDescent="0.2">
      <c r="B847" s="119"/>
    </row>
    <row r="848" spans="2:2" s="139" customFormat="1" x14ac:dyDescent="0.2">
      <c r="B848" s="119"/>
    </row>
    <row r="849" spans="2:2" s="139" customFormat="1" x14ac:dyDescent="0.2">
      <c r="B849" s="119"/>
    </row>
    <row r="850" spans="2:2" s="139" customFormat="1" x14ac:dyDescent="0.2">
      <c r="B850" s="119"/>
    </row>
    <row r="851" spans="2:2" s="139" customFormat="1" x14ac:dyDescent="0.2">
      <c r="B851" s="119"/>
    </row>
    <row r="852" spans="2:2" s="139" customFormat="1" x14ac:dyDescent="0.2">
      <c r="B852" s="119"/>
    </row>
    <row r="853" spans="2:2" s="139" customFormat="1" x14ac:dyDescent="0.2">
      <c r="B853" s="119"/>
    </row>
    <row r="854" spans="2:2" s="139" customFormat="1" x14ac:dyDescent="0.2">
      <c r="B854" s="119"/>
    </row>
    <row r="855" spans="2:2" s="139" customFormat="1" x14ac:dyDescent="0.2">
      <c r="B855" s="119"/>
    </row>
    <row r="856" spans="2:2" s="139" customFormat="1" x14ac:dyDescent="0.2">
      <c r="B856" s="119"/>
    </row>
    <row r="857" spans="2:2" s="139" customFormat="1" x14ac:dyDescent="0.2">
      <c r="B857" s="119"/>
    </row>
    <row r="858" spans="2:2" s="139" customFormat="1" x14ac:dyDescent="0.2">
      <c r="B858" s="119"/>
    </row>
    <row r="859" spans="2:2" s="139" customFormat="1" x14ac:dyDescent="0.2">
      <c r="B859" s="119"/>
    </row>
    <row r="860" spans="2:2" s="139" customFormat="1" x14ac:dyDescent="0.2">
      <c r="B860" s="119"/>
    </row>
    <row r="861" spans="2:2" s="139" customFormat="1" x14ac:dyDescent="0.2">
      <c r="B861" s="119"/>
    </row>
    <row r="862" spans="2:2" s="139" customFormat="1" x14ac:dyDescent="0.2">
      <c r="B862" s="119"/>
    </row>
    <row r="863" spans="2:2" s="139" customFormat="1" x14ac:dyDescent="0.2">
      <c r="B863" s="119"/>
    </row>
    <row r="864" spans="2:2" s="139" customFormat="1" x14ac:dyDescent="0.2">
      <c r="B864" s="119"/>
    </row>
    <row r="865" spans="2:2" s="139" customFormat="1" x14ac:dyDescent="0.2">
      <c r="B865" s="119"/>
    </row>
    <row r="866" spans="2:2" s="139" customFormat="1" x14ac:dyDescent="0.2">
      <c r="B866" s="119"/>
    </row>
    <row r="867" spans="2:2" s="139" customFormat="1" x14ac:dyDescent="0.2">
      <c r="B867" s="119"/>
    </row>
    <row r="868" spans="2:2" s="139" customFormat="1" x14ac:dyDescent="0.2">
      <c r="B868" s="119"/>
    </row>
    <row r="869" spans="2:2" s="139" customFormat="1" x14ac:dyDescent="0.2">
      <c r="B869" s="119"/>
    </row>
    <row r="870" spans="2:2" s="139" customFormat="1" x14ac:dyDescent="0.2">
      <c r="B870" s="119"/>
    </row>
    <row r="871" spans="2:2" s="139" customFormat="1" x14ac:dyDescent="0.2">
      <c r="B871" s="119"/>
    </row>
    <row r="872" spans="2:2" s="139" customFormat="1" x14ac:dyDescent="0.2">
      <c r="B872" s="119"/>
    </row>
    <row r="873" spans="2:2" s="139" customFormat="1" x14ac:dyDescent="0.2">
      <c r="B873" s="119"/>
    </row>
    <row r="874" spans="2:2" s="139" customFormat="1" x14ac:dyDescent="0.2">
      <c r="B874" s="119"/>
    </row>
    <row r="875" spans="2:2" s="139" customFormat="1" x14ac:dyDescent="0.2">
      <c r="B875" s="119"/>
    </row>
    <row r="876" spans="2:2" s="139" customFormat="1" x14ac:dyDescent="0.2">
      <c r="B876" s="119"/>
    </row>
    <row r="877" spans="2:2" s="139" customFormat="1" x14ac:dyDescent="0.2">
      <c r="B877" s="119"/>
    </row>
    <row r="878" spans="2:2" s="139" customFormat="1" x14ac:dyDescent="0.2">
      <c r="B878" s="119"/>
    </row>
    <row r="879" spans="2:2" s="139" customFormat="1" x14ac:dyDescent="0.2">
      <c r="B879" s="119"/>
    </row>
    <row r="880" spans="2:2" s="139" customFormat="1" x14ac:dyDescent="0.2">
      <c r="B880" s="119"/>
    </row>
    <row r="881" spans="2:2" s="139" customFormat="1" x14ac:dyDescent="0.2">
      <c r="B881" s="119"/>
    </row>
    <row r="882" spans="2:2" s="139" customFormat="1" x14ac:dyDescent="0.2">
      <c r="B882" s="119"/>
    </row>
    <row r="883" spans="2:2" s="139" customFormat="1" x14ac:dyDescent="0.2">
      <c r="B883" s="119"/>
    </row>
    <row r="884" spans="2:2" s="139" customFormat="1" x14ac:dyDescent="0.2">
      <c r="B884" s="119"/>
    </row>
    <row r="885" spans="2:2" s="139" customFormat="1" x14ac:dyDescent="0.2">
      <c r="B885" s="119"/>
    </row>
    <row r="886" spans="2:2" s="139" customFormat="1" x14ac:dyDescent="0.2">
      <c r="B886" s="119"/>
    </row>
    <row r="887" spans="2:2" s="139" customFormat="1" x14ac:dyDescent="0.2">
      <c r="B887" s="119"/>
    </row>
    <row r="888" spans="2:2" s="139" customFormat="1" x14ac:dyDescent="0.2">
      <c r="B888" s="119"/>
    </row>
    <row r="889" spans="2:2" s="139" customFormat="1" x14ac:dyDescent="0.2">
      <c r="B889" s="119"/>
    </row>
    <row r="890" spans="2:2" s="139" customFormat="1" x14ac:dyDescent="0.2">
      <c r="B890" s="119"/>
    </row>
    <row r="891" spans="2:2" s="139" customFormat="1" x14ac:dyDescent="0.2">
      <c r="B891" s="119"/>
    </row>
    <row r="892" spans="2:2" s="139" customFormat="1" x14ac:dyDescent="0.2">
      <c r="B892" s="119"/>
    </row>
    <row r="893" spans="2:2" s="139" customFormat="1" x14ac:dyDescent="0.2">
      <c r="B893" s="119"/>
    </row>
    <row r="894" spans="2:2" s="139" customFormat="1" x14ac:dyDescent="0.2">
      <c r="B894" s="119"/>
    </row>
    <row r="895" spans="2:2" s="139" customFormat="1" x14ac:dyDescent="0.2">
      <c r="B895" s="119"/>
    </row>
    <row r="896" spans="2:2" s="139" customFormat="1" x14ac:dyDescent="0.2">
      <c r="B896" s="119"/>
    </row>
  </sheetData>
  <mergeCells count="27">
    <mergeCell ref="B21:I21"/>
    <mergeCell ref="I22:K22"/>
    <mergeCell ref="I23:K23"/>
    <mergeCell ref="I24:K24"/>
    <mergeCell ref="I26:K26"/>
    <mergeCell ref="I3:J3"/>
    <mergeCell ref="B5:I6"/>
    <mergeCell ref="B17:C17"/>
    <mergeCell ref="C18:F18"/>
    <mergeCell ref="G18:G19"/>
    <mergeCell ref="C19:F19"/>
    <mergeCell ref="I41:K41"/>
    <mergeCell ref="I25:K25"/>
    <mergeCell ref="I34:K34"/>
    <mergeCell ref="I35:K35"/>
    <mergeCell ref="I36:K36"/>
    <mergeCell ref="I37:K37"/>
    <mergeCell ref="I28:K28"/>
    <mergeCell ref="I29:K29"/>
    <mergeCell ref="I30:K30"/>
    <mergeCell ref="I31:K31"/>
    <mergeCell ref="I32:K32"/>
    <mergeCell ref="I33:K33"/>
    <mergeCell ref="I27:K27"/>
    <mergeCell ref="I39:K39"/>
    <mergeCell ref="I40:K40"/>
    <mergeCell ref="I38:K38"/>
  </mergeCells>
  <printOptions horizontalCentered="1"/>
  <pageMargins left="0.5" right="0.25" top="1" bottom="0.5" header="0" footer="0"/>
  <pageSetup orientation="portrait" blackAndWhite="1" r:id="rId1"/>
  <headerFooter alignWithMargins="0"/>
  <ignoredErrors>
    <ignoredError sqref="D1" unlockedFormula="1"/>
  </ignoredErrors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B1:L896"/>
  <sheetViews>
    <sheetView showGridLines="0" showZeros="0" topLeftCell="A7" zoomScaleNormal="100" workbookViewId="0">
      <selection activeCell="D3" sqref="D3"/>
    </sheetView>
  </sheetViews>
  <sheetFormatPr defaultRowHeight="12.75" x14ac:dyDescent="0.2"/>
  <cols>
    <col min="1" max="1" width="2.28515625" style="119" customWidth="1"/>
    <col min="2" max="2" width="8.7109375" style="119" customWidth="1"/>
    <col min="3" max="3" width="10.7109375" style="119" customWidth="1"/>
    <col min="4" max="4" width="11.7109375" style="119" customWidth="1"/>
    <col min="5" max="5" width="12.7109375" style="119" customWidth="1"/>
    <col min="6" max="8" width="11.7109375" style="119" customWidth="1"/>
    <col min="9" max="9" width="4.7109375" style="119" customWidth="1"/>
    <col min="10" max="10" width="3.7109375" style="139" customWidth="1"/>
    <col min="11" max="11" width="5.7109375" style="119" customWidth="1"/>
    <col min="12" max="16384" width="9.140625" style="119"/>
  </cols>
  <sheetData>
    <row r="1" spans="2:12" s="93" customFormat="1" ht="15.75" x14ac:dyDescent="0.25">
      <c r="B1" s="90" t="s">
        <v>56</v>
      </c>
      <c r="D1" s="56" t="str">
        <f>CalculationQuantity!E4</f>
        <v>B-4932</v>
      </c>
      <c r="E1" s="94"/>
      <c r="F1" s="94"/>
      <c r="G1" s="94"/>
      <c r="H1" s="65" t="s">
        <v>57</v>
      </c>
      <c r="I1" s="67"/>
      <c r="J1" s="66" t="s">
        <v>59</v>
      </c>
      <c r="K1" s="67"/>
    </row>
    <row r="2" spans="2:12" s="93" customFormat="1" ht="15.75" x14ac:dyDescent="0.25">
      <c r="B2" s="90" t="s">
        <v>85</v>
      </c>
      <c r="D2" s="56" t="s">
        <v>202</v>
      </c>
      <c r="E2" s="94"/>
      <c r="F2" s="94"/>
      <c r="G2" s="94"/>
      <c r="H2" s="63"/>
      <c r="I2" s="63"/>
      <c r="J2" s="45"/>
      <c r="K2" s="41"/>
    </row>
    <row r="3" spans="2:12" s="93" customFormat="1" ht="15.75" x14ac:dyDescent="0.25">
      <c r="B3" s="90" t="s">
        <v>54</v>
      </c>
      <c r="D3" s="40" t="s">
        <v>238</v>
      </c>
      <c r="E3" s="94"/>
      <c r="F3" s="94"/>
      <c r="G3" s="94"/>
      <c r="H3" s="65" t="s">
        <v>58</v>
      </c>
      <c r="I3" s="527">
        <v>610</v>
      </c>
      <c r="J3" s="527"/>
      <c r="K3" s="41"/>
      <c r="L3" s="92"/>
    </row>
    <row r="4" spans="2:12" s="93" customFormat="1" ht="15" x14ac:dyDescent="0.2">
      <c r="B4" s="95"/>
      <c r="C4" s="95"/>
      <c r="D4" s="95"/>
      <c r="E4" s="95"/>
      <c r="F4" s="95"/>
      <c r="G4" s="95"/>
      <c r="H4" s="95"/>
      <c r="I4" s="95"/>
      <c r="J4" s="95"/>
    </row>
    <row r="5" spans="2:12" s="98" customFormat="1" ht="30" x14ac:dyDescent="0.4">
      <c r="B5" s="677" t="s">
        <v>115</v>
      </c>
      <c r="C5" s="677"/>
      <c r="D5" s="677"/>
      <c r="E5" s="677"/>
      <c r="F5" s="677"/>
      <c r="G5" s="677"/>
      <c r="H5" s="677"/>
      <c r="I5" s="677"/>
      <c r="J5" s="127"/>
    </row>
    <row r="6" spans="2:12" s="98" customFormat="1" ht="30" x14ac:dyDescent="0.4">
      <c r="B6" s="677"/>
      <c r="C6" s="677"/>
      <c r="D6" s="677"/>
      <c r="E6" s="677"/>
      <c r="F6" s="677"/>
      <c r="G6" s="677"/>
      <c r="H6" s="677"/>
      <c r="I6" s="677"/>
      <c r="J6" s="127"/>
    </row>
    <row r="7" spans="2:12" s="93" customFormat="1" ht="5.25" customHeight="1" x14ac:dyDescent="0.25">
      <c r="B7" s="95"/>
      <c r="C7" s="128"/>
      <c r="D7" s="128"/>
      <c r="E7" s="129"/>
      <c r="F7" s="128"/>
      <c r="G7" s="128"/>
      <c r="H7" s="128"/>
      <c r="I7" s="128"/>
      <c r="J7" s="95"/>
    </row>
    <row r="8" spans="2:12" s="93" customFormat="1" ht="15.75" x14ac:dyDescent="0.25">
      <c r="B8" s="95"/>
      <c r="C8" s="128"/>
      <c r="D8" s="128"/>
      <c r="E8" s="129"/>
      <c r="F8" s="128"/>
      <c r="G8" s="128"/>
      <c r="H8" s="128"/>
      <c r="I8" s="128"/>
      <c r="J8" s="95"/>
    </row>
    <row r="9" spans="2:12" s="93" customFormat="1" ht="15.75" x14ac:dyDescent="0.25">
      <c r="B9" s="95"/>
      <c r="C9" s="128"/>
      <c r="D9" s="128"/>
      <c r="E9" s="129"/>
      <c r="F9" s="128"/>
      <c r="G9" s="128"/>
      <c r="H9" s="128"/>
      <c r="I9" s="128"/>
      <c r="J9" s="95"/>
    </row>
    <row r="10" spans="2:12" s="93" customFormat="1" ht="15.75" x14ac:dyDescent="0.25">
      <c r="B10" s="95"/>
      <c r="C10" s="128"/>
      <c r="D10" s="128"/>
      <c r="E10" s="129"/>
      <c r="F10" s="128"/>
      <c r="G10" s="128"/>
      <c r="H10" s="128"/>
      <c r="I10" s="128"/>
      <c r="J10" s="95"/>
    </row>
    <row r="11" spans="2:12" s="93" customFormat="1" ht="15.75" x14ac:dyDescent="0.25">
      <c r="B11" s="95"/>
      <c r="C11" s="128"/>
      <c r="D11" s="128"/>
      <c r="E11" s="129"/>
      <c r="F11" s="128"/>
      <c r="G11" s="128"/>
      <c r="H11" s="128"/>
      <c r="I11" s="128"/>
      <c r="J11" s="95"/>
    </row>
    <row r="12" spans="2:12" s="93" customFormat="1" ht="15.75" x14ac:dyDescent="0.25">
      <c r="B12" s="95"/>
      <c r="C12" s="128"/>
      <c r="D12" s="128"/>
      <c r="E12" s="129"/>
      <c r="F12" s="128"/>
      <c r="G12" s="128"/>
      <c r="H12" s="128"/>
      <c r="I12" s="128"/>
      <c r="J12" s="95"/>
    </row>
    <row r="13" spans="2:12" s="93" customFormat="1" ht="15.75" x14ac:dyDescent="0.25">
      <c r="B13" s="95"/>
      <c r="C13" s="128"/>
      <c r="D13" s="128"/>
      <c r="E13" s="129"/>
      <c r="F13" s="128"/>
      <c r="G13" s="128"/>
      <c r="H13" s="128"/>
      <c r="I13" s="128"/>
      <c r="J13" s="95"/>
    </row>
    <row r="14" spans="2:12" s="93" customFormat="1" ht="15.75" x14ac:dyDescent="0.25">
      <c r="B14" s="95"/>
      <c r="C14" s="128"/>
      <c r="D14" s="128"/>
      <c r="E14" s="129"/>
      <c r="F14" s="128"/>
      <c r="G14" s="128"/>
      <c r="H14" s="128"/>
      <c r="I14" s="128"/>
      <c r="J14" s="95"/>
    </row>
    <row r="15" spans="2:12" s="93" customFormat="1" ht="13.5" customHeight="1" x14ac:dyDescent="0.25">
      <c r="B15" s="95"/>
      <c r="C15" s="128"/>
      <c r="D15" s="128"/>
      <c r="E15" s="129"/>
      <c r="F15" s="128"/>
      <c r="G15" s="128"/>
      <c r="H15" s="128"/>
      <c r="I15" s="128"/>
      <c r="J15" s="95"/>
    </row>
    <row r="16" spans="2:12" s="93" customFormat="1" ht="6.75" customHeight="1" x14ac:dyDescent="0.25">
      <c r="B16" s="95"/>
      <c r="C16" s="128"/>
      <c r="D16" s="128"/>
      <c r="E16" s="129"/>
      <c r="F16" s="128"/>
      <c r="G16" s="128"/>
      <c r="H16" s="128"/>
      <c r="I16" s="128"/>
      <c r="J16" s="95"/>
    </row>
    <row r="17" spans="2:11" s="93" customFormat="1" ht="15.75" x14ac:dyDescent="0.25">
      <c r="B17" s="661" t="s">
        <v>99</v>
      </c>
      <c r="C17" s="662"/>
      <c r="D17" s="151"/>
      <c r="E17" s="151"/>
      <c r="F17" s="151"/>
      <c r="G17" s="151"/>
      <c r="H17" s="151"/>
      <c r="I17" s="128"/>
      <c r="J17" s="95"/>
    </row>
    <row r="18" spans="2:11" s="93" customFormat="1" ht="18" thickBot="1" x14ac:dyDescent="0.3">
      <c r="B18" s="155"/>
      <c r="C18" s="669" t="s">
        <v>114</v>
      </c>
      <c r="D18" s="669"/>
      <c r="E18" s="669"/>
      <c r="F18" s="669"/>
      <c r="G18" s="652" t="s">
        <v>3</v>
      </c>
      <c r="H18" s="153"/>
      <c r="I18" s="152" t="s">
        <v>89</v>
      </c>
      <c r="J18" s="95"/>
    </row>
    <row r="19" spans="2:11" s="93" customFormat="1" ht="17.25" x14ac:dyDescent="0.25">
      <c r="B19" s="154"/>
      <c r="C19" s="670" t="s">
        <v>106</v>
      </c>
      <c r="D19" s="670"/>
      <c r="E19" s="670"/>
      <c r="F19" s="670"/>
      <c r="G19" s="652"/>
      <c r="H19" s="151"/>
      <c r="I19" s="128"/>
      <c r="J19" s="95"/>
    </row>
    <row r="20" spans="2:11" s="93" customFormat="1" ht="6" customHeight="1" x14ac:dyDescent="0.2">
      <c r="B20" s="95"/>
      <c r="I20" s="128"/>
      <c r="J20" s="95"/>
    </row>
    <row r="21" spans="2:11" s="93" customFormat="1" ht="15" x14ac:dyDescent="0.2">
      <c r="B21" s="663" t="s">
        <v>100</v>
      </c>
      <c r="C21" s="664"/>
      <c r="D21" s="664"/>
      <c r="E21" s="664"/>
      <c r="F21" s="664"/>
      <c r="G21" s="664"/>
      <c r="H21" s="664"/>
      <c r="I21" s="665"/>
      <c r="J21" s="131"/>
    </row>
    <row r="22" spans="2:11" s="93" customFormat="1" ht="25.5" x14ac:dyDescent="0.2">
      <c r="B22" s="140" t="s">
        <v>51</v>
      </c>
      <c r="C22" s="141" t="s">
        <v>101</v>
      </c>
      <c r="D22" s="141" t="s">
        <v>102</v>
      </c>
      <c r="E22" s="142" t="s">
        <v>44</v>
      </c>
      <c r="F22" s="143" t="s">
        <v>105</v>
      </c>
      <c r="G22" s="144" t="s">
        <v>103</v>
      </c>
      <c r="H22" s="145" t="s">
        <v>104</v>
      </c>
      <c r="I22" s="666" t="s">
        <v>89</v>
      </c>
      <c r="J22" s="667"/>
      <c r="K22" s="668"/>
    </row>
    <row r="23" spans="2:11" s="110" customFormat="1" ht="15" customHeight="1" x14ac:dyDescent="0.2">
      <c r="B23" s="369"/>
      <c r="C23" s="370"/>
      <c r="D23" s="370"/>
      <c r="E23" s="414">
        <f>D23-C23</f>
        <v>0</v>
      </c>
      <c r="F23" s="415"/>
      <c r="G23" s="414">
        <f>(H23/12)+F23</f>
        <v>0</v>
      </c>
      <c r="H23" s="416"/>
      <c r="I23" s="656">
        <f>ROUND(IF(G23=0,((F23*H23*110)/18000),((E23*((F23+G23)/2)*H23*110)/18000)),2)</f>
        <v>0</v>
      </c>
      <c r="J23" s="657"/>
      <c r="K23" s="658"/>
    </row>
    <row r="24" spans="2:11" s="93" customFormat="1" ht="15" x14ac:dyDescent="0.2">
      <c r="B24" s="374" t="s">
        <v>94</v>
      </c>
      <c r="C24" s="380">
        <v>1012.08</v>
      </c>
      <c r="D24" s="380">
        <v>1110</v>
      </c>
      <c r="E24" s="417">
        <f t="shared" ref="E24:E39" si="0">D24-C24</f>
        <v>97.919999999999959</v>
      </c>
      <c r="F24" s="426">
        <v>1472.89</v>
      </c>
      <c r="G24" s="417"/>
      <c r="H24" s="419">
        <v>2</v>
      </c>
      <c r="I24" s="653">
        <f t="shared" ref="I24:I39" si="1">ROUND(IF(G24=0,((F24*H24*110)/18000),((E24*((F24+G24)/2)*H24*110)/18000)),2)</f>
        <v>18</v>
      </c>
      <c r="J24" s="654"/>
      <c r="K24" s="655"/>
    </row>
    <row r="25" spans="2:11" s="93" customFormat="1" ht="15" x14ac:dyDescent="0.2">
      <c r="B25" s="374"/>
      <c r="C25" s="375"/>
      <c r="D25" s="375"/>
      <c r="E25" s="417">
        <f t="shared" si="0"/>
        <v>0</v>
      </c>
      <c r="F25" s="426"/>
      <c r="G25" s="417">
        <f t="shared" ref="G25:G31" si="2">(H25/12)*2+F25</f>
        <v>0</v>
      </c>
      <c r="H25" s="419"/>
      <c r="I25" s="653">
        <f t="shared" si="1"/>
        <v>0</v>
      </c>
      <c r="J25" s="654"/>
      <c r="K25" s="655"/>
    </row>
    <row r="26" spans="2:11" s="93" customFormat="1" ht="15" x14ac:dyDescent="0.2">
      <c r="B26" s="374"/>
      <c r="C26" s="375"/>
      <c r="D26" s="375"/>
      <c r="E26" s="417">
        <f t="shared" si="0"/>
        <v>0</v>
      </c>
      <c r="F26" s="426"/>
      <c r="G26" s="417">
        <f t="shared" si="2"/>
        <v>0</v>
      </c>
      <c r="H26" s="419"/>
      <c r="I26" s="653">
        <f t="shared" si="1"/>
        <v>0</v>
      </c>
      <c r="J26" s="654"/>
      <c r="K26" s="655"/>
    </row>
    <row r="27" spans="2:11" s="93" customFormat="1" ht="15" x14ac:dyDescent="0.2">
      <c r="B27" s="374"/>
      <c r="C27" s="375"/>
      <c r="D27" s="375"/>
      <c r="E27" s="417">
        <f t="shared" si="0"/>
        <v>0</v>
      </c>
      <c r="F27" s="426"/>
      <c r="G27" s="417">
        <f t="shared" si="2"/>
        <v>0</v>
      </c>
      <c r="H27" s="419"/>
      <c r="I27" s="653">
        <f t="shared" si="1"/>
        <v>0</v>
      </c>
      <c r="J27" s="654"/>
      <c r="K27" s="655"/>
    </row>
    <row r="28" spans="2:11" s="93" customFormat="1" ht="15" x14ac:dyDescent="0.2">
      <c r="B28" s="374"/>
      <c r="C28" s="375"/>
      <c r="D28" s="375"/>
      <c r="E28" s="417">
        <f t="shared" si="0"/>
        <v>0</v>
      </c>
      <c r="F28" s="426"/>
      <c r="G28" s="417">
        <f t="shared" si="2"/>
        <v>0</v>
      </c>
      <c r="H28" s="419"/>
      <c r="I28" s="653">
        <f t="shared" si="1"/>
        <v>0</v>
      </c>
      <c r="J28" s="654"/>
      <c r="K28" s="655"/>
    </row>
    <row r="29" spans="2:11" s="93" customFormat="1" ht="15" x14ac:dyDescent="0.2">
      <c r="B29" s="374"/>
      <c r="C29" s="375"/>
      <c r="D29" s="375"/>
      <c r="E29" s="417">
        <f t="shared" si="0"/>
        <v>0</v>
      </c>
      <c r="F29" s="426"/>
      <c r="G29" s="417">
        <f t="shared" si="2"/>
        <v>0</v>
      </c>
      <c r="H29" s="419"/>
      <c r="I29" s="653">
        <f t="shared" si="1"/>
        <v>0</v>
      </c>
      <c r="J29" s="654"/>
      <c r="K29" s="655"/>
    </row>
    <row r="30" spans="2:11" s="93" customFormat="1" ht="15" x14ac:dyDescent="0.2">
      <c r="B30" s="374"/>
      <c r="C30" s="375"/>
      <c r="D30" s="375"/>
      <c r="E30" s="417">
        <f t="shared" si="0"/>
        <v>0</v>
      </c>
      <c r="F30" s="418"/>
      <c r="G30" s="417">
        <f t="shared" si="2"/>
        <v>0</v>
      </c>
      <c r="H30" s="419"/>
      <c r="I30" s="653">
        <f t="shared" si="1"/>
        <v>0</v>
      </c>
      <c r="J30" s="654"/>
      <c r="K30" s="655"/>
    </row>
    <row r="31" spans="2:11" s="93" customFormat="1" ht="15" x14ac:dyDescent="0.2">
      <c r="B31" s="374"/>
      <c r="C31" s="375"/>
      <c r="D31" s="375"/>
      <c r="E31" s="417">
        <f t="shared" si="0"/>
        <v>0</v>
      </c>
      <c r="F31" s="418"/>
      <c r="G31" s="417">
        <f t="shared" si="2"/>
        <v>0</v>
      </c>
      <c r="H31" s="419"/>
      <c r="I31" s="653">
        <f t="shared" si="1"/>
        <v>0</v>
      </c>
      <c r="J31" s="654"/>
      <c r="K31" s="655"/>
    </row>
    <row r="32" spans="2:11" s="93" customFormat="1" ht="15" x14ac:dyDescent="0.2">
      <c r="B32" s="374"/>
      <c r="C32" s="375"/>
      <c r="D32" s="375"/>
      <c r="E32" s="417">
        <f t="shared" si="0"/>
        <v>0</v>
      </c>
      <c r="F32" s="418"/>
      <c r="G32" s="417">
        <f t="shared" ref="G32:G39" si="3">(H32/12)*2+F32</f>
        <v>0</v>
      </c>
      <c r="H32" s="419"/>
      <c r="I32" s="653">
        <f t="shared" si="1"/>
        <v>0</v>
      </c>
      <c r="J32" s="654"/>
      <c r="K32" s="655"/>
    </row>
    <row r="33" spans="2:11" s="93" customFormat="1" ht="15" x14ac:dyDescent="0.2">
      <c r="B33" s="374"/>
      <c r="C33" s="375"/>
      <c r="D33" s="375"/>
      <c r="E33" s="417">
        <f t="shared" si="0"/>
        <v>0</v>
      </c>
      <c r="F33" s="418"/>
      <c r="G33" s="417">
        <f t="shared" si="3"/>
        <v>0</v>
      </c>
      <c r="H33" s="419"/>
      <c r="I33" s="653">
        <f t="shared" si="1"/>
        <v>0</v>
      </c>
      <c r="J33" s="654"/>
      <c r="K33" s="655"/>
    </row>
    <row r="34" spans="2:11" s="93" customFormat="1" ht="15" x14ac:dyDescent="0.2">
      <c r="B34" s="374"/>
      <c r="C34" s="375"/>
      <c r="D34" s="375"/>
      <c r="E34" s="417">
        <f t="shared" si="0"/>
        <v>0</v>
      </c>
      <c r="F34" s="418"/>
      <c r="G34" s="417">
        <f t="shared" si="3"/>
        <v>0</v>
      </c>
      <c r="H34" s="419"/>
      <c r="I34" s="653">
        <f t="shared" si="1"/>
        <v>0</v>
      </c>
      <c r="J34" s="654"/>
      <c r="K34" s="655"/>
    </row>
    <row r="35" spans="2:11" s="93" customFormat="1" ht="15" x14ac:dyDescent="0.2">
      <c r="B35" s="374"/>
      <c r="C35" s="375"/>
      <c r="D35" s="375"/>
      <c r="E35" s="417">
        <f t="shared" si="0"/>
        <v>0</v>
      </c>
      <c r="F35" s="418"/>
      <c r="G35" s="417">
        <f t="shared" si="3"/>
        <v>0</v>
      </c>
      <c r="H35" s="419"/>
      <c r="I35" s="653">
        <f t="shared" si="1"/>
        <v>0</v>
      </c>
      <c r="J35" s="654"/>
      <c r="K35" s="655"/>
    </row>
    <row r="36" spans="2:11" s="93" customFormat="1" ht="15" x14ac:dyDescent="0.2">
      <c r="B36" s="374"/>
      <c r="C36" s="375"/>
      <c r="D36" s="375"/>
      <c r="E36" s="417">
        <f t="shared" si="0"/>
        <v>0</v>
      </c>
      <c r="F36" s="418"/>
      <c r="G36" s="417">
        <f t="shared" si="3"/>
        <v>0</v>
      </c>
      <c r="H36" s="419"/>
      <c r="I36" s="653">
        <f t="shared" si="1"/>
        <v>0</v>
      </c>
      <c r="J36" s="654"/>
      <c r="K36" s="655"/>
    </row>
    <row r="37" spans="2:11" s="93" customFormat="1" ht="15" x14ac:dyDescent="0.2">
      <c r="B37" s="374"/>
      <c r="C37" s="375"/>
      <c r="D37" s="375"/>
      <c r="E37" s="417">
        <f t="shared" si="0"/>
        <v>0</v>
      </c>
      <c r="F37" s="418"/>
      <c r="G37" s="417">
        <f t="shared" si="3"/>
        <v>0</v>
      </c>
      <c r="H37" s="419"/>
      <c r="I37" s="653">
        <f t="shared" si="1"/>
        <v>0</v>
      </c>
      <c r="J37" s="654"/>
      <c r="K37" s="655"/>
    </row>
    <row r="38" spans="2:11" s="93" customFormat="1" ht="15" x14ac:dyDescent="0.2">
      <c r="B38" s="374"/>
      <c r="C38" s="375"/>
      <c r="D38" s="375"/>
      <c r="E38" s="417">
        <f t="shared" si="0"/>
        <v>0</v>
      </c>
      <c r="F38" s="418"/>
      <c r="G38" s="417">
        <f t="shared" si="3"/>
        <v>0</v>
      </c>
      <c r="H38" s="419"/>
      <c r="I38" s="653">
        <f t="shared" si="1"/>
        <v>0</v>
      </c>
      <c r="J38" s="654"/>
      <c r="K38" s="655"/>
    </row>
    <row r="39" spans="2:11" s="93" customFormat="1" ht="15" x14ac:dyDescent="0.2">
      <c r="B39" s="411"/>
      <c r="C39" s="420"/>
      <c r="D39" s="420"/>
      <c r="E39" s="421">
        <f t="shared" si="0"/>
        <v>0</v>
      </c>
      <c r="F39" s="422"/>
      <c r="G39" s="421">
        <f t="shared" si="3"/>
        <v>0</v>
      </c>
      <c r="H39" s="423"/>
      <c r="I39" s="674">
        <f t="shared" si="1"/>
        <v>0</v>
      </c>
      <c r="J39" s="675"/>
      <c r="K39" s="676"/>
    </row>
    <row r="40" spans="2:11" s="93" customFormat="1" ht="15" x14ac:dyDescent="0.2">
      <c r="B40" s="132"/>
      <c r="C40" s="146"/>
      <c r="D40" s="146"/>
      <c r="E40" s="147"/>
      <c r="F40" s="147"/>
      <c r="G40" s="148">
        <f>IF(E40=0,0,(F40+2*(H40/12)))</f>
        <v>0</v>
      </c>
      <c r="H40" s="156" t="s">
        <v>78</v>
      </c>
      <c r="I40" s="671">
        <f>SUM(I23:I39)</f>
        <v>18</v>
      </c>
      <c r="J40" s="672"/>
      <c r="K40" s="673"/>
    </row>
    <row r="41" spans="2:11" s="93" customFormat="1" ht="15" x14ac:dyDescent="0.2">
      <c r="B41" s="132"/>
      <c r="C41" s="149"/>
      <c r="D41" s="150"/>
      <c r="E41" s="133"/>
      <c r="F41" s="149"/>
      <c r="G41" s="150"/>
      <c r="H41" s="233" t="s">
        <v>39</v>
      </c>
      <c r="I41" s="649">
        <f>ROUNDUP(I40,-1)</f>
        <v>20</v>
      </c>
      <c r="J41" s="650"/>
      <c r="K41" s="651"/>
    </row>
    <row r="42" spans="2:11" s="93" customFormat="1" ht="15" x14ac:dyDescent="0.2">
      <c r="B42" s="95"/>
      <c r="C42" s="134"/>
      <c r="D42" s="134"/>
      <c r="E42" s="134"/>
      <c r="F42" s="134"/>
      <c r="G42" s="135"/>
      <c r="H42" s="134"/>
      <c r="I42" s="135"/>
      <c r="J42" s="95"/>
    </row>
    <row r="43" spans="2:11" s="93" customFormat="1" ht="15" x14ac:dyDescent="0.2">
      <c r="B43" s="95"/>
      <c r="C43" s="134"/>
      <c r="D43" s="134"/>
      <c r="E43" s="134"/>
      <c r="F43" s="134"/>
      <c r="G43" s="135"/>
      <c r="H43" s="134"/>
      <c r="I43" s="135"/>
      <c r="J43" s="95"/>
    </row>
    <row r="44" spans="2:11" s="93" customFormat="1" ht="15" x14ac:dyDescent="0.2">
      <c r="B44" s="95"/>
      <c r="C44" s="134"/>
      <c r="D44" s="134"/>
      <c r="E44" s="134"/>
      <c r="F44" s="134"/>
      <c r="G44" s="135"/>
      <c r="H44" s="134"/>
      <c r="I44" s="135"/>
      <c r="J44" s="95"/>
    </row>
    <row r="45" spans="2:11" x14ac:dyDescent="0.2">
      <c r="C45" s="139"/>
      <c r="D45" s="139"/>
      <c r="E45" s="139"/>
      <c r="F45" s="139"/>
      <c r="G45" s="139"/>
      <c r="H45" s="139"/>
      <c r="I45" s="139"/>
    </row>
    <row r="46" spans="2:11" x14ac:dyDescent="0.2">
      <c r="C46" s="139"/>
      <c r="D46" s="139"/>
      <c r="E46" s="139"/>
      <c r="F46" s="139"/>
      <c r="G46" s="139"/>
      <c r="H46" s="139"/>
      <c r="I46" s="139"/>
    </row>
    <row r="47" spans="2:11" x14ac:dyDescent="0.2">
      <c r="C47" s="139"/>
      <c r="D47" s="139"/>
      <c r="E47" s="139"/>
      <c r="F47" s="139"/>
      <c r="G47" s="139"/>
      <c r="H47" s="139"/>
      <c r="I47" s="139"/>
    </row>
    <row r="48" spans="2:11" x14ac:dyDescent="0.2">
      <c r="C48" s="139"/>
      <c r="D48" s="139"/>
      <c r="E48" s="139"/>
      <c r="F48" s="139"/>
      <c r="G48" s="139"/>
      <c r="H48" s="139"/>
      <c r="I48" s="139"/>
    </row>
    <row r="49" spans="2:9" x14ac:dyDescent="0.2">
      <c r="C49" s="139"/>
      <c r="D49" s="139"/>
      <c r="E49" s="139"/>
      <c r="F49" s="139"/>
      <c r="G49" s="139"/>
      <c r="H49" s="139"/>
      <c r="I49" s="139"/>
    </row>
    <row r="50" spans="2:9" s="139" customFormat="1" x14ac:dyDescent="0.2">
      <c r="B50" s="119"/>
    </row>
    <row r="51" spans="2:9" s="139" customFormat="1" x14ac:dyDescent="0.2">
      <c r="B51" s="119"/>
      <c r="C51" s="361" t="s">
        <v>96</v>
      </c>
      <c r="D51" s="362" t="s">
        <v>191</v>
      </c>
    </row>
    <row r="52" spans="2:9" s="139" customFormat="1" x14ac:dyDescent="0.2">
      <c r="B52" s="119"/>
    </row>
    <row r="53" spans="2:9" s="139" customFormat="1" x14ac:dyDescent="0.2">
      <c r="B53" s="119"/>
    </row>
    <row r="54" spans="2:9" s="139" customFormat="1" x14ac:dyDescent="0.2">
      <c r="B54" s="119"/>
    </row>
    <row r="55" spans="2:9" s="139" customFormat="1" x14ac:dyDescent="0.2">
      <c r="B55" s="119"/>
    </row>
    <row r="56" spans="2:9" s="139" customFormat="1" x14ac:dyDescent="0.2">
      <c r="B56" s="119"/>
    </row>
    <row r="57" spans="2:9" s="139" customFormat="1" x14ac:dyDescent="0.2">
      <c r="B57" s="119"/>
    </row>
    <row r="58" spans="2:9" s="139" customFormat="1" x14ac:dyDescent="0.2">
      <c r="B58" s="119"/>
    </row>
    <row r="59" spans="2:9" s="139" customFormat="1" x14ac:dyDescent="0.2">
      <c r="B59" s="119"/>
    </row>
    <row r="60" spans="2:9" s="139" customFormat="1" x14ac:dyDescent="0.2">
      <c r="B60" s="119"/>
    </row>
    <row r="61" spans="2:9" s="139" customFormat="1" x14ac:dyDescent="0.2">
      <c r="B61" s="119"/>
    </row>
    <row r="62" spans="2:9" s="139" customFormat="1" x14ac:dyDescent="0.2">
      <c r="B62" s="119"/>
    </row>
    <row r="63" spans="2:9" s="139" customFormat="1" x14ac:dyDescent="0.2">
      <c r="B63" s="119"/>
    </row>
    <row r="64" spans="2:9" s="139" customFormat="1" x14ac:dyDescent="0.2">
      <c r="B64" s="119"/>
    </row>
    <row r="65" spans="2:2" s="139" customFormat="1" x14ac:dyDescent="0.2">
      <c r="B65" s="119"/>
    </row>
    <row r="66" spans="2:2" s="139" customFormat="1" x14ac:dyDescent="0.2">
      <c r="B66" s="119"/>
    </row>
    <row r="67" spans="2:2" s="139" customFormat="1" x14ac:dyDescent="0.2">
      <c r="B67" s="119"/>
    </row>
    <row r="68" spans="2:2" s="139" customFormat="1" x14ac:dyDescent="0.2">
      <c r="B68" s="119"/>
    </row>
    <row r="69" spans="2:2" s="139" customFormat="1" x14ac:dyDescent="0.2">
      <c r="B69" s="119"/>
    </row>
    <row r="70" spans="2:2" s="139" customFormat="1" x14ac:dyDescent="0.2">
      <c r="B70" s="119"/>
    </row>
    <row r="71" spans="2:2" s="139" customFormat="1" x14ac:dyDescent="0.2">
      <c r="B71" s="119"/>
    </row>
    <row r="72" spans="2:2" s="139" customFormat="1" x14ac:dyDescent="0.2">
      <c r="B72" s="119"/>
    </row>
    <row r="73" spans="2:2" s="139" customFormat="1" x14ac:dyDescent="0.2">
      <c r="B73" s="119"/>
    </row>
    <row r="74" spans="2:2" s="139" customFormat="1" x14ac:dyDescent="0.2">
      <c r="B74" s="119"/>
    </row>
    <row r="75" spans="2:2" s="139" customFormat="1" x14ac:dyDescent="0.2">
      <c r="B75" s="119"/>
    </row>
    <row r="76" spans="2:2" s="139" customFormat="1" x14ac:dyDescent="0.2">
      <c r="B76" s="119"/>
    </row>
    <row r="77" spans="2:2" s="139" customFormat="1" x14ac:dyDescent="0.2">
      <c r="B77" s="119"/>
    </row>
    <row r="78" spans="2:2" s="139" customFormat="1" x14ac:dyDescent="0.2">
      <c r="B78" s="119"/>
    </row>
    <row r="79" spans="2:2" s="139" customFormat="1" x14ac:dyDescent="0.2">
      <c r="B79" s="119"/>
    </row>
    <row r="80" spans="2:2" s="139" customFormat="1" x14ac:dyDescent="0.2">
      <c r="B80" s="119"/>
    </row>
    <row r="81" spans="2:2" s="139" customFormat="1" x14ac:dyDescent="0.2">
      <c r="B81" s="119"/>
    </row>
    <row r="82" spans="2:2" s="139" customFormat="1" x14ac:dyDescent="0.2">
      <c r="B82" s="119"/>
    </row>
    <row r="83" spans="2:2" s="139" customFormat="1" x14ac:dyDescent="0.2">
      <c r="B83" s="119"/>
    </row>
    <row r="84" spans="2:2" s="139" customFormat="1" x14ac:dyDescent="0.2">
      <c r="B84" s="119"/>
    </row>
    <row r="85" spans="2:2" s="139" customFormat="1" x14ac:dyDescent="0.2">
      <c r="B85" s="119"/>
    </row>
    <row r="86" spans="2:2" s="139" customFormat="1" x14ac:dyDescent="0.2">
      <c r="B86" s="119"/>
    </row>
    <row r="87" spans="2:2" s="139" customFormat="1" x14ac:dyDescent="0.2">
      <c r="B87" s="119"/>
    </row>
    <row r="88" spans="2:2" s="139" customFormat="1" x14ac:dyDescent="0.2">
      <c r="B88" s="119"/>
    </row>
    <row r="89" spans="2:2" s="139" customFormat="1" x14ac:dyDescent="0.2">
      <c r="B89" s="119"/>
    </row>
    <row r="90" spans="2:2" s="139" customFormat="1" x14ac:dyDescent="0.2">
      <c r="B90" s="119"/>
    </row>
    <row r="91" spans="2:2" s="139" customFormat="1" x14ac:dyDescent="0.2">
      <c r="B91" s="119"/>
    </row>
    <row r="92" spans="2:2" s="139" customFormat="1" x14ac:dyDescent="0.2">
      <c r="B92" s="119"/>
    </row>
    <row r="93" spans="2:2" s="139" customFormat="1" x14ac:dyDescent="0.2">
      <c r="B93" s="119"/>
    </row>
    <row r="94" spans="2:2" s="139" customFormat="1" x14ac:dyDescent="0.2">
      <c r="B94" s="119"/>
    </row>
    <row r="95" spans="2:2" s="139" customFormat="1" x14ac:dyDescent="0.2">
      <c r="B95" s="119"/>
    </row>
    <row r="96" spans="2:2" s="139" customFormat="1" x14ac:dyDescent="0.2">
      <c r="B96" s="119"/>
    </row>
    <row r="97" spans="2:2" s="139" customFormat="1" x14ac:dyDescent="0.2">
      <c r="B97" s="119"/>
    </row>
    <row r="98" spans="2:2" s="139" customFormat="1" x14ac:dyDescent="0.2">
      <c r="B98" s="119"/>
    </row>
    <row r="99" spans="2:2" s="139" customFormat="1" x14ac:dyDescent="0.2">
      <c r="B99" s="119"/>
    </row>
    <row r="100" spans="2:2" s="139" customFormat="1" x14ac:dyDescent="0.2">
      <c r="B100" s="119"/>
    </row>
    <row r="101" spans="2:2" s="139" customFormat="1" x14ac:dyDescent="0.2">
      <c r="B101" s="119"/>
    </row>
    <row r="102" spans="2:2" s="139" customFormat="1" x14ac:dyDescent="0.2">
      <c r="B102" s="119"/>
    </row>
    <row r="103" spans="2:2" s="139" customFormat="1" x14ac:dyDescent="0.2">
      <c r="B103" s="119"/>
    </row>
    <row r="104" spans="2:2" s="139" customFormat="1" x14ac:dyDescent="0.2">
      <c r="B104" s="119"/>
    </row>
    <row r="105" spans="2:2" s="139" customFormat="1" x14ac:dyDescent="0.2">
      <c r="B105" s="119"/>
    </row>
    <row r="106" spans="2:2" s="139" customFormat="1" x14ac:dyDescent="0.2">
      <c r="B106" s="119"/>
    </row>
    <row r="107" spans="2:2" s="139" customFormat="1" x14ac:dyDescent="0.2">
      <c r="B107" s="119"/>
    </row>
    <row r="108" spans="2:2" s="139" customFormat="1" x14ac:dyDescent="0.2">
      <c r="B108" s="119"/>
    </row>
    <row r="109" spans="2:2" s="139" customFormat="1" x14ac:dyDescent="0.2">
      <c r="B109" s="119"/>
    </row>
    <row r="110" spans="2:2" s="139" customFormat="1" x14ac:dyDescent="0.2">
      <c r="B110" s="119"/>
    </row>
    <row r="111" spans="2:2" s="139" customFormat="1" x14ac:dyDescent="0.2">
      <c r="B111" s="119"/>
    </row>
    <row r="112" spans="2:2" s="139" customFormat="1" x14ac:dyDescent="0.2">
      <c r="B112" s="119"/>
    </row>
    <row r="113" spans="2:2" s="139" customFormat="1" x14ac:dyDescent="0.2">
      <c r="B113" s="119"/>
    </row>
    <row r="114" spans="2:2" s="139" customFormat="1" x14ac:dyDescent="0.2">
      <c r="B114" s="119"/>
    </row>
    <row r="115" spans="2:2" s="139" customFormat="1" x14ac:dyDescent="0.2">
      <c r="B115" s="119"/>
    </row>
    <row r="116" spans="2:2" s="139" customFormat="1" x14ac:dyDescent="0.2">
      <c r="B116" s="119"/>
    </row>
    <row r="117" spans="2:2" s="139" customFormat="1" x14ac:dyDescent="0.2">
      <c r="B117" s="119"/>
    </row>
    <row r="118" spans="2:2" s="139" customFormat="1" x14ac:dyDescent="0.2">
      <c r="B118" s="119"/>
    </row>
    <row r="119" spans="2:2" s="139" customFormat="1" x14ac:dyDescent="0.2">
      <c r="B119" s="119"/>
    </row>
    <row r="120" spans="2:2" s="139" customFormat="1" x14ac:dyDescent="0.2">
      <c r="B120" s="119"/>
    </row>
    <row r="121" spans="2:2" s="139" customFormat="1" x14ac:dyDescent="0.2">
      <c r="B121" s="119"/>
    </row>
    <row r="122" spans="2:2" s="139" customFormat="1" x14ac:dyDescent="0.2">
      <c r="B122" s="119"/>
    </row>
    <row r="123" spans="2:2" s="139" customFormat="1" x14ac:dyDescent="0.2">
      <c r="B123" s="119"/>
    </row>
    <row r="124" spans="2:2" s="139" customFormat="1" x14ac:dyDescent="0.2">
      <c r="B124" s="119"/>
    </row>
    <row r="125" spans="2:2" s="139" customFormat="1" x14ac:dyDescent="0.2">
      <c r="B125" s="119"/>
    </row>
    <row r="126" spans="2:2" s="139" customFormat="1" x14ac:dyDescent="0.2">
      <c r="B126" s="119"/>
    </row>
    <row r="127" spans="2:2" s="139" customFormat="1" x14ac:dyDescent="0.2">
      <c r="B127" s="119"/>
    </row>
    <row r="128" spans="2:2" s="139" customFormat="1" x14ac:dyDescent="0.2">
      <c r="B128" s="119"/>
    </row>
    <row r="129" spans="2:2" s="139" customFormat="1" x14ac:dyDescent="0.2">
      <c r="B129" s="119"/>
    </row>
    <row r="130" spans="2:2" s="139" customFormat="1" x14ac:dyDescent="0.2">
      <c r="B130" s="119"/>
    </row>
    <row r="131" spans="2:2" s="139" customFormat="1" x14ac:dyDescent="0.2">
      <c r="B131" s="119"/>
    </row>
    <row r="132" spans="2:2" s="139" customFormat="1" x14ac:dyDescent="0.2">
      <c r="B132" s="119"/>
    </row>
    <row r="133" spans="2:2" s="139" customFormat="1" x14ac:dyDescent="0.2">
      <c r="B133" s="119"/>
    </row>
    <row r="134" spans="2:2" s="139" customFormat="1" x14ac:dyDescent="0.2">
      <c r="B134" s="119"/>
    </row>
    <row r="135" spans="2:2" s="139" customFormat="1" x14ac:dyDescent="0.2">
      <c r="B135" s="119"/>
    </row>
    <row r="136" spans="2:2" s="139" customFormat="1" x14ac:dyDescent="0.2">
      <c r="B136" s="119"/>
    </row>
    <row r="137" spans="2:2" s="139" customFormat="1" x14ac:dyDescent="0.2">
      <c r="B137" s="119"/>
    </row>
    <row r="138" spans="2:2" s="139" customFormat="1" x14ac:dyDescent="0.2">
      <c r="B138" s="119"/>
    </row>
    <row r="139" spans="2:2" s="139" customFormat="1" x14ac:dyDescent="0.2">
      <c r="B139" s="119"/>
    </row>
    <row r="140" spans="2:2" s="139" customFormat="1" x14ac:dyDescent="0.2">
      <c r="B140" s="119"/>
    </row>
    <row r="141" spans="2:2" s="139" customFormat="1" x14ac:dyDescent="0.2">
      <c r="B141" s="119"/>
    </row>
    <row r="142" spans="2:2" s="139" customFormat="1" x14ac:dyDescent="0.2">
      <c r="B142" s="119"/>
    </row>
    <row r="143" spans="2:2" s="139" customFormat="1" x14ac:dyDescent="0.2">
      <c r="B143" s="119"/>
    </row>
    <row r="144" spans="2:2" s="139" customFormat="1" x14ac:dyDescent="0.2">
      <c r="B144" s="119"/>
    </row>
    <row r="145" spans="2:2" s="139" customFormat="1" x14ac:dyDescent="0.2">
      <c r="B145" s="119"/>
    </row>
    <row r="146" spans="2:2" s="139" customFormat="1" x14ac:dyDescent="0.2">
      <c r="B146" s="119"/>
    </row>
    <row r="147" spans="2:2" s="139" customFormat="1" x14ac:dyDescent="0.2">
      <c r="B147" s="119"/>
    </row>
    <row r="148" spans="2:2" s="139" customFormat="1" x14ac:dyDescent="0.2">
      <c r="B148" s="119"/>
    </row>
    <row r="149" spans="2:2" s="139" customFormat="1" x14ac:dyDescent="0.2">
      <c r="B149" s="119"/>
    </row>
    <row r="150" spans="2:2" s="139" customFormat="1" x14ac:dyDescent="0.2">
      <c r="B150" s="119"/>
    </row>
    <row r="151" spans="2:2" s="139" customFormat="1" x14ac:dyDescent="0.2">
      <c r="B151" s="119"/>
    </row>
    <row r="152" spans="2:2" s="139" customFormat="1" x14ac:dyDescent="0.2">
      <c r="B152" s="119"/>
    </row>
    <row r="153" spans="2:2" s="139" customFormat="1" x14ac:dyDescent="0.2">
      <c r="B153" s="119"/>
    </row>
    <row r="154" spans="2:2" s="139" customFormat="1" x14ac:dyDescent="0.2">
      <c r="B154" s="119"/>
    </row>
    <row r="155" spans="2:2" s="139" customFormat="1" x14ac:dyDescent="0.2">
      <c r="B155" s="119"/>
    </row>
    <row r="156" spans="2:2" s="139" customFormat="1" x14ac:dyDescent="0.2">
      <c r="B156" s="119"/>
    </row>
    <row r="157" spans="2:2" s="139" customFormat="1" x14ac:dyDescent="0.2">
      <c r="B157" s="119"/>
    </row>
    <row r="158" spans="2:2" s="139" customFormat="1" x14ac:dyDescent="0.2">
      <c r="B158" s="119"/>
    </row>
    <row r="159" spans="2:2" s="139" customFormat="1" x14ac:dyDescent="0.2">
      <c r="B159" s="119"/>
    </row>
    <row r="160" spans="2:2" s="139" customFormat="1" x14ac:dyDescent="0.2">
      <c r="B160" s="119"/>
    </row>
    <row r="161" spans="2:2" s="139" customFormat="1" x14ac:dyDescent="0.2">
      <c r="B161" s="119"/>
    </row>
    <row r="162" spans="2:2" s="139" customFormat="1" x14ac:dyDescent="0.2">
      <c r="B162" s="119"/>
    </row>
    <row r="163" spans="2:2" s="139" customFormat="1" x14ac:dyDescent="0.2">
      <c r="B163" s="119"/>
    </row>
    <row r="164" spans="2:2" s="139" customFormat="1" x14ac:dyDescent="0.2">
      <c r="B164" s="119"/>
    </row>
    <row r="165" spans="2:2" s="139" customFormat="1" x14ac:dyDescent="0.2">
      <c r="B165" s="119"/>
    </row>
    <row r="166" spans="2:2" s="139" customFormat="1" x14ac:dyDescent="0.2">
      <c r="B166" s="119"/>
    </row>
    <row r="167" spans="2:2" s="139" customFormat="1" x14ac:dyDescent="0.2">
      <c r="B167" s="119"/>
    </row>
    <row r="168" spans="2:2" s="139" customFormat="1" x14ac:dyDescent="0.2">
      <c r="B168" s="119"/>
    </row>
    <row r="169" spans="2:2" s="139" customFormat="1" x14ac:dyDescent="0.2">
      <c r="B169" s="119"/>
    </row>
    <row r="170" spans="2:2" s="139" customFormat="1" x14ac:dyDescent="0.2">
      <c r="B170" s="119"/>
    </row>
    <row r="171" spans="2:2" s="139" customFormat="1" x14ac:dyDescent="0.2">
      <c r="B171" s="119"/>
    </row>
    <row r="172" spans="2:2" s="139" customFormat="1" x14ac:dyDescent="0.2">
      <c r="B172" s="119"/>
    </row>
    <row r="173" spans="2:2" s="139" customFormat="1" x14ac:dyDescent="0.2">
      <c r="B173" s="119"/>
    </row>
    <row r="174" spans="2:2" s="139" customFormat="1" x14ac:dyDescent="0.2">
      <c r="B174" s="119"/>
    </row>
    <row r="175" spans="2:2" s="139" customFormat="1" x14ac:dyDescent="0.2">
      <c r="B175" s="119"/>
    </row>
    <row r="176" spans="2:2" s="139" customFormat="1" x14ac:dyDescent="0.2">
      <c r="B176" s="119"/>
    </row>
    <row r="177" spans="2:2" s="139" customFormat="1" x14ac:dyDescent="0.2">
      <c r="B177" s="119"/>
    </row>
    <row r="178" spans="2:2" s="139" customFormat="1" x14ac:dyDescent="0.2">
      <c r="B178" s="119"/>
    </row>
    <row r="179" spans="2:2" s="139" customFormat="1" x14ac:dyDescent="0.2">
      <c r="B179" s="119"/>
    </row>
    <row r="180" spans="2:2" s="139" customFormat="1" x14ac:dyDescent="0.2">
      <c r="B180" s="119"/>
    </row>
    <row r="181" spans="2:2" s="139" customFormat="1" x14ac:dyDescent="0.2">
      <c r="B181" s="119"/>
    </row>
    <row r="182" spans="2:2" s="139" customFormat="1" x14ac:dyDescent="0.2">
      <c r="B182" s="119"/>
    </row>
    <row r="183" spans="2:2" s="139" customFormat="1" x14ac:dyDescent="0.2">
      <c r="B183" s="119"/>
    </row>
    <row r="184" spans="2:2" s="139" customFormat="1" x14ac:dyDescent="0.2">
      <c r="B184" s="119"/>
    </row>
    <row r="185" spans="2:2" s="139" customFormat="1" x14ac:dyDescent="0.2">
      <c r="B185" s="119"/>
    </row>
    <row r="186" spans="2:2" s="139" customFormat="1" x14ac:dyDescent="0.2">
      <c r="B186" s="119"/>
    </row>
    <row r="187" spans="2:2" s="139" customFormat="1" x14ac:dyDescent="0.2">
      <c r="B187" s="119"/>
    </row>
    <row r="188" spans="2:2" s="139" customFormat="1" x14ac:dyDescent="0.2">
      <c r="B188" s="119"/>
    </row>
    <row r="189" spans="2:2" s="139" customFormat="1" x14ac:dyDescent="0.2">
      <c r="B189" s="119"/>
    </row>
    <row r="190" spans="2:2" s="139" customFormat="1" x14ac:dyDescent="0.2">
      <c r="B190" s="119"/>
    </row>
    <row r="191" spans="2:2" s="139" customFormat="1" x14ac:dyDescent="0.2">
      <c r="B191" s="119"/>
    </row>
    <row r="192" spans="2:2" s="139" customFormat="1" x14ac:dyDescent="0.2">
      <c r="B192" s="119"/>
    </row>
    <row r="193" spans="2:2" s="139" customFormat="1" x14ac:dyDescent="0.2">
      <c r="B193" s="119"/>
    </row>
    <row r="194" spans="2:2" s="139" customFormat="1" x14ac:dyDescent="0.2">
      <c r="B194" s="119"/>
    </row>
    <row r="195" spans="2:2" s="139" customFormat="1" x14ac:dyDescent="0.2">
      <c r="B195" s="119"/>
    </row>
    <row r="196" spans="2:2" s="139" customFormat="1" x14ac:dyDescent="0.2">
      <c r="B196" s="119"/>
    </row>
    <row r="197" spans="2:2" s="139" customFormat="1" x14ac:dyDescent="0.2">
      <c r="B197" s="119"/>
    </row>
    <row r="198" spans="2:2" s="139" customFormat="1" x14ac:dyDescent="0.2">
      <c r="B198" s="119"/>
    </row>
    <row r="199" spans="2:2" s="139" customFormat="1" x14ac:dyDescent="0.2">
      <c r="B199" s="119"/>
    </row>
    <row r="200" spans="2:2" s="139" customFormat="1" x14ac:dyDescent="0.2">
      <c r="B200" s="119"/>
    </row>
    <row r="201" spans="2:2" s="139" customFormat="1" x14ac:dyDescent="0.2">
      <c r="B201" s="119"/>
    </row>
    <row r="202" spans="2:2" s="139" customFormat="1" x14ac:dyDescent="0.2">
      <c r="B202" s="119"/>
    </row>
    <row r="203" spans="2:2" s="139" customFormat="1" x14ac:dyDescent="0.2">
      <c r="B203" s="119"/>
    </row>
    <row r="204" spans="2:2" s="139" customFormat="1" x14ac:dyDescent="0.2">
      <c r="B204" s="119"/>
    </row>
    <row r="205" spans="2:2" s="139" customFormat="1" x14ac:dyDescent="0.2">
      <c r="B205" s="119"/>
    </row>
    <row r="206" spans="2:2" s="139" customFormat="1" x14ac:dyDescent="0.2">
      <c r="B206" s="119"/>
    </row>
    <row r="207" spans="2:2" s="139" customFormat="1" x14ac:dyDescent="0.2">
      <c r="B207" s="119"/>
    </row>
    <row r="208" spans="2:2" s="139" customFormat="1" x14ac:dyDescent="0.2">
      <c r="B208" s="119"/>
    </row>
    <row r="209" spans="2:2" s="139" customFormat="1" x14ac:dyDescent="0.2">
      <c r="B209" s="119"/>
    </row>
    <row r="210" spans="2:2" s="139" customFormat="1" x14ac:dyDescent="0.2">
      <c r="B210" s="119"/>
    </row>
    <row r="211" spans="2:2" s="139" customFormat="1" x14ac:dyDescent="0.2">
      <c r="B211" s="119"/>
    </row>
    <row r="212" spans="2:2" s="139" customFormat="1" x14ac:dyDescent="0.2">
      <c r="B212" s="119"/>
    </row>
    <row r="213" spans="2:2" s="139" customFormat="1" x14ac:dyDescent="0.2">
      <c r="B213" s="119"/>
    </row>
    <row r="214" spans="2:2" s="139" customFormat="1" x14ac:dyDescent="0.2">
      <c r="B214" s="119"/>
    </row>
    <row r="215" spans="2:2" s="139" customFormat="1" x14ac:dyDescent="0.2">
      <c r="B215" s="119"/>
    </row>
    <row r="216" spans="2:2" s="139" customFormat="1" x14ac:dyDescent="0.2">
      <c r="B216" s="119"/>
    </row>
    <row r="217" spans="2:2" s="139" customFormat="1" x14ac:dyDescent="0.2">
      <c r="B217" s="119"/>
    </row>
    <row r="218" spans="2:2" s="139" customFormat="1" x14ac:dyDescent="0.2">
      <c r="B218" s="119"/>
    </row>
    <row r="219" spans="2:2" s="139" customFormat="1" x14ac:dyDescent="0.2">
      <c r="B219" s="119"/>
    </row>
    <row r="220" spans="2:2" s="139" customFormat="1" x14ac:dyDescent="0.2">
      <c r="B220" s="119"/>
    </row>
    <row r="221" spans="2:2" s="139" customFormat="1" x14ac:dyDescent="0.2">
      <c r="B221" s="119"/>
    </row>
    <row r="222" spans="2:2" s="139" customFormat="1" x14ac:dyDescent="0.2">
      <c r="B222" s="119"/>
    </row>
    <row r="223" spans="2:2" s="139" customFormat="1" x14ac:dyDescent="0.2">
      <c r="B223" s="119"/>
    </row>
    <row r="224" spans="2:2" s="139" customFormat="1" x14ac:dyDescent="0.2">
      <c r="B224" s="119"/>
    </row>
    <row r="225" spans="2:2" s="139" customFormat="1" x14ac:dyDescent="0.2">
      <c r="B225" s="119"/>
    </row>
    <row r="226" spans="2:2" s="139" customFormat="1" x14ac:dyDescent="0.2">
      <c r="B226" s="119"/>
    </row>
    <row r="227" spans="2:2" s="139" customFormat="1" x14ac:dyDescent="0.2">
      <c r="B227" s="119"/>
    </row>
    <row r="228" spans="2:2" s="139" customFormat="1" x14ac:dyDescent="0.2">
      <c r="B228" s="119"/>
    </row>
    <row r="229" spans="2:2" s="139" customFormat="1" x14ac:dyDescent="0.2">
      <c r="B229" s="119"/>
    </row>
    <row r="230" spans="2:2" s="139" customFormat="1" x14ac:dyDescent="0.2">
      <c r="B230" s="119"/>
    </row>
    <row r="231" spans="2:2" s="139" customFormat="1" x14ac:dyDescent="0.2">
      <c r="B231" s="119"/>
    </row>
    <row r="232" spans="2:2" s="139" customFormat="1" x14ac:dyDescent="0.2">
      <c r="B232" s="119"/>
    </row>
    <row r="233" spans="2:2" s="139" customFormat="1" x14ac:dyDescent="0.2">
      <c r="B233" s="119"/>
    </row>
    <row r="234" spans="2:2" s="139" customFormat="1" x14ac:dyDescent="0.2">
      <c r="B234" s="119"/>
    </row>
    <row r="235" spans="2:2" s="139" customFormat="1" x14ac:dyDescent="0.2">
      <c r="B235" s="119"/>
    </row>
    <row r="236" spans="2:2" s="139" customFormat="1" x14ac:dyDescent="0.2">
      <c r="B236" s="119"/>
    </row>
    <row r="237" spans="2:2" s="139" customFormat="1" x14ac:dyDescent="0.2">
      <c r="B237" s="119"/>
    </row>
    <row r="238" spans="2:2" s="139" customFormat="1" x14ac:dyDescent="0.2">
      <c r="B238" s="119"/>
    </row>
    <row r="239" spans="2:2" s="139" customFormat="1" x14ac:dyDescent="0.2">
      <c r="B239" s="119"/>
    </row>
    <row r="240" spans="2:2" s="139" customFormat="1" x14ac:dyDescent="0.2">
      <c r="B240" s="119"/>
    </row>
    <row r="241" spans="2:2" s="139" customFormat="1" x14ac:dyDescent="0.2">
      <c r="B241" s="119"/>
    </row>
    <row r="242" spans="2:2" s="139" customFormat="1" x14ac:dyDescent="0.2">
      <c r="B242" s="119"/>
    </row>
    <row r="243" spans="2:2" s="139" customFormat="1" x14ac:dyDescent="0.2">
      <c r="B243" s="119"/>
    </row>
    <row r="244" spans="2:2" s="139" customFormat="1" x14ac:dyDescent="0.2">
      <c r="B244" s="119"/>
    </row>
    <row r="245" spans="2:2" s="139" customFormat="1" x14ac:dyDescent="0.2">
      <c r="B245" s="119"/>
    </row>
    <row r="246" spans="2:2" s="139" customFormat="1" x14ac:dyDescent="0.2">
      <c r="B246" s="119"/>
    </row>
    <row r="247" spans="2:2" s="139" customFormat="1" x14ac:dyDescent="0.2">
      <c r="B247" s="119"/>
    </row>
    <row r="248" spans="2:2" s="139" customFormat="1" x14ac:dyDescent="0.2">
      <c r="B248" s="119"/>
    </row>
    <row r="249" spans="2:2" s="139" customFormat="1" x14ac:dyDescent="0.2">
      <c r="B249" s="119"/>
    </row>
    <row r="250" spans="2:2" s="139" customFormat="1" x14ac:dyDescent="0.2">
      <c r="B250" s="119"/>
    </row>
    <row r="251" spans="2:2" s="139" customFormat="1" x14ac:dyDescent="0.2">
      <c r="B251" s="119"/>
    </row>
    <row r="252" spans="2:2" s="139" customFormat="1" x14ac:dyDescent="0.2">
      <c r="B252" s="119"/>
    </row>
    <row r="253" spans="2:2" s="139" customFormat="1" x14ac:dyDescent="0.2">
      <c r="B253" s="119"/>
    </row>
    <row r="254" spans="2:2" s="139" customFormat="1" x14ac:dyDescent="0.2">
      <c r="B254" s="119"/>
    </row>
    <row r="255" spans="2:2" s="139" customFormat="1" x14ac:dyDescent="0.2">
      <c r="B255" s="119"/>
    </row>
    <row r="256" spans="2:2" s="139" customFormat="1" x14ac:dyDescent="0.2">
      <c r="B256" s="119"/>
    </row>
    <row r="257" spans="2:2" s="139" customFormat="1" x14ac:dyDescent="0.2">
      <c r="B257" s="119"/>
    </row>
    <row r="258" spans="2:2" s="139" customFormat="1" x14ac:dyDescent="0.2">
      <c r="B258" s="119"/>
    </row>
    <row r="259" spans="2:2" s="139" customFormat="1" x14ac:dyDescent="0.2">
      <c r="B259" s="119"/>
    </row>
    <row r="260" spans="2:2" s="139" customFormat="1" x14ac:dyDescent="0.2">
      <c r="B260" s="119"/>
    </row>
    <row r="261" spans="2:2" s="139" customFormat="1" x14ac:dyDescent="0.2">
      <c r="B261" s="119"/>
    </row>
    <row r="262" spans="2:2" s="139" customFormat="1" x14ac:dyDescent="0.2">
      <c r="B262" s="119"/>
    </row>
    <row r="263" spans="2:2" s="139" customFormat="1" x14ac:dyDescent="0.2">
      <c r="B263" s="119"/>
    </row>
    <row r="264" spans="2:2" s="139" customFormat="1" x14ac:dyDescent="0.2">
      <c r="B264" s="119"/>
    </row>
    <row r="265" spans="2:2" s="139" customFormat="1" x14ac:dyDescent="0.2">
      <c r="B265" s="119"/>
    </row>
    <row r="266" spans="2:2" s="139" customFormat="1" x14ac:dyDescent="0.2">
      <c r="B266" s="119"/>
    </row>
    <row r="267" spans="2:2" s="139" customFormat="1" x14ac:dyDescent="0.2">
      <c r="B267" s="119"/>
    </row>
    <row r="268" spans="2:2" s="139" customFormat="1" x14ac:dyDescent="0.2">
      <c r="B268" s="119"/>
    </row>
    <row r="269" spans="2:2" s="139" customFormat="1" x14ac:dyDescent="0.2">
      <c r="B269" s="119"/>
    </row>
    <row r="270" spans="2:2" s="139" customFormat="1" x14ac:dyDescent="0.2">
      <c r="B270" s="119"/>
    </row>
    <row r="271" spans="2:2" s="139" customFormat="1" x14ac:dyDescent="0.2">
      <c r="B271" s="119"/>
    </row>
    <row r="272" spans="2:2" s="139" customFormat="1" x14ac:dyDescent="0.2">
      <c r="B272" s="119"/>
    </row>
    <row r="273" spans="2:2" s="139" customFormat="1" x14ac:dyDescent="0.2">
      <c r="B273" s="119"/>
    </row>
    <row r="274" spans="2:2" s="139" customFormat="1" x14ac:dyDescent="0.2">
      <c r="B274" s="119"/>
    </row>
    <row r="275" spans="2:2" s="139" customFormat="1" x14ac:dyDescent="0.2">
      <c r="B275" s="119"/>
    </row>
    <row r="276" spans="2:2" s="139" customFormat="1" x14ac:dyDescent="0.2">
      <c r="B276" s="119"/>
    </row>
    <row r="277" spans="2:2" s="139" customFormat="1" x14ac:dyDescent="0.2">
      <c r="B277" s="119"/>
    </row>
    <row r="278" spans="2:2" s="139" customFormat="1" x14ac:dyDescent="0.2">
      <c r="B278" s="119"/>
    </row>
    <row r="279" spans="2:2" s="139" customFormat="1" x14ac:dyDescent="0.2">
      <c r="B279" s="119"/>
    </row>
    <row r="280" spans="2:2" s="139" customFormat="1" x14ac:dyDescent="0.2">
      <c r="B280" s="119"/>
    </row>
    <row r="281" spans="2:2" s="139" customFormat="1" x14ac:dyDescent="0.2">
      <c r="B281" s="119"/>
    </row>
    <row r="282" spans="2:2" s="139" customFormat="1" x14ac:dyDescent="0.2">
      <c r="B282" s="119"/>
    </row>
    <row r="283" spans="2:2" s="139" customFormat="1" x14ac:dyDescent="0.2">
      <c r="B283" s="119"/>
    </row>
    <row r="284" spans="2:2" s="139" customFormat="1" x14ac:dyDescent="0.2">
      <c r="B284" s="119"/>
    </row>
    <row r="285" spans="2:2" s="139" customFormat="1" x14ac:dyDescent="0.2">
      <c r="B285" s="119"/>
    </row>
    <row r="286" spans="2:2" s="139" customFormat="1" x14ac:dyDescent="0.2">
      <c r="B286" s="119"/>
    </row>
    <row r="287" spans="2:2" s="139" customFormat="1" x14ac:dyDescent="0.2">
      <c r="B287" s="119"/>
    </row>
    <row r="288" spans="2:2" s="139" customFormat="1" x14ac:dyDescent="0.2">
      <c r="B288" s="119"/>
    </row>
    <row r="289" spans="2:2" s="139" customFormat="1" x14ac:dyDescent="0.2">
      <c r="B289" s="119"/>
    </row>
    <row r="290" spans="2:2" s="139" customFormat="1" x14ac:dyDescent="0.2">
      <c r="B290" s="119"/>
    </row>
    <row r="291" spans="2:2" s="139" customFormat="1" x14ac:dyDescent="0.2">
      <c r="B291" s="119"/>
    </row>
    <row r="292" spans="2:2" s="139" customFormat="1" x14ac:dyDescent="0.2">
      <c r="B292" s="119"/>
    </row>
    <row r="293" spans="2:2" s="139" customFormat="1" x14ac:dyDescent="0.2">
      <c r="B293" s="119"/>
    </row>
    <row r="294" spans="2:2" s="139" customFormat="1" x14ac:dyDescent="0.2">
      <c r="B294" s="119"/>
    </row>
    <row r="295" spans="2:2" s="139" customFormat="1" x14ac:dyDescent="0.2">
      <c r="B295" s="119"/>
    </row>
    <row r="296" spans="2:2" s="139" customFormat="1" x14ac:dyDescent="0.2">
      <c r="B296" s="119"/>
    </row>
    <row r="297" spans="2:2" s="139" customFormat="1" x14ac:dyDescent="0.2">
      <c r="B297" s="119"/>
    </row>
    <row r="298" spans="2:2" s="139" customFormat="1" x14ac:dyDescent="0.2">
      <c r="B298" s="119"/>
    </row>
    <row r="299" spans="2:2" s="139" customFormat="1" x14ac:dyDescent="0.2">
      <c r="B299" s="119"/>
    </row>
    <row r="300" spans="2:2" s="139" customFormat="1" x14ac:dyDescent="0.2">
      <c r="B300" s="119"/>
    </row>
    <row r="301" spans="2:2" s="139" customFormat="1" x14ac:dyDescent="0.2">
      <c r="B301" s="119"/>
    </row>
    <row r="302" spans="2:2" s="139" customFormat="1" x14ac:dyDescent="0.2">
      <c r="B302" s="119"/>
    </row>
    <row r="303" spans="2:2" s="139" customFormat="1" x14ac:dyDescent="0.2">
      <c r="B303" s="119"/>
    </row>
    <row r="304" spans="2:2" s="139" customFormat="1" x14ac:dyDescent="0.2">
      <c r="B304" s="119"/>
    </row>
    <row r="305" spans="2:2" s="139" customFormat="1" x14ac:dyDescent="0.2">
      <c r="B305" s="119"/>
    </row>
    <row r="306" spans="2:2" s="139" customFormat="1" x14ac:dyDescent="0.2">
      <c r="B306" s="119"/>
    </row>
    <row r="307" spans="2:2" s="139" customFormat="1" x14ac:dyDescent="0.2">
      <c r="B307" s="119"/>
    </row>
    <row r="308" spans="2:2" s="139" customFormat="1" x14ac:dyDescent="0.2">
      <c r="B308" s="119"/>
    </row>
    <row r="309" spans="2:2" s="139" customFormat="1" x14ac:dyDescent="0.2">
      <c r="B309" s="119"/>
    </row>
    <row r="310" spans="2:2" s="139" customFormat="1" x14ac:dyDescent="0.2">
      <c r="B310" s="119"/>
    </row>
    <row r="311" spans="2:2" s="139" customFormat="1" x14ac:dyDescent="0.2">
      <c r="B311" s="119"/>
    </row>
    <row r="312" spans="2:2" s="139" customFormat="1" x14ac:dyDescent="0.2">
      <c r="B312" s="119"/>
    </row>
    <row r="313" spans="2:2" s="139" customFormat="1" x14ac:dyDescent="0.2">
      <c r="B313" s="119"/>
    </row>
    <row r="314" spans="2:2" s="139" customFormat="1" x14ac:dyDescent="0.2">
      <c r="B314" s="119"/>
    </row>
    <row r="315" spans="2:2" s="139" customFormat="1" x14ac:dyDescent="0.2">
      <c r="B315" s="119"/>
    </row>
    <row r="316" spans="2:2" s="139" customFormat="1" x14ac:dyDescent="0.2">
      <c r="B316" s="119"/>
    </row>
    <row r="317" spans="2:2" s="139" customFormat="1" x14ac:dyDescent="0.2">
      <c r="B317" s="119"/>
    </row>
    <row r="318" spans="2:2" s="139" customFormat="1" x14ac:dyDescent="0.2">
      <c r="B318" s="119"/>
    </row>
    <row r="319" spans="2:2" s="139" customFormat="1" x14ac:dyDescent="0.2">
      <c r="B319" s="119"/>
    </row>
    <row r="320" spans="2:2" s="139" customFormat="1" x14ac:dyDescent="0.2">
      <c r="B320" s="119"/>
    </row>
    <row r="321" spans="2:2" s="139" customFormat="1" x14ac:dyDescent="0.2">
      <c r="B321" s="119"/>
    </row>
    <row r="322" spans="2:2" s="139" customFormat="1" x14ac:dyDescent="0.2">
      <c r="B322" s="119"/>
    </row>
    <row r="323" spans="2:2" s="139" customFormat="1" x14ac:dyDescent="0.2">
      <c r="B323" s="119"/>
    </row>
    <row r="324" spans="2:2" s="139" customFormat="1" x14ac:dyDescent="0.2">
      <c r="B324" s="119"/>
    </row>
    <row r="325" spans="2:2" s="139" customFormat="1" x14ac:dyDescent="0.2">
      <c r="B325" s="119"/>
    </row>
    <row r="326" spans="2:2" s="139" customFormat="1" x14ac:dyDescent="0.2">
      <c r="B326" s="119"/>
    </row>
    <row r="327" spans="2:2" s="139" customFormat="1" x14ac:dyDescent="0.2">
      <c r="B327" s="119"/>
    </row>
    <row r="328" spans="2:2" s="139" customFormat="1" x14ac:dyDescent="0.2">
      <c r="B328" s="119"/>
    </row>
    <row r="329" spans="2:2" s="139" customFormat="1" x14ac:dyDescent="0.2">
      <c r="B329" s="119"/>
    </row>
    <row r="330" spans="2:2" s="139" customFormat="1" x14ac:dyDescent="0.2">
      <c r="B330" s="119"/>
    </row>
    <row r="331" spans="2:2" s="139" customFormat="1" x14ac:dyDescent="0.2">
      <c r="B331" s="119"/>
    </row>
    <row r="332" spans="2:2" s="139" customFormat="1" x14ac:dyDescent="0.2">
      <c r="B332" s="119"/>
    </row>
    <row r="333" spans="2:2" s="139" customFormat="1" x14ac:dyDescent="0.2">
      <c r="B333" s="119"/>
    </row>
    <row r="334" spans="2:2" s="139" customFormat="1" x14ac:dyDescent="0.2">
      <c r="B334" s="119"/>
    </row>
    <row r="335" spans="2:2" s="139" customFormat="1" x14ac:dyDescent="0.2">
      <c r="B335" s="119"/>
    </row>
    <row r="336" spans="2:2" s="139" customFormat="1" x14ac:dyDescent="0.2">
      <c r="B336" s="119"/>
    </row>
    <row r="337" spans="2:2" s="139" customFormat="1" x14ac:dyDescent="0.2">
      <c r="B337" s="119"/>
    </row>
    <row r="338" spans="2:2" s="139" customFormat="1" x14ac:dyDescent="0.2">
      <c r="B338" s="119"/>
    </row>
    <row r="339" spans="2:2" s="139" customFormat="1" x14ac:dyDescent="0.2">
      <c r="B339" s="119"/>
    </row>
    <row r="340" spans="2:2" s="139" customFormat="1" x14ac:dyDescent="0.2">
      <c r="B340" s="119"/>
    </row>
    <row r="341" spans="2:2" s="139" customFormat="1" x14ac:dyDescent="0.2">
      <c r="B341" s="119"/>
    </row>
    <row r="342" spans="2:2" s="139" customFormat="1" x14ac:dyDescent="0.2">
      <c r="B342" s="119"/>
    </row>
    <row r="343" spans="2:2" s="139" customFormat="1" x14ac:dyDescent="0.2">
      <c r="B343" s="119"/>
    </row>
    <row r="344" spans="2:2" s="139" customFormat="1" x14ac:dyDescent="0.2">
      <c r="B344" s="119"/>
    </row>
    <row r="345" spans="2:2" s="139" customFormat="1" x14ac:dyDescent="0.2">
      <c r="B345" s="119"/>
    </row>
    <row r="346" spans="2:2" s="139" customFormat="1" x14ac:dyDescent="0.2">
      <c r="B346" s="119"/>
    </row>
    <row r="347" spans="2:2" s="139" customFormat="1" x14ac:dyDescent="0.2">
      <c r="B347" s="119"/>
    </row>
    <row r="348" spans="2:2" s="139" customFormat="1" x14ac:dyDescent="0.2">
      <c r="B348" s="119"/>
    </row>
    <row r="349" spans="2:2" s="139" customFormat="1" x14ac:dyDescent="0.2">
      <c r="B349" s="119"/>
    </row>
    <row r="350" spans="2:2" s="139" customFormat="1" x14ac:dyDescent="0.2">
      <c r="B350" s="119"/>
    </row>
    <row r="351" spans="2:2" s="139" customFormat="1" x14ac:dyDescent="0.2">
      <c r="B351" s="119"/>
    </row>
    <row r="352" spans="2:2" s="139" customFormat="1" x14ac:dyDescent="0.2">
      <c r="B352" s="119"/>
    </row>
    <row r="353" spans="2:2" s="139" customFormat="1" x14ac:dyDescent="0.2">
      <c r="B353" s="119"/>
    </row>
    <row r="354" spans="2:2" s="139" customFormat="1" x14ac:dyDescent="0.2">
      <c r="B354" s="119"/>
    </row>
    <row r="355" spans="2:2" s="139" customFormat="1" x14ac:dyDescent="0.2">
      <c r="B355" s="119"/>
    </row>
    <row r="356" spans="2:2" s="139" customFormat="1" x14ac:dyDescent="0.2">
      <c r="B356" s="119"/>
    </row>
    <row r="357" spans="2:2" s="139" customFormat="1" x14ac:dyDescent="0.2">
      <c r="B357" s="119"/>
    </row>
    <row r="358" spans="2:2" s="139" customFormat="1" x14ac:dyDescent="0.2">
      <c r="B358" s="119"/>
    </row>
    <row r="359" spans="2:2" s="139" customFormat="1" x14ac:dyDescent="0.2">
      <c r="B359" s="119"/>
    </row>
    <row r="360" spans="2:2" s="139" customFormat="1" x14ac:dyDescent="0.2">
      <c r="B360" s="119"/>
    </row>
    <row r="361" spans="2:2" s="139" customFormat="1" x14ac:dyDescent="0.2">
      <c r="B361" s="119"/>
    </row>
    <row r="362" spans="2:2" s="139" customFormat="1" x14ac:dyDescent="0.2">
      <c r="B362" s="119"/>
    </row>
    <row r="363" spans="2:2" s="139" customFormat="1" x14ac:dyDescent="0.2">
      <c r="B363" s="119"/>
    </row>
    <row r="364" spans="2:2" s="139" customFormat="1" x14ac:dyDescent="0.2">
      <c r="B364" s="119"/>
    </row>
    <row r="365" spans="2:2" s="139" customFormat="1" x14ac:dyDescent="0.2">
      <c r="B365" s="119"/>
    </row>
    <row r="366" spans="2:2" s="139" customFormat="1" x14ac:dyDescent="0.2">
      <c r="B366" s="119"/>
    </row>
    <row r="367" spans="2:2" s="139" customFormat="1" x14ac:dyDescent="0.2">
      <c r="B367" s="119"/>
    </row>
    <row r="368" spans="2:2" s="139" customFormat="1" x14ac:dyDescent="0.2">
      <c r="B368" s="119"/>
    </row>
    <row r="369" spans="2:2" s="139" customFormat="1" x14ac:dyDescent="0.2">
      <c r="B369" s="119"/>
    </row>
    <row r="370" spans="2:2" s="139" customFormat="1" x14ac:dyDescent="0.2">
      <c r="B370" s="119"/>
    </row>
    <row r="371" spans="2:2" s="139" customFormat="1" x14ac:dyDescent="0.2">
      <c r="B371" s="119"/>
    </row>
    <row r="372" spans="2:2" s="139" customFormat="1" x14ac:dyDescent="0.2">
      <c r="B372" s="119"/>
    </row>
    <row r="373" spans="2:2" s="139" customFormat="1" x14ac:dyDescent="0.2">
      <c r="B373" s="119"/>
    </row>
    <row r="374" spans="2:2" s="139" customFormat="1" x14ac:dyDescent="0.2">
      <c r="B374" s="119"/>
    </row>
    <row r="375" spans="2:2" s="139" customFormat="1" x14ac:dyDescent="0.2">
      <c r="B375" s="119"/>
    </row>
    <row r="376" spans="2:2" s="139" customFormat="1" x14ac:dyDescent="0.2">
      <c r="B376" s="119"/>
    </row>
    <row r="377" spans="2:2" s="139" customFormat="1" x14ac:dyDescent="0.2">
      <c r="B377" s="119"/>
    </row>
    <row r="378" spans="2:2" s="139" customFormat="1" x14ac:dyDescent="0.2">
      <c r="B378" s="119"/>
    </row>
    <row r="379" spans="2:2" s="139" customFormat="1" x14ac:dyDescent="0.2">
      <c r="B379" s="119"/>
    </row>
    <row r="380" spans="2:2" s="139" customFormat="1" x14ac:dyDescent="0.2">
      <c r="B380" s="119"/>
    </row>
    <row r="381" spans="2:2" s="139" customFormat="1" x14ac:dyDescent="0.2">
      <c r="B381" s="119"/>
    </row>
    <row r="382" spans="2:2" s="139" customFormat="1" x14ac:dyDescent="0.2">
      <c r="B382" s="119"/>
    </row>
    <row r="383" spans="2:2" s="139" customFormat="1" x14ac:dyDescent="0.2">
      <c r="B383" s="119"/>
    </row>
    <row r="384" spans="2:2" s="139" customFormat="1" x14ac:dyDescent="0.2">
      <c r="B384" s="119"/>
    </row>
    <row r="385" spans="2:2" s="139" customFormat="1" x14ac:dyDescent="0.2">
      <c r="B385" s="119"/>
    </row>
    <row r="386" spans="2:2" s="139" customFormat="1" x14ac:dyDescent="0.2">
      <c r="B386" s="119"/>
    </row>
    <row r="387" spans="2:2" s="139" customFormat="1" x14ac:dyDescent="0.2">
      <c r="B387" s="119"/>
    </row>
    <row r="388" spans="2:2" s="139" customFormat="1" x14ac:dyDescent="0.2">
      <c r="B388" s="119"/>
    </row>
    <row r="389" spans="2:2" s="139" customFormat="1" x14ac:dyDescent="0.2">
      <c r="B389" s="119"/>
    </row>
    <row r="390" spans="2:2" s="139" customFormat="1" x14ac:dyDescent="0.2">
      <c r="B390" s="119"/>
    </row>
    <row r="391" spans="2:2" s="139" customFormat="1" x14ac:dyDescent="0.2">
      <c r="B391" s="119"/>
    </row>
    <row r="392" spans="2:2" s="139" customFormat="1" x14ac:dyDescent="0.2">
      <c r="B392" s="119"/>
    </row>
    <row r="393" spans="2:2" s="139" customFormat="1" x14ac:dyDescent="0.2">
      <c r="B393" s="119"/>
    </row>
    <row r="394" spans="2:2" s="139" customFormat="1" x14ac:dyDescent="0.2">
      <c r="B394" s="119"/>
    </row>
    <row r="395" spans="2:2" s="139" customFormat="1" x14ac:dyDescent="0.2">
      <c r="B395" s="119"/>
    </row>
    <row r="396" spans="2:2" s="139" customFormat="1" x14ac:dyDescent="0.2">
      <c r="B396" s="119"/>
    </row>
    <row r="397" spans="2:2" s="139" customFormat="1" x14ac:dyDescent="0.2">
      <c r="B397" s="119"/>
    </row>
    <row r="398" spans="2:2" s="139" customFormat="1" x14ac:dyDescent="0.2">
      <c r="B398" s="119"/>
    </row>
    <row r="399" spans="2:2" s="139" customFormat="1" x14ac:dyDescent="0.2">
      <c r="B399" s="119"/>
    </row>
    <row r="400" spans="2:2" s="139" customFormat="1" x14ac:dyDescent="0.2">
      <c r="B400" s="119"/>
    </row>
    <row r="401" spans="2:2" s="139" customFormat="1" x14ac:dyDescent="0.2">
      <c r="B401" s="119"/>
    </row>
    <row r="402" spans="2:2" s="139" customFormat="1" x14ac:dyDescent="0.2">
      <c r="B402" s="119"/>
    </row>
    <row r="403" spans="2:2" s="139" customFormat="1" x14ac:dyDescent="0.2">
      <c r="B403" s="119"/>
    </row>
    <row r="404" spans="2:2" s="139" customFormat="1" x14ac:dyDescent="0.2">
      <c r="B404" s="119"/>
    </row>
    <row r="405" spans="2:2" s="139" customFormat="1" x14ac:dyDescent="0.2">
      <c r="B405" s="119"/>
    </row>
    <row r="406" spans="2:2" s="139" customFormat="1" x14ac:dyDescent="0.2">
      <c r="B406" s="119"/>
    </row>
    <row r="407" spans="2:2" s="139" customFormat="1" x14ac:dyDescent="0.2">
      <c r="B407" s="119"/>
    </row>
    <row r="408" spans="2:2" s="139" customFormat="1" x14ac:dyDescent="0.2">
      <c r="B408" s="119"/>
    </row>
    <row r="409" spans="2:2" s="139" customFormat="1" x14ac:dyDescent="0.2">
      <c r="B409" s="119"/>
    </row>
    <row r="410" spans="2:2" s="139" customFormat="1" x14ac:dyDescent="0.2">
      <c r="B410" s="119"/>
    </row>
    <row r="411" spans="2:2" s="139" customFormat="1" x14ac:dyDescent="0.2">
      <c r="B411" s="119"/>
    </row>
    <row r="412" spans="2:2" s="139" customFormat="1" x14ac:dyDescent="0.2">
      <c r="B412" s="119"/>
    </row>
    <row r="413" spans="2:2" s="139" customFormat="1" x14ac:dyDescent="0.2">
      <c r="B413" s="119"/>
    </row>
    <row r="414" spans="2:2" s="139" customFormat="1" x14ac:dyDescent="0.2">
      <c r="B414" s="119"/>
    </row>
    <row r="415" spans="2:2" s="139" customFormat="1" x14ac:dyDescent="0.2">
      <c r="B415" s="119"/>
    </row>
    <row r="416" spans="2:2" s="139" customFormat="1" x14ac:dyDescent="0.2">
      <c r="B416" s="119"/>
    </row>
    <row r="417" spans="2:2" s="139" customFormat="1" x14ac:dyDescent="0.2">
      <c r="B417" s="119"/>
    </row>
    <row r="418" spans="2:2" s="139" customFormat="1" x14ac:dyDescent="0.2">
      <c r="B418" s="119"/>
    </row>
    <row r="419" spans="2:2" s="139" customFormat="1" x14ac:dyDescent="0.2">
      <c r="B419" s="119"/>
    </row>
    <row r="420" spans="2:2" s="139" customFormat="1" x14ac:dyDescent="0.2">
      <c r="B420" s="119"/>
    </row>
    <row r="421" spans="2:2" s="139" customFormat="1" x14ac:dyDescent="0.2">
      <c r="B421" s="119"/>
    </row>
    <row r="422" spans="2:2" s="139" customFormat="1" x14ac:dyDescent="0.2">
      <c r="B422" s="119"/>
    </row>
    <row r="423" spans="2:2" s="139" customFormat="1" x14ac:dyDescent="0.2">
      <c r="B423" s="119"/>
    </row>
    <row r="424" spans="2:2" s="139" customFormat="1" x14ac:dyDescent="0.2">
      <c r="B424" s="119"/>
    </row>
    <row r="425" spans="2:2" s="139" customFormat="1" x14ac:dyDescent="0.2">
      <c r="B425" s="119"/>
    </row>
    <row r="426" spans="2:2" s="139" customFormat="1" x14ac:dyDescent="0.2">
      <c r="B426" s="119"/>
    </row>
    <row r="427" spans="2:2" s="139" customFormat="1" x14ac:dyDescent="0.2">
      <c r="B427" s="119"/>
    </row>
    <row r="428" spans="2:2" s="139" customFormat="1" x14ac:dyDescent="0.2">
      <c r="B428" s="119"/>
    </row>
    <row r="429" spans="2:2" s="139" customFormat="1" x14ac:dyDescent="0.2">
      <c r="B429" s="119"/>
    </row>
    <row r="430" spans="2:2" s="139" customFormat="1" x14ac:dyDescent="0.2">
      <c r="B430" s="119"/>
    </row>
    <row r="431" spans="2:2" s="139" customFormat="1" x14ac:dyDescent="0.2">
      <c r="B431" s="119"/>
    </row>
    <row r="432" spans="2:2" s="139" customFormat="1" x14ac:dyDescent="0.2">
      <c r="B432" s="119"/>
    </row>
    <row r="433" spans="2:2" s="139" customFormat="1" x14ac:dyDescent="0.2">
      <c r="B433" s="119"/>
    </row>
    <row r="434" spans="2:2" s="139" customFormat="1" x14ac:dyDescent="0.2">
      <c r="B434" s="119"/>
    </row>
    <row r="435" spans="2:2" s="139" customFormat="1" x14ac:dyDescent="0.2">
      <c r="B435" s="119"/>
    </row>
    <row r="436" spans="2:2" s="139" customFormat="1" x14ac:dyDescent="0.2">
      <c r="B436" s="119"/>
    </row>
    <row r="437" spans="2:2" s="139" customFormat="1" x14ac:dyDescent="0.2">
      <c r="B437" s="119"/>
    </row>
    <row r="438" spans="2:2" s="139" customFormat="1" x14ac:dyDescent="0.2">
      <c r="B438" s="119"/>
    </row>
    <row r="439" spans="2:2" s="139" customFormat="1" x14ac:dyDescent="0.2">
      <c r="B439" s="119"/>
    </row>
    <row r="440" spans="2:2" s="139" customFormat="1" x14ac:dyDescent="0.2">
      <c r="B440" s="119"/>
    </row>
    <row r="441" spans="2:2" s="139" customFormat="1" x14ac:dyDescent="0.2">
      <c r="B441" s="119"/>
    </row>
    <row r="442" spans="2:2" s="139" customFormat="1" x14ac:dyDescent="0.2">
      <c r="B442" s="119"/>
    </row>
    <row r="443" spans="2:2" s="139" customFormat="1" x14ac:dyDescent="0.2">
      <c r="B443" s="119"/>
    </row>
    <row r="444" spans="2:2" s="139" customFormat="1" x14ac:dyDescent="0.2">
      <c r="B444" s="119"/>
    </row>
    <row r="445" spans="2:2" s="139" customFormat="1" x14ac:dyDescent="0.2">
      <c r="B445" s="119"/>
    </row>
    <row r="446" spans="2:2" s="139" customFormat="1" x14ac:dyDescent="0.2">
      <c r="B446" s="119"/>
    </row>
    <row r="447" spans="2:2" s="139" customFormat="1" x14ac:dyDescent="0.2">
      <c r="B447" s="119"/>
    </row>
    <row r="448" spans="2:2" s="139" customFormat="1" x14ac:dyDescent="0.2">
      <c r="B448" s="119"/>
    </row>
    <row r="449" spans="2:2" s="139" customFormat="1" x14ac:dyDescent="0.2">
      <c r="B449" s="119"/>
    </row>
    <row r="450" spans="2:2" s="139" customFormat="1" x14ac:dyDescent="0.2">
      <c r="B450" s="119"/>
    </row>
    <row r="451" spans="2:2" s="139" customFormat="1" x14ac:dyDescent="0.2">
      <c r="B451" s="119"/>
    </row>
    <row r="452" spans="2:2" s="139" customFormat="1" x14ac:dyDescent="0.2">
      <c r="B452" s="119"/>
    </row>
    <row r="453" spans="2:2" s="139" customFormat="1" x14ac:dyDescent="0.2">
      <c r="B453" s="119"/>
    </row>
    <row r="454" spans="2:2" s="139" customFormat="1" x14ac:dyDescent="0.2">
      <c r="B454" s="119"/>
    </row>
    <row r="455" spans="2:2" s="139" customFormat="1" x14ac:dyDescent="0.2">
      <c r="B455" s="119"/>
    </row>
    <row r="456" spans="2:2" s="139" customFormat="1" x14ac:dyDescent="0.2">
      <c r="B456" s="119"/>
    </row>
    <row r="457" spans="2:2" s="139" customFormat="1" x14ac:dyDescent="0.2">
      <c r="B457" s="119"/>
    </row>
    <row r="458" spans="2:2" s="139" customFormat="1" x14ac:dyDescent="0.2">
      <c r="B458" s="119"/>
    </row>
    <row r="459" spans="2:2" s="139" customFormat="1" x14ac:dyDescent="0.2">
      <c r="B459" s="119"/>
    </row>
    <row r="460" spans="2:2" s="139" customFormat="1" x14ac:dyDescent="0.2">
      <c r="B460" s="119"/>
    </row>
    <row r="461" spans="2:2" s="139" customFormat="1" x14ac:dyDescent="0.2">
      <c r="B461" s="119"/>
    </row>
    <row r="462" spans="2:2" s="139" customFormat="1" x14ac:dyDescent="0.2">
      <c r="B462" s="119"/>
    </row>
    <row r="463" spans="2:2" s="139" customFormat="1" x14ac:dyDescent="0.2">
      <c r="B463" s="119"/>
    </row>
    <row r="464" spans="2:2" s="139" customFormat="1" x14ac:dyDescent="0.2">
      <c r="B464" s="119"/>
    </row>
    <row r="465" spans="2:2" s="139" customFormat="1" x14ac:dyDescent="0.2">
      <c r="B465" s="119"/>
    </row>
    <row r="466" spans="2:2" s="139" customFormat="1" x14ac:dyDescent="0.2">
      <c r="B466" s="119"/>
    </row>
    <row r="467" spans="2:2" s="139" customFormat="1" x14ac:dyDescent="0.2">
      <c r="B467" s="119"/>
    </row>
    <row r="468" spans="2:2" s="139" customFormat="1" x14ac:dyDescent="0.2">
      <c r="B468" s="119"/>
    </row>
    <row r="469" spans="2:2" s="139" customFormat="1" x14ac:dyDescent="0.2">
      <c r="B469" s="119"/>
    </row>
    <row r="470" spans="2:2" s="139" customFormat="1" x14ac:dyDescent="0.2">
      <c r="B470" s="119"/>
    </row>
    <row r="471" spans="2:2" s="139" customFormat="1" x14ac:dyDescent="0.2">
      <c r="B471" s="119"/>
    </row>
    <row r="472" spans="2:2" s="139" customFormat="1" x14ac:dyDescent="0.2">
      <c r="B472" s="119"/>
    </row>
    <row r="473" spans="2:2" s="139" customFormat="1" x14ac:dyDescent="0.2">
      <c r="B473" s="119"/>
    </row>
    <row r="474" spans="2:2" s="139" customFormat="1" x14ac:dyDescent="0.2">
      <c r="B474" s="119"/>
    </row>
    <row r="475" spans="2:2" s="139" customFormat="1" x14ac:dyDescent="0.2">
      <c r="B475" s="119"/>
    </row>
    <row r="476" spans="2:2" s="139" customFormat="1" x14ac:dyDescent="0.2">
      <c r="B476" s="119"/>
    </row>
    <row r="477" spans="2:2" s="139" customFormat="1" x14ac:dyDescent="0.2">
      <c r="B477" s="119"/>
    </row>
    <row r="478" spans="2:2" s="139" customFormat="1" x14ac:dyDescent="0.2">
      <c r="B478" s="119"/>
    </row>
    <row r="479" spans="2:2" s="139" customFormat="1" x14ac:dyDescent="0.2">
      <c r="B479" s="119"/>
    </row>
    <row r="480" spans="2:2" s="139" customFormat="1" x14ac:dyDescent="0.2">
      <c r="B480" s="119"/>
    </row>
    <row r="481" spans="2:2" s="139" customFormat="1" x14ac:dyDescent="0.2">
      <c r="B481" s="119"/>
    </row>
    <row r="482" spans="2:2" s="139" customFormat="1" x14ac:dyDescent="0.2">
      <c r="B482" s="119"/>
    </row>
    <row r="483" spans="2:2" s="139" customFormat="1" x14ac:dyDescent="0.2">
      <c r="B483" s="119"/>
    </row>
    <row r="484" spans="2:2" s="139" customFormat="1" x14ac:dyDescent="0.2">
      <c r="B484" s="119"/>
    </row>
    <row r="485" spans="2:2" s="139" customFormat="1" x14ac:dyDescent="0.2">
      <c r="B485" s="119"/>
    </row>
    <row r="486" spans="2:2" s="139" customFormat="1" x14ac:dyDescent="0.2">
      <c r="B486" s="119"/>
    </row>
    <row r="487" spans="2:2" s="139" customFormat="1" x14ac:dyDescent="0.2">
      <c r="B487" s="119"/>
    </row>
    <row r="488" spans="2:2" s="139" customFormat="1" x14ac:dyDescent="0.2">
      <c r="B488" s="119"/>
    </row>
    <row r="489" spans="2:2" s="139" customFormat="1" x14ac:dyDescent="0.2">
      <c r="B489" s="119"/>
    </row>
    <row r="490" spans="2:2" s="139" customFormat="1" x14ac:dyDescent="0.2">
      <c r="B490" s="119"/>
    </row>
    <row r="491" spans="2:2" s="139" customFormat="1" x14ac:dyDescent="0.2">
      <c r="B491" s="119"/>
    </row>
    <row r="492" spans="2:2" s="139" customFormat="1" x14ac:dyDescent="0.2">
      <c r="B492" s="119"/>
    </row>
    <row r="493" spans="2:2" s="139" customFormat="1" x14ac:dyDescent="0.2">
      <c r="B493" s="119"/>
    </row>
    <row r="494" spans="2:2" s="139" customFormat="1" x14ac:dyDescent="0.2">
      <c r="B494" s="119"/>
    </row>
    <row r="495" spans="2:2" s="139" customFormat="1" x14ac:dyDescent="0.2">
      <c r="B495" s="119"/>
    </row>
    <row r="496" spans="2:2" s="139" customFormat="1" x14ac:dyDescent="0.2">
      <c r="B496" s="119"/>
    </row>
    <row r="497" spans="2:2" s="139" customFormat="1" x14ac:dyDescent="0.2">
      <c r="B497" s="119"/>
    </row>
    <row r="498" spans="2:2" s="139" customFormat="1" x14ac:dyDescent="0.2">
      <c r="B498" s="119"/>
    </row>
    <row r="499" spans="2:2" s="139" customFormat="1" x14ac:dyDescent="0.2">
      <c r="B499" s="119"/>
    </row>
    <row r="500" spans="2:2" s="139" customFormat="1" x14ac:dyDescent="0.2">
      <c r="B500" s="119"/>
    </row>
    <row r="501" spans="2:2" s="139" customFormat="1" x14ac:dyDescent="0.2">
      <c r="B501" s="119"/>
    </row>
    <row r="502" spans="2:2" s="139" customFormat="1" x14ac:dyDescent="0.2">
      <c r="B502" s="119"/>
    </row>
    <row r="503" spans="2:2" s="139" customFormat="1" x14ac:dyDescent="0.2">
      <c r="B503" s="119"/>
    </row>
    <row r="504" spans="2:2" s="139" customFormat="1" x14ac:dyDescent="0.2">
      <c r="B504" s="119"/>
    </row>
    <row r="505" spans="2:2" s="139" customFormat="1" x14ac:dyDescent="0.2">
      <c r="B505" s="119"/>
    </row>
    <row r="506" spans="2:2" s="139" customFormat="1" x14ac:dyDescent="0.2">
      <c r="B506" s="119"/>
    </row>
    <row r="507" spans="2:2" s="139" customFormat="1" x14ac:dyDescent="0.2">
      <c r="B507" s="119"/>
    </row>
    <row r="508" spans="2:2" s="139" customFormat="1" x14ac:dyDescent="0.2">
      <c r="B508" s="119"/>
    </row>
    <row r="509" spans="2:2" s="139" customFormat="1" x14ac:dyDescent="0.2">
      <c r="B509" s="119"/>
    </row>
    <row r="510" spans="2:2" s="139" customFormat="1" x14ac:dyDescent="0.2">
      <c r="B510" s="119"/>
    </row>
    <row r="511" spans="2:2" s="139" customFormat="1" x14ac:dyDescent="0.2">
      <c r="B511" s="119"/>
    </row>
    <row r="512" spans="2:2" s="139" customFormat="1" x14ac:dyDescent="0.2">
      <c r="B512" s="119"/>
    </row>
    <row r="513" spans="2:2" s="139" customFormat="1" x14ac:dyDescent="0.2">
      <c r="B513" s="119"/>
    </row>
    <row r="514" spans="2:2" s="139" customFormat="1" x14ac:dyDescent="0.2">
      <c r="B514" s="119"/>
    </row>
    <row r="515" spans="2:2" s="139" customFormat="1" x14ac:dyDescent="0.2">
      <c r="B515" s="119"/>
    </row>
    <row r="516" spans="2:2" s="139" customFormat="1" x14ac:dyDescent="0.2">
      <c r="B516" s="119"/>
    </row>
    <row r="517" spans="2:2" s="139" customFormat="1" x14ac:dyDescent="0.2">
      <c r="B517" s="119"/>
    </row>
    <row r="518" spans="2:2" s="139" customFormat="1" x14ac:dyDescent="0.2">
      <c r="B518" s="119"/>
    </row>
    <row r="519" spans="2:2" s="139" customFormat="1" x14ac:dyDescent="0.2">
      <c r="B519" s="119"/>
    </row>
    <row r="520" spans="2:2" s="139" customFormat="1" x14ac:dyDescent="0.2">
      <c r="B520" s="119"/>
    </row>
    <row r="521" spans="2:2" s="139" customFormat="1" x14ac:dyDescent="0.2">
      <c r="B521" s="119"/>
    </row>
    <row r="522" spans="2:2" s="139" customFormat="1" x14ac:dyDescent="0.2">
      <c r="B522" s="119"/>
    </row>
    <row r="523" spans="2:2" s="139" customFormat="1" x14ac:dyDescent="0.2">
      <c r="B523" s="119"/>
    </row>
    <row r="524" spans="2:2" s="139" customFormat="1" x14ac:dyDescent="0.2">
      <c r="B524" s="119"/>
    </row>
    <row r="525" spans="2:2" s="139" customFormat="1" x14ac:dyDescent="0.2">
      <c r="B525" s="119"/>
    </row>
    <row r="526" spans="2:2" s="139" customFormat="1" x14ac:dyDescent="0.2">
      <c r="B526" s="119"/>
    </row>
    <row r="527" spans="2:2" s="139" customFormat="1" x14ac:dyDescent="0.2">
      <c r="B527" s="119"/>
    </row>
    <row r="528" spans="2:2" s="139" customFormat="1" x14ac:dyDescent="0.2">
      <c r="B528" s="119"/>
    </row>
    <row r="529" spans="2:2" s="139" customFormat="1" x14ac:dyDescent="0.2">
      <c r="B529" s="119"/>
    </row>
    <row r="530" spans="2:2" s="139" customFormat="1" x14ac:dyDescent="0.2">
      <c r="B530" s="119"/>
    </row>
    <row r="531" spans="2:2" s="139" customFormat="1" x14ac:dyDescent="0.2">
      <c r="B531" s="119"/>
    </row>
    <row r="532" spans="2:2" s="139" customFormat="1" x14ac:dyDescent="0.2">
      <c r="B532" s="119"/>
    </row>
    <row r="533" spans="2:2" s="139" customFormat="1" x14ac:dyDescent="0.2">
      <c r="B533" s="119"/>
    </row>
    <row r="534" spans="2:2" s="139" customFormat="1" x14ac:dyDescent="0.2">
      <c r="B534" s="119"/>
    </row>
    <row r="535" spans="2:2" s="139" customFormat="1" x14ac:dyDescent="0.2">
      <c r="B535" s="119"/>
    </row>
    <row r="536" spans="2:2" s="139" customFormat="1" x14ac:dyDescent="0.2">
      <c r="B536" s="119"/>
    </row>
    <row r="537" spans="2:2" s="139" customFormat="1" x14ac:dyDescent="0.2">
      <c r="B537" s="119"/>
    </row>
    <row r="538" spans="2:2" s="139" customFormat="1" x14ac:dyDescent="0.2">
      <c r="B538" s="119"/>
    </row>
    <row r="539" spans="2:2" s="139" customFormat="1" x14ac:dyDescent="0.2">
      <c r="B539" s="119"/>
    </row>
    <row r="540" spans="2:2" s="139" customFormat="1" x14ac:dyDescent="0.2">
      <c r="B540" s="119"/>
    </row>
    <row r="541" spans="2:2" s="139" customFormat="1" x14ac:dyDescent="0.2">
      <c r="B541" s="119"/>
    </row>
    <row r="542" spans="2:2" s="139" customFormat="1" x14ac:dyDescent="0.2">
      <c r="B542" s="119"/>
    </row>
    <row r="543" spans="2:2" s="139" customFormat="1" x14ac:dyDescent="0.2">
      <c r="B543" s="119"/>
    </row>
    <row r="544" spans="2:2" s="139" customFormat="1" x14ac:dyDescent="0.2">
      <c r="B544" s="119"/>
    </row>
    <row r="545" spans="2:2" s="139" customFormat="1" x14ac:dyDescent="0.2">
      <c r="B545" s="119"/>
    </row>
    <row r="546" spans="2:2" s="139" customFormat="1" x14ac:dyDescent="0.2">
      <c r="B546" s="119"/>
    </row>
    <row r="547" spans="2:2" s="139" customFormat="1" x14ac:dyDescent="0.2">
      <c r="B547" s="119"/>
    </row>
    <row r="548" spans="2:2" s="139" customFormat="1" x14ac:dyDescent="0.2">
      <c r="B548" s="119"/>
    </row>
    <row r="549" spans="2:2" s="139" customFormat="1" x14ac:dyDescent="0.2">
      <c r="B549" s="119"/>
    </row>
    <row r="550" spans="2:2" s="139" customFormat="1" x14ac:dyDescent="0.2">
      <c r="B550" s="119"/>
    </row>
    <row r="551" spans="2:2" s="139" customFormat="1" x14ac:dyDescent="0.2">
      <c r="B551" s="119"/>
    </row>
    <row r="552" spans="2:2" s="139" customFormat="1" x14ac:dyDescent="0.2">
      <c r="B552" s="119"/>
    </row>
    <row r="553" spans="2:2" s="139" customFormat="1" x14ac:dyDescent="0.2">
      <c r="B553" s="119"/>
    </row>
    <row r="554" spans="2:2" s="139" customFormat="1" x14ac:dyDescent="0.2">
      <c r="B554" s="119"/>
    </row>
    <row r="555" spans="2:2" s="139" customFormat="1" x14ac:dyDescent="0.2">
      <c r="B555" s="119"/>
    </row>
    <row r="556" spans="2:2" s="139" customFormat="1" x14ac:dyDescent="0.2">
      <c r="B556" s="119"/>
    </row>
    <row r="557" spans="2:2" s="139" customFormat="1" x14ac:dyDescent="0.2">
      <c r="B557" s="119"/>
    </row>
    <row r="558" spans="2:2" s="139" customFormat="1" x14ac:dyDescent="0.2">
      <c r="B558" s="119"/>
    </row>
    <row r="559" spans="2:2" s="139" customFormat="1" x14ac:dyDescent="0.2">
      <c r="B559" s="119"/>
    </row>
    <row r="560" spans="2:2" s="139" customFormat="1" x14ac:dyDescent="0.2">
      <c r="B560" s="119"/>
    </row>
    <row r="561" spans="2:2" s="139" customFormat="1" x14ac:dyDescent="0.2">
      <c r="B561" s="119"/>
    </row>
    <row r="562" spans="2:2" s="139" customFormat="1" x14ac:dyDescent="0.2">
      <c r="B562" s="119"/>
    </row>
    <row r="563" spans="2:2" s="139" customFormat="1" x14ac:dyDescent="0.2">
      <c r="B563" s="119"/>
    </row>
    <row r="564" spans="2:2" s="139" customFormat="1" x14ac:dyDescent="0.2">
      <c r="B564" s="119"/>
    </row>
    <row r="565" spans="2:2" s="139" customFormat="1" x14ac:dyDescent="0.2">
      <c r="B565" s="119"/>
    </row>
    <row r="566" spans="2:2" s="139" customFormat="1" x14ac:dyDescent="0.2">
      <c r="B566" s="119"/>
    </row>
    <row r="567" spans="2:2" s="139" customFormat="1" x14ac:dyDescent="0.2">
      <c r="B567" s="119"/>
    </row>
    <row r="568" spans="2:2" s="139" customFormat="1" x14ac:dyDescent="0.2">
      <c r="B568" s="119"/>
    </row>
    <row r="569" spans="2:2" s="139" customFormat="1" x14ac:dyDescent="0.2">
      <c r="B569" s="119"/>
    </row>
    <row r="570" spans="2:2" s="139" customFormat="1" x14ac:dyDescent="0.2">
      <c r="B570" s="119"/>
    </row>
    <row r="571" spans="2:2" s="139" customFormat="1" x14ac:dyDescent="0.2">
      <c r="B571" s="119"/>
    </row>
    <row r="572" spans="2:2" s="139" customFormat="1" x14ac:dyDescent="0.2">
      <c r="B572" s="119"/>
    </row>
    <row r="573" spans="2:2" s="139" customFormat="1" x14ac:dyDescent="0.2">
      <c r="B573" s="119"/>
    </row>
    <row r="574" spans="2:2" s="139" customFormat="1" x14ac:dyDescent="0.2">
      <c r="B574" s="119"/>
    </row>
    <row r="575" spans="2:2" s="139" customFormat="1" x14ac:dyDescent="0.2">
      <c r="B575" s="119"/>
    </row>
    <row r="576" spans="2:2" s="139" customFormat="1" x14ac:dyDescent="0.2">
      <c r="B576" s="119"/>
    </row>
    <row r="577" spans="2:2" s="139" customFormat="1" x14ac:dyDescent="0.2">
      <c r="B577" s="119"/>
    </row>
    <row r="578" spans="2:2" s="139" customFormat="1" x14ac:dyDescent="0.2">
      <c r="B578" s="119"/>
    </row>
    <row r="579" spans="2:2" s="139" customFormat="1" x14ac:dyDescent="0.2">
      <c r="B579" s="119"/>
    </row>
    <row r="580" spans="2:2" s="139" customFormat="1" x14ac:dyDescent="0.2">
      <c r="B580" s="119"/>
    </row>
    <row r="581" spans="2:2" s="139" customFormat="1" x14ac:dyDescent="0.2">
      <c r="B581" s="119"/>
    </row>
    <row r="582" spans="2:2" s="139" customFormat="1" x14ac:dyDescent="0.2">
      <c r="B582" s="119"/>
    </row>
    <row r="583" spans="2:2" s="139" customFormat="1" x14ac:dyDescent="0.2">
      <c r="B583" s="119"/>
    </row>
    <row r="584" spans="2:2" s="139" customFormat="1" x14ac:dyDescent="0.2">
      <c r="B584" s="119"/>
    </row>
    <row r="585" spans="2:2" s="139" customFormat="1" x14ac:dyDescent="0.2">
      <c r="B585" s="119"/>
    </row>
    <row r="586" spans="2:2" s="139" customFormat="1" x14ac:dyDescent="0.2">
      <c r="B586" s="119"/>
    </row>
    <row r="587" spans="2:2" s="139" customFormat="1" x14ac:dyDescent="0.2">
      <c r="B587" s="119"/>
    </row>
    <row r="588" spans="2:2" s="139" customFormat="1" x14ac:dyDescent="0.2">
      <c r="B588" s="119"/>
    </row>
    <row r="589" spans="2:2" s="139" customFormat="1" x14ac:dyDescent="0.2">
      <c r="B589" s="119"/>
    </row>
    <row r="590" spans="2:2" s="139" customFormat="1" x14ac:dyDescent="0.2">
      <c r="B590" s="119"/>
    </row>
    <row r="591" spans="2:2" s="139" customFormat="1" x14ac:dyDescent="0.2">
      <c r="B591" s="119"/>
    </row>
    <row r="592" spans="2:2" s="139" customFormat="1" x14ac:dyDescent="0.2">
      <c r="B592" s="119"/>
    </row>
    <row r="593" spans="2:2" s="139" customFormat="1" x14ac:dyDescent="0.2">
      <c r="B593" s="119"/>
    </row>
    <row r="594" spans="2:2" s="139" customFormat="1" x14ac:dyDescent="0.2">
      <c r="B594" s="119"/>
    </row>
    <row r="595" spans="2:2" s="139" customFormat="1" x14ac:dyDescent="0.2">
      <c r="B595" s="119"/>
    </row>
    <row r="596" spans="2:2" s="139" customFormat="1" x14ac:dyDescent="0.2">
      <c r="B596" s="119"/>
    </row>
    <row r="597" spans="2:2" s="139" customFormat="1" x14ac:dyDescent="0.2">
      <c r="B597" s="119"/>
    </row>
    <row r="598" spans="2:2" s="139" customFormat="1" x14ac:dyDescent="0.2">
      <c r="B598" s="119"/>
    </row>
    <row r="599" spans="2:2" s="139" customFormat="1" x14ac:dyDescent="0.2">
      <c r="B599" s="119"/>
    </row>
    <row r="600" spans="2:2" s="139" customFormat="1" x14ac:dyDescent="0.2">
      <c r="B600" s="119"/>
    </row>
    <row r="601" spans="2:2" s="139" customFormat="1" x14ac:dyDescent="0.2">
      <c r="B601" s="119"/>
    </row>
    <row r="602" spans="2:2" s="139" customFormat="1" x14ac:dyDescent="0.2">
      <c r="B602" s="119"/>
    </row>
    <row r="603" spans="2:2" s="139" customFormat="1" x14ac:dyDescent="0.2">
      <c r="B603" s="119"/>
    </row>
    <row r="604" spans="2:2" s="139" customFormat="1" x14ac:dyDescent="0.2">
      <c r="B604" s="119"/>
    </row>
    <row r="605" spans="2:2" s="139" customFormat="1" x14ac:dyDescent="0.2">
      <c r="B605" s="119"/>
    </row>
    <row r="606" spans="2:2" s="139" customFormat="1" x14ac:dyDescent="0.2">
      <c r="B606" s="119"/>
    </row>
    <row r="607" spans="2:2" s="139" customFormat="1" x14ac:dyDescent="0.2">
      <c r="B607" s="119"/>
    </row>
    <row r="608" spans="2:2" s="139" customFormat="1" x14ac:dyDescent="0.2">
      <c r="B608" s="119"/>
    </row>
    <row r="609" spans="2:2" s="139" customFormat="1" x14ac:dyDescent="0.2">
      <c r="B609" s="119"/>
    </row>
    <row r="610" spans="2:2" s="139" customFormat="1" x14ac:dyDescent="0.2">
      <c r="B610" s="119"/>
    </row>
    <row r="611" spans="2:2" s="139" customFormat="1" x14ac:dyDescent="0.2">
      <c r="B611" s="119"/>
    </row>
    <row r="612" spans="2:2" s="139" customFormat="1" x14ac:dyDescent="0.2">
      <c r="B612" s="119"/>
    </row>
    <row r="613" spans="2:2" s="139" customFormat="1" x14ac:dyDescent="0.2">
      <c r="B613" s="119"/>
    </row>
    <row r="614" spans="2:2" s="139" customFormat="1" x14ac:dyDescent="0.2">
      <c r="B614" s="119"/>
    </row>
    <row r="615" spans="2:2" s="139" customFormat="1" x14ac:dyDescent="0.2">
      <c r="B615" s="119"/>
    </row>
    <row r="616" spans="2:2" s="139" customFormat="1" x14ac:dyDescent="0.2">
      <c r="B616" s="119"/>
    </row>
    <row r="617" spans="2:2" s="139" customFormat="1" x14ac:dyDescent="0.2">
      <c r="B617" s="119"/>
    </row>
    <row r="618" spans="2:2" s="139" customFormat="1" x14ac:dyDescent="0.2">
      <c r="B618" s="119"/>
    </row>
    <row r="619" spans="2:2" s="139" customFormat="1" x14ac:dyDescent="0.2">
      <c r="B619" s="119"/>
    </row>
    <row r="620" spans="2:2" s="139" customFormat="1" x14ac:dyDescent="0.2">
      <c r="B620" s="119"/>
    </row>
    <row r="621" spans="2:2" s="139" customFormat="1" x14ac:dyDescent="0.2">
      <c r="B621" s="119"/>
    </row>
    <row r="622" spans="2:2" s="139" customFormat="1" x14ac:dyDescent="0.2">
      <c r="B622" s="119"/>
    </row>
    <row r="623" spans="2:2" s="139" customFormat="1" x14ac:dyDescent="0.2">
      <c r="B623" s="119"/>
    </row>
    <row r="624" spans="2:2" s="139" customFormat="1" x14ac:dyDescent="0.2">
      <c r="B624" s="119"/>
    </row>
    <row r="625" spans="2:2" s="139" customFormat="1" x14ac:dyDescent="0.2">
      <c r="B625" s="119"/>
    </row>
    <row r="626" spans="2:2" s="139" customFormat="1" x14ac:dyDescent="0.2">
      <c r="B626" s="119"/>
    </row>
    <row r="627" spans="2:2" s="139" customFormat="1" x14ac:dyDescent="0.2">
      <c r="B627" s="119"/>
    </row>
    <row r="628" spans="2:2" s="139" customFormat="1" x14ac:dyDescent="0.2">
      <c r="B628" s="119"/>
    </row>
    <row r="629" spans="2:2" s="139" customFormat="1" x14ac:dyDescent="0.2">
      <c r="B629" s="119"/>
    </row>
    <row r="630" spans="2:2" s="139" customFormat="1" x14ac:dyDescent="0.2">
      <c r="B630" s="119"/>
    </row>
    <row r="631" spans="2:2" s="139" customFormat="1" x14ac:dyDescent="0.2">
      <c r="B631" s="119"/>
    </row>
    <row r="632" spans="2:2" s="139" customFormat="1" x14ac:dyDescent="0.2">
      <c r="B632" s="119"/>
    </row>
    <row r="633" spans="2:2" s="139" customFormat="1" x14ac:dyDescent="0.2">
      <c r="B633" s="119"/>
    </row>
    <row r="634" spans="2:2" s="139" customFormat="1" x14ac:dyDescent="0.2">
      <c r="B634" s="119"/>
    </row>
    <row r="635" spans="2:2" s="139" customFormat="1" x14ac:dyDescent="0.2">
      <c r="B635" s="119"/>
    </row>
    <row r="636" spans="2:2" s="139" customFormat="1" x14ac:dyDescent="0.2">
      <c r="B636" s="119"/>
    </row>
    <row r="637" spans="2:2" s="139" customFormat="1" x14ac:dyDescent="0.2">
      <c r="B637" s="119"/>
    </row>
    <row r="638" spans="2:2" s="139" customFormat="1" x14ac:dyDescent="0.2">
      <c r="B638" s="119"/>
    </row>
    <row r="639" spans="2:2" s="139" customFormat="1" x14ac:dyDescent="0.2">
      <c r="B639" s="119"/>
    </row>
    <row r="640" spans="2:2" s="139" customFormat="1" x14ac:dyDescent="0.2">
      <c r="B640" s="119"/>
    </row>
    <row r="641" spans="2:2" s="139" customFormat="1" x14ac:dyDescent="0.2">
      <c r="B641" s="119"/>
    </row>
    <row r="642" spans="2:2" s="139" customFormat="1" x14ac:dyDescent="0.2">
      <c r="B642" s="119"/>
    </row>
    <row r="643" spans="2:2" s="139" customFormat="1" x14ac:dyDescent="0.2">
      <c r="B643" s="119"/>
    </row>
    <row r="644" spans="2:2" s="139" customFormat="1" x14ac:dyDescent="0.2">
      <c r="B644" s="119"/>
    </row>
    <row r="645" spans="2:2" s="139" customFormat="1" x14ac:dyDescent="0.2">
      <c r="B645" s="119"/>
    </row>
    <row r="646" spans="2:2" s="139" customFormat="1" x14ac:dyDescent="0.2">
      <c r="B646" s="119"/>
    </row>
    <row r="647" spans="2:2" s="139" customFormat="1" x14ac:dyDescent="0.2">
      <c r="B647" s="119"/>
    </row>
    <row r="648" spans="2:2" s="139" customFormat="1" x14ac:dyDescent="0.2">
      <c r="B648" s="119"/>
    </row>
    <row r="649" spans="2:2" s="139" customFormat="1" x14ac:dyDescent="0.2">
      <c r="B649" s="119"/>
    </row>
    <row r="650" spans="2:2" s="139" customFormat="1" x14ac:dyDescent="0.2">
      <c r="B650" s="119"/>
    </row>
    <row r="651" spans="2:2" s="139" customFormat="1" x14ac:dyDescent="0.2">
      <c r="B651" s="119"/>
    </row>
    <row r="652" spans="2:2" s="139" customFormat="1" x14ac:dyDescent="0.2">
      <c r="B652" s="119"/>
    </row>
    <row r="653" spans="2:2" s="139" customFormat="1" x14ac:dyDescent="0.2">
      <c r="B653" s="119"/>
    </row>
    <row r="654" spans="2:2" s="139" customFormat="1" x14ac:dyDescent="0.2">
      <c r="B654" s="119"/>
    </row>
    <row r="655" spans="2:2" s="139" customFormat="1" x14ac:dyDescent="0.2">
      <c r="B655" s="119"/>
    </row>
    <row r="656" spans="2:2" s="139" customFormat="1" x14ac:dyDescent="0.2">
      <c r="B656" s="119"/>
    </row>
    <row r="657" spans="2:2" s="139" customFormat="1" x14ac:dyDescent="0.2">
      <c r="B657" s="119"/>
    </row>
    <row r="658" spans="2:2" s="139" customFormat="1" x14ac:dyDescent="0.2">
      <c r="B658" s="119"/>
    </row>
    <row r="659" spans="2:2" s="139" customFormat="1" x14ac:dyDescent="0.2">
      <c r="B659" s="119"/>
    </row>
    <row r="660" spans="2:2" s="139" customFormat="1" x14ac:dyDescent="0.2">
      <c r="B660" s="119"/>
    </row>
    <row r="661" spans="2:2" s="139" customFormat="1" x14ac:dyDescent="0.2">
      <c r="B661" s="119"/>
    </row>
    <row r="662" spans="2:2" s="139" customFormat="1" x14ac:dyDescent="0.2">
      <c r="B662" s="119"/>
    </row>
    <row r="663" spans="2:2" s="139" customFormat="1" x14ac:dyDescent="0.2">
      <c r="B663" s="119"/>
    </row>
    <row r="664" spans="2:2" s="139" customFormat="1" x14ac:dyDescent="0.2">
      <c r="B664" s="119"/>
    </row>
    <row r="665" spans="2:2" s="139" customFormat="1" x14ac:dyDescent="0.2">
      <c r="B665" s="119"/>
    </row>
    <row r="666" spans="2:2" s="139" customFormat="1" x14ac:dyDescent="0.2">
      <c r="B666" s="119"/>
    </row>
    <row r="667" spans="2:2" s="139" customFormat="1" x14ac:dyDescent="0.2">
      <c r="B667" s="119"/>
    </row>
    <row r="668" spans="2:2" s="139" customFormat="1" x14ac:dyDescent="0.2">
      <c r="B668" s="119"/>
    </row>
    <row r="669" spans="2:2" s="139" customFormat="1" x14ac:dyDescent="0.2">
      <c r="B669" s="119"/>
    </row>
    <row r="670" spans="2:2" s="139" customFormat="1" x14ac:dyDescent="0.2">
      <c r="B670" s="119"/>
    </row>
    <row r="671" spans="2:2" s="139" customFormat="1" x14ac:dyDescent="0.2">
      <c r="B671" s="119"/>
    </row>
    <row r="672" spans="2:2" s="139" customFormat="1" x14ac:dyDescent="0.2">
      <c r="B672" s="119"/>
    </row>
    <row r="673" spans="2:2" s="139" customFormat="1" x14ac:dyDescent="0.2">
      <c r="B673" s="119"/>
    </row>
    <row r="674" spans="2:2" s="139" customFormat="1" x14ac:dyDescent="0.2">
      <c r="B674" s="119"/>
    </row>
    <row r="675" spans="2:2" s="139" customFormat="1" x14ac:dyDescent="0.2">
      <c r="B675" s="119"/>
    </row>
    <row r="676" spans="2:2" s="139" customFormat="1" x14ac:dyDescent="0.2">
      <c r="B676" s="119"/>
    </row>
    <row r="677" spans="2:2" s="139" customFormat="1" x14ac:dyDescent="0.2">
      <c r="B677" s="119"/>
    </row>
    <row r="678" spans="2:2" s="139" customFormat="1" x14ac:dyDescent="0.2">
      <c r="B678" s="119"/>
    </row>
    <row r="679" spans="2:2" s="139" customFormat="1" x14ac:dyDescent="0.2">
      <c r="B679" s="119"/>
    </row>
    <row r="680" spans="2:2" s="139" customFormat="1" x14ac:dyDescent="0.2">
      <c r="B680" s="119"/>
    </row>
    <row r="681" spans="2:2" s="139" customFormat="1" x14ac:dyDescent="0.2">
      <c r="B681" s="119"/>
    </row>
    <row r="682" spans="2:2" s="139" customFormat="1" x14ac:dyDescent="0.2">
      <c r="B682" s="119"/>
    </row>
    <row r="683" spans="2:2" s="139" customFormat="1" x14ac:dyDescent="0.2">
      <c r="B683" s="119"/>
    </row>
    <row r="684" spans="2:2" s="139" customFormat="1" x14ac:dyDescent="0.2">
      <c r="B684" s="119"/>
    </row>
    <row r="685" spans="2:2" s="139" customFormat="1" x14ac:dyDescent="0.2">
      <c r="B685" s="119"/>
    </row>
    <row r="686" spans="2:2" s="139" customFormat="1" x14ac:dyDescent="0.2">
      <c r="B686" s="119"/>
    </row>
    <row r="687" spans="2:2" s="139" customFormat="1" x14ac:dyDescent="0.2">
      <c r="B687" s="119"/>
    </row>
    <row r="688" spans="2:2" s="139" customFormat="1" x14ac:dyDescent="0.2">
      <c r="B688" s="119"/>
    </row>
    <row r="689" spans="2:2" s="139" customFormat="1" x14ac:dyDescent="0.2">
      <c r="B689" s="119"/>
    </row>
    <row r="690" spans="2:2" s="139" customFormat="1" x14ac:dyDescent="0.2">
      <c r="B690" s="119"/>
    </row>
    <row r="691" spans="2:2" s="139" customFormat="1" x14ac:dyDescent="0.2">
      <c r="B691" s="119"/>
    </row>
    <row r="692" spans="2:2" s="139" customFormat="1" x14ac:dyDescent="0.2">
      <c r="B692" s="119"/>
    </row>
    <row r="693" spans="2:2" s="139" customFormat="1" x14ac:dyDescent="0.2">
      <c r="B693" s="119"/>
    </row>
    <row r="694" spans="2:2" s="139" customFormat="1" x14ac:dyDescent="0.2">
      <c r="B694" s="119"/>
    </row>
    <row r="695" spans="2:2" s="139" customFormat="1" x14ac:dyDescent="0.2">
      <c r="B695" s="119"/>
    </row>
    <row r="696" spans="2:2" s="139" customFormat="1" x14ac:dyDescent="0.2">
      <c r="B696" s="119"/>
    </row>
    <row r="697" spans="2:2" s="139" customFormat="1" x14ac:dyDescent="0.2">
      <c r="B697" s="119"/>
    </row>
    <row r="698" spans="2:2" s="139" customFormat="1" x14ac:dyDescent="0.2">
      <c r="B698" s="119"/>
    </row>
    <row r="699" spans="2:2" s="139" customFormat="1" x14ac:dyDescent="0.2">
      <c r="B699" s="119"/>
    </row>
    <row r="700" spans="2:2" s="139" customFormat="1" x14ac:dyDescent="0.2">
      <c r="B700" s="119"/>
    </row>
    <row r="701" spans="2:2" s="139" customFormat="1" x14ac:dyDescent="0.2">
      <c r="B701" s="119"/>
    </row>
    <row r="702" spans="2:2" s="139" customFormat="1" x14ac:dyDescent="0.2">
      <c r="B702" s="119"/>
    </row>
    <row r="703" spans="2:2" s="139" customFormat="1" x14ac:dyDescent="0.2">
      <c r="B703" s="119"/>
    </row>
    <row r="704" spans="2:2" s="139" customFormat="1" x14ac:dyDescent="0.2">
      <c r="B704" s="119"/>
    </row>
    <row r="705" spans="2:2" s="139" customFormat="1" x14ac:dyDescent="0.2">
      <c r="B705" s="119"/>
    </row>
    <row r="706" spans="2:2" s="139" customFormat="1" x14ac:dyDescent="0.2">
      <c r="B706" s="119"/>
    </row>
    <row r="707" spans="2:2" s="139" customFormat="1" x14ac:dyDescent="0.2">
      <c r="B707" s="119"/>
    </row>
    <row r="708" spans="2:2" s="139" customFormat="1" x14ac:dyDescent="0.2">
      <c r="B708" s="119"/>
    </row>
    <row r="709" spans="2:2" s="139" customFormat="1" x14ac:dyDescent="0.2">
      <c r="B709" s="119"/>
    </row>
    <row r="710" spans="2:2" s="139" customFormat="1" x14ac:dyDescent="0.2">
      <c r="B710" s="119"/>
    </row>
    <row r="711" spans="2:2" s="139" customFormat="1" x14ac:dyDescent="0.2">
      <c r="B711" s="119"/>
    </row>
    <row r="712" spans="2:2" s="139" customFormat="1" x14ac:dyDescent="0.2">
      <c r="B712" s="119"/>
    </row>
    <row r="713" spans="2:2" s="139" customFormat="1" x14ac:dyDescent="0.2">
      <c r="B713" s="119"/>
    </row>
    <row r="714" spans="2:2" s="139" customFormat="1" x14ac:dyDescent="0.2">
      <c r="B714" s="119"/>
    </row>
    <row r="715" spans="2:2" s="139" customFormat="1" x14ac:dyDescent="0.2">
      <c r="B715" s="119"/>
    </row>
    <row r="716" spans="2:2" s="139" customFormat="1" x14ac:dyDescent="0.2">
      <c r="B716" s="119"/>
    </row>
    <row r="717" spans="2:2" s="139" customFormat="1" x14ac:dyDescent="0.2">
      <c r="B717" s="119"/>
    </row>
    <row r="718" spans="2:2" s="139" customFormat="1" x14ac:dyDescent="0.2">
      <c r="B718" s="119"/>
    </row>
    <row r="719" spans="2:2" s="139" customFormat="1" x14ac:dyDescent="0.2">
      <c r="B719" s="119"/>
    </row>
    <row r="720" spans="2:2" s="139" customFormat="1" x14ac:dyDescent="0.2">
      <c r="B720" s="119"/>
    </row>
    <row r="721" spans="2:2" s="139" customFormat="1" x14ac:dyDescent="0.2">
      <c r="B721" s="119"/>
    </row>
    <row r="722" spans="2:2" s="139" customFormat="1" x14ac:dyDescent="0.2">
      <c r="B722" s="119"/>
    </row>
    <row r="723" spans="2:2" s="139" customFormat="1" x14ac:dyDescent="0.2">
      <c r="B723" s="119"/>
    </row>
    <row r="724" spans="2:2" s="139" customFormat="1" x14ac:dyDescent="0.2">
      <c r="B724" s="119"/>
    </row>
    <row r="725" spans="2:2" s="139" customFormat="1" x14ac:dyDescent="0.2">
      <c r="B725" s="119"/>
    </row>
    <row r="726" spans="2:2" s="139" customFormat="1" x14ac:dyDescent="0.2">
      <c r="B726" s="119"/>
    </row>
    <row r="727" spans="2:2" s="139" customFormat="1" x14ac:dyDescent="0.2">
      <c r="B727" s="119"/>
    </row>
    <row r="728" spans="2:2" s="139" customFormat="1" x14ac:dyDescent="0.2">
      <c r="B728" s="119"/>
    </row>
    <row r="729" spans="2:2" s="139" customFormat="1" x14ac:dyDescent="0.2">
      <c r="B729" s="119"/>
    </row>
    <row r="730" spans="2:2" s="139" customFormat="1" x14ac:dyDescent="0.2">
      <c r="B730" s="119"/>
    </row>
    <row r="731" spans="2:2" s="139" customFormat="1" x14ac:dyDescent="0.2">
      <c r="B731" s="119"/>
    </row>
    <row r="732" spans="2:2" s="139" customFormat="1" x14ac:dyDescent="0.2">
      <c r="B732" s="119"/>
    </row>
    <row r="733" spans="2:2" s="139" customFormat="1" x14ac:dyDescent="0.2">
      <c r="B733" s="119"/>
    </row>
    <row r="734" spans="2:2" s="139" customFormat="1" x14ac:dyDescent="0.2">
      <c r="B734" s="119"/>
    </row>
    <row r="735" spans="2:2" s="139" customFormat="1" x14ac:dyDescent="0.2">
      <c r="B735" s="119"/>
    </row>
    <row r="736" spans="2:2" s="139" customFormat="1" x14ac:dyDescent="0.2">
      <c r="B736" s="119"/>
    </row>
    <row r="737" spans="2:2" s="139" customFormat="1" x14ac:dyDescent="0.2">
      <c r="B737" s="119"/>
    </row>
    <row r="738" spans="2:2" s="139" customFormat="1" x14ac:dyDescent="0.2">
      <c r="B738" s="119"/>
    </row>
    <row r="739" spans="2:2" s="139" customFormat="1" x14ac:dyDescent="0.2">
      <c r="B739" s="119"/>
    </row>
    <row r="740" spans="2:2" s="139" customFormat="1" x14ac:dyDescent="0.2">
      <c r="B740" s="119"/>
    </row>
    <row r="741" spans="2:2" s="139" customFormat="1" x14ac:dyDescent="0.2">
      <c r="B741" s="119"/>
    </row>
    <row r="742" spans="2:2" s="139" customFormat="1" x14ac:dyDescent="0.2">
      <c r="B742" s="119"/>
    </row>
    <row r="743" spans="2:2" s="139" customFormat="1" x14ac:dyDescent="0.2">
      <c r="B743" s="119"/>
    </row>
    <row r="744" spans="2:2" s="139" customFormat="1" x14ac:dyDescent="0.2">
      <c r="B744" s="119"/>
    </row>
    <row r="745" spans="2:2" s="139" customFormat="1" x14ac:dyDescent="0.2">
      <c r="B745" s="119"/>
    </row>
    <row r="746" spans="2:2" s="139" customFormat="1" x14ac:dyDescent="0.2">
      <c r="B746" s="119"/>
    </row>
    <row r="747" spans="2:2" s="139" customFormat="1" x14ac:dyDescent="0.2">
      <c r="B747" s="119"/>
    </row>
    <row r="748" spans="2:2" s="139" customFormat="1" x14ac:dyDescent="0.2">
      <c r="B748" s="119"/>
    </row>
    <row r="749" spans="2:2" s="139" customFormat="1" x14ac:dyDescent="0.2">
      <c r="B749" s="119"/>
    </row>
    <row r="750" spans="2:2" s="139" customFormat="1" x14ac:dyDescent="0.2">
      <c r="B750" s="119"/>
    </row>
    <row r="751" spans="2:2" s="139" customFormat="1" x14ac:dyDescent="0.2">
      <c r="B751" s="119"/>
    </row>
    <row r="752" spans="2:2" s="139" customFormat="1" x14ac:dyDescent="0.2">
      <c r="B752" s="119"/>
    </row>
    <row r="753" spans="2:2" s="139" customFormat="1" x14ac:dyDescent="0.2">
      <c r="B753" s="119"/>
    </row>
    <row r="754" spans="2:2" s="139" customFormat="1" x14ac:dyDescent="0.2">
      <c r="B754" s="119"/>
    </row>
    <row r="755" spans="2:2" s="139" customFormat="1" x14ac:dyDescent="0.2">
      <c r="B755" s="119"/>
    </row>
    <row r="756" spans="2:2" s="139" customFormat="1" x14ac:dyDescent="0.2">
      <c r="B756" s="119"/>
    </row>
    <row r="757" spans="2:2" s="139" customFormat="1" x14ac:dyDescent="0.2">
      <c r="B757" s="119"/>
    </row>
    <row r="758" spans="2:2" s="139" customFormat="1" x14ac:dyDescent="0.2">
      <c r="B758" s="119"/>
    </row>
    <row r="759" spans="2:2" s="139" customFormat="1" x14ac:dyDescent="0.2">
      <c r="B759" s="119"/>
    </row>
    <row r="760" spans="2:2" s="139" customFormat="1" x14ac:dyDescent="0.2">
      <c r="B760" s="119"/>
    </row>
    <row r="761" spans="2:2" s="139" customFormat="1" x14ac:dyDescent="0.2">
      <c r="B761" s="119"/>
    </row>
    <row r="762" spans="2:2" s="139" customFormat="1" x14ac:dyDescent="0.2">
      <c r="B762" s="119"/>
    </row>
    <row r="763" spans="2:2" s="139" customFormat="1" x14ac:dyDescent="0.2">
      <c r="B763" s="119"/>
    </row>
    <row r="764" spans="2:2" s="139" customFormat="1" x14ac:dyDescent="0.2">
      <c r="B764" s="119"/>
    </row>
    <row r="765" spans="2:2" s="139" customFormat="1" x14ac:dyDescent="0.2">
      <c r="B765" s="119"/>
    </row>
    <row r="766" spans="2:2" s="139" customFormat="1" x14ac:dyDescent="0.2">
      <c r="B766" s="119"/>
    </row>
    <row r="767" spans="2:2" s="139" customFormat="1" x14ac:dyDescent="0.2">
      <c r="B767" s="119"/>
    </row>
    <row r="768" spans="2:2" s="139" customFormat="1" x14ac:dyDescent="0.2">
      <c r="B768" s="119"/>
    </row>
    <row r="769" spans="2:2" s="139" customFormat="1" x14ac:dyDescent="0.2">
      <c r="B769" s="119"/>
    </row>
    <row r="770" spans="2:2" s="139" customFormat="1" x14ac:dyDescent="0.2">
      <c r="B770" s="119"/>
    </row>
    <row r="771" spans="2:2" s="139" customFormat="1" x14ac:dyDescent="0.2">
      <c r="B771" s="119"/>
    </row>
    <row r="772" spans="2:2" s="139" customFormat="1" x14ac:dyDescent="0.2">
      <c r="B772" s="119"/>
    </row>
    <row r="773" spans="2:2" s="139" customFormat="1" x14ac:dyDescent="0.2">
      <c r="B773" s="119"/>
    </row>
    <row r="774" spans="2:2" s="139" customFormat="1" x14ac:dyDescent="0.2">
      <c r="B774" s="119"/>
    </row>
    <row r="775" spans="2:2" s="139" customFormat="1" x14ac:dyDescent="0.2">
      <c r="B775" s="119"/>
    </row>
    <row r="776" spans="2:2" s="139" customFormat="1" x14ac:dyDescent="0.2">
      <c r="B776" s="119"/>
    </row>
    <row r="777" spans="2:2" s="139" customFormat="1" x14ac:dyDescent="0.2">
      <c r="B777" s="119"/>
    </row>
    <row r="778" spans="2:2" s="139" customFormat="1" x14ac:dyDescent="0.2">
      <c r="B778" s="119"/>
    </row>
    <row r="779" spans="2:2" s="139" customFormat="1" x14ac:dyDescent="0.2">
      <c r="B779" s="119"/>
    </row>
    <row r="780" spans="2:2" s="139" customFormat="1" x14ac:dyDescent="0.2">
      <c r="B780" s="119"/>
    </row>
    <row r="781" spans="2:2" s="139" customFormat="1" x14ac:dyDescent="0.2">
      <c r="B781" s="119"/>
    </row>
    <row r="782" spans="2:2" s="139" customFormat="1" x14ac:dyDescent="0.2">
      <c r="B782" s="119"/>
    </row>
    <row r="783" spans="2:2" s="139" customFormat="1" x14ac:dyDescent="0.2">
      <c r="B783" s="119"/>
    </row>
    <row r="784" spans="2:2" s="139" customFormat="1" x14ac:dyDescent="0.2">
      <c r="B784" s="119"/>
    </row>
    <row r="785" spans="2:2" s="139" customFormat="1" x14ac:dyDescent="0.2">
      <c r="B785" s="119"/>
    </row>
    <row r="786" spans="2:2" s="139" customFormat="1" x14ac:dyDescent="0.2">
      <c r="B786" s="119"/>
    </row>
    <row r="787" spans="2:2" s="139" customFormat="1" x14ac:dyDescent="0.2">
      <c r="B787" s="119"/>
    </row>
    <row r="788" spans="2:2" s="139" customFormat="1" x14ac:dyDescent="0.2">
      <c r="B788" s="119"/>
    </row>
    <row r="789" spans="2:2" s="139" customFormat="1" x14ac:dyDescent="0.2">
      <c r="B789" s="119"/>
    </row>
    <row r="790" spans="2:2" s="139" customFormat="1" x14ac:dyDescent="0.2">
      <c r="B790" s="119"/>
    </row>
    <row r="791" spans="2:2" s="139" customFormat="1" x14ac:dyDescent="0.2">
      <c r="B791" s="119"/>
    </row>
    <row r="792" spans="2:2" s="139" customFormat="1" x14ac:dyDescent="0.2">
      <c r="B792" s="119"/>
    </row>
    <row r="793" spans="2:2" s="139" customFormat="1" x14ac:dyDescent="0.2">
      <c r="B793" s="119"/>
    </row>
    <row r="794" spans="2:2" s="139" customFormat="1" x14ac:dyDescent="0.2">
      <c r="B794" s="119"/>
    </row>
    <row r="795" spans="2:2" s="139" customFormat="1" x14ac:dyDescent="0.2">
      <c r="B795" s="119"/>
    </row>
    <row r="796" spans="2:2" s="139" customFormat="1" x14ac:dyDescent="0.2">
      <c r="B796" s="119"/>
    </row>
    <row r="797" spans="2:2" s="139" customFormat="1" x14ac:dyDescent="0.2">
      <c r="B797" s="119"/>
    </row>
    <row r="798" spans="2:2" s="139" customFormat="1" x14ac:dyDescent="0.2">
      <c r="B798" s="119"/>
    </row>
    <row r="799" spans="2:2" s="139" customFormat="1" x14ac:dyDescent="0.2">
      <c r="B799" s="119"/>
    </row>
    <row r="800" spans="2:2" s="139" customFormat="1" x14ac:dyDescent="0.2">
      <c r="B800" s="119"/>
    </row>
    <row r="801" spans="2:2" s="139" customFormat="1" x14ac:dyDescent="0.2">
      <c r="B801" s="119"/>
    </row>
    <row r="802" spans="2:2" s="139" customFormat="1" x14ac:dyDescent="0.2">
      <c r="B802" s="119"/>
    </row>
    <row r="803" spans="2:2" s="139" customFormat="1" x14ac:dyDescent="0.2">
      <c r="B803" s="119"/>
    </row>
    <row r="804" spans="2:2" s="139" customFormat="1" x14ac:dyDescent="0.2">
      <c r="B804" s="119"/>
    </row>
    <row r="805" spans="2:2" s="139" customFormat="1" x14ac:dyDescent="0.2">
      <c r="B805" s="119"/>
    </row>
    <row r="806" spans="2:2" s="139" customFormat="1" x14ac:dyDescent="0.2">
      <c r="B806" s="119"/>
    </row>
    <row r="807" spans="2:2" s="139" customFormat="1" x14ac:dyDescent="0.2">
      <c r="B807" s="119"/>
    </row>
    <row r="808" spans="2:2" s="139" customFormat="1" x14ac:dyDescent="0.2">
      <c r="B808" s="119"/>
    </row>
    <row r="809" spans="2:2" s="139" customFormat="1" x14ac:dyDescent="0.2">
      <c r="B809" s="119"/>
    </row>
    <row r="810" spans="2:2" s="139" customFormat="1" x14ac:dyDescent="0.2">
      <c r="B810" s="119"/>
    </row>
    <row r="811" spans="2:2" s="139" customFormat="1" x14ac:dyDescent="0.2">
      <c r="B811" s="119"/>
    </row>
    <row r="812" spans="2:2" s="139" customFormat="1" x14ac:dyDescent="0.2">
      <c r="B812" s="119"/>
    </row>
    <row r="813" spans="2:2" s="139" customFormat="1" x14ac:dyDescent="0.2">
      <c r="B813" s="119"/>
    </row>
    <row r="814" spans="2:2" s="139" customFormat="1" x14ac:dyDescent="0.2">
      <c r="B814" s="119"/>
    </row>
    <row r="815" spans="2:2" s="139" customFormat="1" x14ac:dyDescent="0.2">
      <c r="B815" s="119"/>
    </row>
    <row r="816" spans="2:2" s="139" customFormat="1" x14ac:dyDescent="0.2">
      <c r="B816" s="119"/>
    </row>
    <row r="817" spans="2:2" s="139" customFormat="1" x14ac:dyDescent="0.2">
      <c r="B817" s="119"/>
    </row>
    <row r="818" spans="2:2" s="139" customFormat="1" x14ac:dyDescent="0.2">
      <c r="B818" s="119"/>
    </row>
    <row r="819" spans="2:2" s="139" customFormat="1" x14ac:dyDescent="0.2">
      <c r="B819" s="119"/>
    </row>
    <row r="820" spans="2:2" s="139" customFormat="1" x14ac:dyDescent="0.2">
      <c r="B820" s="119"/>
    </row>
    <row r="821" spans="2:2" s="139" customFormat="1" x14ac:dyDescent="0.2">
      <c r="B821" s="119"/>
    </row>
    <row r="822" spans="2:2" s="139" customFormat="1" x14ac:dyDescent="0.2">
      <c r="B822" s="119"/>
    </row>
    <row r="823" spans="2:2" s="139" customFormat="1" x14ac:dyDescent="0.2">
      <c r="B823" s="119"/>
    </row>
    <row r="824" spans="2:2" s="139" customFormat="1" x14ac:dyDescent="0.2">
      <c r="B824" s="119"/>
    </row>
    <row r="825" spans="2:2" s="139" customFormat="1" x14ac:dyDescent="0.2">
      <c r="B825" s="119"/>
    </row>
    <row r="826" spans="2:2" s="139" customFormat="1" x14ac:dyDescent="0.2">
      <c r="B826" s="119"/>
    </row>
    <row r="827" spans="2:2" s="139" customFormat="1" x14ac:dyDescent="0.2">
      <c r="B827" s="119"/>
    </row>
    <row r="828" spans="2:2" s="139" customFormat="1" x14ac:dyDescent="0.2">
      <c r="B828" s="119"/>
    </row>
    <row r="829" spans="2:2" s="139" customFormat="1" x14ac:dyDescent="0.2">
      <c r="B829" s="119"/>
    </row>
    <row r="830" spans="2:2" s="139" customFormat="1" x14ac:dyDescent="0.2">
      <c r="B830" s="119"/>
    </row>
    <row r="831" spans="2:2" s="139" customFormat="1" x14ac:dyDescent="0.2">
      <c r="B831" s="119"/>
    </row>
    <row r="832" spans="2:2" s="139" customFormat="1" x14ac:dyDescent="0.2">
      <c r="B832" s="119"/>
    </row>
    <row r="833" spans="2:2" s="139" customFormat="1" x14ac:dyDescent="0.2">
      <c r="B833" s="119"/>
    </row>
    <row r="834" spans="2:2" s="139" customFormat="1" x14ac:dyDescent="0.2">
      <c r="B834" s="119"/>
    </row>
    <row r="835" spans="2:2" s="139" customFormat="1" x14ac:dyDescent="0.2">
      <c r="B835" s="119"/>
    </row>
    <row r="836" spans="2:2" s="139" customFormat="1" x14ac:dyDescent="0.2">
      <c r="B836" s="119"/>
    </row>
    <row r="837" spans="2:2" s="139" customFormat="1" x14ac:dyDescent="0.2">
      <c r="B837" s="119"/>
    </row>
    <row r="838" spans="2:2" s="139" customFormat="1" x14ac:dyDescent="0.2">
      <c r="B838" s="119"/>
    </row>
    <row r="839" spans="2:2" s="139" customFormat="1" x14ac:dyDescent="0.2">
      <c r="B839" s="119"/>
    </row>
    <row r="840" spans="2:2" s="139" customFormat="1" x14ac:dyDescent="0.2">
      <c r="B840" s="119"/>
    </row>
    <row r="841" spans="2:2" s="139" customFormat="1" x14ac:dyDescent="0.2">
      <c r="B841" s="119"/>
    </row>
    <row r="842" spans="2:2" s="139" customFormat="1" x14ac:dyDescent="0.2">
      <c r="B842" s="119"/>
    </row>
    <row r="843" spans="2:2" s="139" customFormat="1" x14ac:dyDescent="0.2">
      <c r="B843" s="119"/>
    </row>
    <row r="844" spans="2:2" s="139" customFormat="1" x14ac:dyDescent="0.2">
      <c r="B844" s="119"/>
    </row>
    <row r="845" spans="2:2" s="139" customFormat="1" x14ac:dyDescent="0.2">
      <c r="B845" s="119"/>
    </row>
    <row r="846" spans="2:2" s="139" customFormat="1" x14ac:dyDescent="0.2">
      <c r="B846" s="119"/>
    </row>
    <row r="847" spans="2:2" s="139" customFormat="1" x14ac:dyDescent="0.2">
      <c r="B847" s="119"/>
    </row>
    <row r="848" spans="2:2" s="139" customFormat="1" x14ac:dyDescent="0.2">
      <c r="B848" s="119"/>
    </row>
    <row r="849" spans="2:2" s="139" customFormat="1" x14ac:dyDescent="0.2">
      <c r="B849" s="119"/>
    </row>
    <row r="850" spans="2:2" s="139" customFormat="1" x14ac:dyDescent="0.2">
      <c r="B850" s="119"/>
    </row>
    <row r="851" spans="2:2" s="139" customFormat="1" x14ac:dyDescent="0.2">
      <c r="B851" s="119"/>
    </row>
    <row r="852" spans="2:2" s="139" customFormat="1" x14ac:dyDescent="0.2">
      <c r="B852" s="119"/>
    </row>
    <row r="853" spans="2:2" s="139" customFormat="1" x14ac:dyDescent="0.2">
      <c r="B853" s="119"/>
    </row>
    <row r="854" spans="2:2" s="139" customFormat="1" x14ac:dyDescent="0.2">
      <c r="B854" s="119"/>
    </row>
    <row r="855" spans="2:2" s="139" customFormat="1" x14ac:dyDescent="0.2">
      <c r="B855" s="119"/>
    </row>
    <row r="856" spans="2:2" s="139" customFormat="1" x14ac:dyDescent="0.2">
      <c r="B856" s="119"/>
    </row>
    <row r="857" spans="2:2" s="139" customFormat="1" x14ac:dyDescent="0.2">
      <c r="B857" s="119"/>
    </row>
    <row r="858" spans="2:2" s="139" customFormat="1" x14ac:dyDescent="0.2">
      <c r="B858" s="119"/>
    </row>
    <row r="859" spans="2:2" s="139" customFormat="1" x14ac:dyDescent="0.2">
      <c r="B859" s="119"/>
    </row>
    <row r="860" spans="2:2" s="139" customFormat="1" x14ac:dyDescent="0.2">
      <c r="B860" s="119"/>
    </row>
    <row r="861" spans="2:2" s="139" customFormat="1" x14ac:dyDescent="0.2">
      <c r="B861" s="119"/>
    </row>
    <row r="862" spans="2:2" s="139" customFormat="1" x14ac:dyDescent="0.2">
      <c r="B862" s="119"/>
    </row>
    <row r="863" spans="2:2" s="139" customFormat="1" x14ac:dyDescent="0.2">
      <c r="B863" s="119"/>
    </row>
    <row r="864" spans="2:2" s="139" customFormat="1" x14ac:dyDescent="0.2">
      <c r="B864" s="119"/>
    </row>
    <row r="865" spans="2:2" s="139" customFormat="1" x14ac:dyDescent="0.2">
      <c r="B865" s="119"/>
    </row>
    <row r="866" spans="2:2" s="139" customFormat="1" x14ac:dyDescent="0.2">
      <c r="B866" s="119"/>
    </row>
    <row r="867" spans="2:2" s="139" customFormat="1" x14ac:dyDescent="0.2">
      <c r="B867" s="119"/>
    </row>
    <row r="868" spans="2:2" s="139" customFormat="1" x14ac:dyDescent="0.2">
      <c r="B868" s="119"/>
    </row>
    <row r="869" spans="2:2" s="139" customFormat="1" x14ac:dyDescent="0.2">
      <c r="B869" s="119"/>
    </row>
    <row r="870" spans="2:2" s="139" customFormat="1" x14ac:dyDescent="0.2">
      <c r="B870" s="119"/>
    </row>
    <row r="871" spans="2:2" s="139" customFormat="1" x14ac:dyDescent="0.2">
      <c r="B871" s="119"/>
    </row>
    <row r="872" spans="2:2" s="139" customFormat="1" x14ac:dyDescent="0.2">
      <c r="B872" s="119"/>
    </row>
    <row r="873" spans="2:2" s="139" customFormat="1" x14ac:dyDescent="0.2">
      <c r="B873" s="119"/>
    </row>
    <row r="874" spans="2:2" s="139" customFormat="1" x14ac:dyDescent="0.2">
      <c r="B874" s="119"/>
    </row>
    <row r="875" spans="2:2" s="139" customFormat="1" x14ac:dyDescent="0.2">
      <c r="B875" s="119"/>
    </row>
    <row r="876" spans="2:2" s="139" customFormat="1" x14ac:dyDescent="0.2">
      <c r="B876" s="119"/>
    </row>
    <row r="877" spans="2:2" s="139" customFormat="1" x14ac:dyDescent="0.2">
      <c r="B877" s="119"/>
    </row>
    <row r="878" spans="2:2" s="139" customFormat="1" x14ac:dyDescent="0.2">
      <c r="B878" s="119"/>
    </row>
    <row r="879" spans="2:2" s="139" customFormat="1" x14ac:dyDescent="0.2">
      <c r="B879" s="119"/>
    </row>
    <row r="880" spans="2:2" s="139" customFormat="1" x14ac:dyDescent="0.2">
      <c r="B880" s="119"/>
    </row>
    <row r="881" spans="2:2" s="139" customFormat="1" x14ac:dyDescent="0.2">
      <c r="B881" s="119"/>
    </row>
    <row r="882" spans="2:2" s="139" customFormat="1" x14ac:dyDescent="0.2">
      <c r="B882" s="119"/>
    </row>
    <row r="883" spans="2:2" s="139" customFormat="1" x14ac:dyDescent="0.2">
      <c r="B883" s="119"/>
    </row>
    <row r="884" spans="2:2" s="139" customFormat="1" x14ac:dyDescent="0.2">
      <c r="B884" s="119"/>
    </row>
    <row r="885" spans="2:2" s="139" customFormat="1" x14ac:dyDescent="0.2">
      <c r="B885" s="119"/>
    </row>
    <row r="886" spans="2:2" s="139" customFormat="1" x14ac:dyDescent="0.2">
      <c r="B886" s="119"/>
    </row>
    <row r="887" spans="2:2" s="139" customFormat="1" x14ac:dyDescent="0.2">
      <c r="B887" s="119"/>
    </row>
    <row r="888" spans="2:2" s="139" customFormat="1" x14ac:dyDescent="0.2">
      <c r="B888" s="119"/>
    </row>
    <row r="889" spans="2:2" s="139" customFormat="1" x14ac:dyDescent="0.2">
      <c r="B889" s="119"/>
    </row>
    <row r="890" spans="2:2" s="139" customFormat="1" x14ac:dyDescent="0.2">
      <c r="B890" s="119"/>
    </row>
    <row r="891" spans="2:2" s="139" customFormat="1" x14ac:dyDescent="0.2">
      <c r="B891" s="119"/>
    </row>
    <row r="892" spans="2:2" s="139" customFormat="1" x14ac:dyDescent="0.2">
      <c r="B892" s="119"/>
    </row>
    <row r="893" spans="2:2" s="139" customFormat="1" x14ac:dyDescent="0.2">
      <c r="B893" s="119"/>
    </row>
    <row r="894" spans="2:2" s="139" customFormat="1" x14ac:dyDescent="0.2">
      <c r="B894" s="119"/>
    </row>
    <row r="895" spans="2:2" s="139" customFormat="1" x14ac:dyDescent="0.2">
      <c r="B895" s="119"/>
    </row>
    <row r="896" spans="2:2" s="139" customFormat="1" x14ac:dyDescent="0.2">
      <c r="B896" s="119"/>
    </row>
  </sheetData>
  <mergeCells count="27">
    <mergeCell ref="I3:J3"/>
    <mergeCell ref="B5:I6"/>
    <mergeCell ref="B17:C17"/>
    <mergeCell ref="C18:F18"/>
    <mergeCell ref="G18:G19"/>
    <mergeCell ref="C19:F19"/>
    <mergeCell ref="B21:I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9:K39"/>
    <mergeCell ref="I40:K40"/>
    <mergeCell ref="I41:K41"/>
    <mergeCell ref="I33:K33"/>
    <mergeCell ref="I34:K34"/>
    <mergeCell ref="I35:K35"/>
    <mergeCell ref="I36:K36"/>
    <mergeCell ref="I37:K37"/>
    <mergeCell ref="I38:K38"/>
  </mergeCells>
  <printOptions horizontalCentered="1"/>
  <pageMargins left="0.5" right="0.25" top="1" bottom="0.5" header="0" footer="0"/>
  <pageSetup orientation="portrait" blackAndWhite="1" r:id="rId1"/>
  <headerFooter alignWithMargins="0"/>
  <ignoredErrors>
    <ignoredError sqref="D1" unlockedFormula="1"/>
  </ignoredErrors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J33"/>
  <sheetViews>
    <sheetView showGridLines="0" workbookViewId="0">
      <selection activeCell="C3" sqref="C3"/>
    </sheetView>
  </sheetViews>
  <sheetFormatPr defaultRowHeight="12.75" x14ac:dyDescent="0.2"/>
  <cols>
    <col min="1" max="1" width="5.140625" style="37" customWidth="1"/>
    <col min="2" max="4" width="12.7109375" style="37" customWidth="1"/>
    <col min="5" max="6" width="11.7109375" style="37" customWidth="1"/>
    <col min="7" max="8" width="4.7109375" style="37" customWidth="1"/>
    <col min="9" max="9" width="3.7109375" style="37" customWidth="1"/>
    <col min="10" max="10" width="5.7109375" style="37" customWidth="1"/>
    <col min="11" max="16384" width="9.140625" style="37"/>
  </cols>
  <sheetData>
    <row r="1" spans="1:10" s="41" customFormat="1" ht="15.75" x14ac:dyDescent="0.25">
      <c r="A1" s="63" t="s">
        <v>81</v>
      </c>
      <c r="B1" s="63"/>
      <c r="C1" s="56" t="str">
        <f>CalculationQuantity!E4</f>
        <v>B-4932</v>
      </c>
      <c r="D1" s="63"/>
      <c r="E1" s="63"/>
      <c r="F1" s="65"/>
      <c r="G1" s="65" t="s">
        <v>57</v>
      </c>
      <c r="H1" s="67"/>
      <c r="I1" s="207" t="s">
        <v>59</v>
      </c>
      <c r="J1" s="67"/>
    </row>
    <row r="2" spans="1:10" s="41" customFormat="1" ht="15.75" x14ac:dyDescent="0.25">
      <c r="A2" s="63" t="s">
        <v>55</v>
      </c>
      <c r="B2" s="63"/>
      <c r="C2" s="56" t="s">
        <v>198</v>
      </c>
      <c r="D2" s="63"/>
      <c r="E2" s="63"/>
      <c r="F2" s="63"/>
      <c r="G2" s="63"/>
      <c r="H2" s="45"/>
    </row>
    <row r="3" spans="1:10" s="41" customFormat="1" ht="15.75" x14ac:dyDescent="0.25">
      <c r="A3" s="63" t="s">
        <v>54</v>
      </c>
      <c r="B3" s="63"/>
      <c r="C3" s="56" t="s">
        <v>242</v>
      </c>
      <c r="D3" s="63"/>
      <c r="E3" s="63"/>
      <c r="F3" s="65"/>
      <c r="G3" s="65" t="s">
        <v>58</v>
      </c>
      <c r="H3" s="527">
        <v>610</v>
      </c>
      <c r="I3" s="527"/>
    </row>
    <row r="4" spans="1:10" s="41" customFormat="1" ht="15" x14ac:dyDescent="0.2">
      <c r="A4" s="45"/>
      <c r="B4" s="45"/>
      <c r="C4" s="45"/>
      <c r="D4" s="45"/>
      <c r="E4" s="45"/>
      <c r="F4" s="45"/>
      <c r="G4" s="45"/>
      <c r="H4" s="45"/>
      <c r="I4" s="45"/>
    </row>
    <row r="6" spans="1:10" ht="26.25" x14ac:dyDescent="0.4">
      <c r="A6" s="216"/>
      <c r="B6" s="698" t="s">
        <v>148</v>
      </c>
      <c r="C6" s="698"/>
      <c r="D6" s="698"/>
      <c r="E6" s="698"/>
      <c r="F6" s="698"/>
      <c r="G6" s="698"/>
      <c r="H6" s="698"/>
      <c r="I6" s="698"/>
    </row>
    <row r="8" spans="1:10" s="208" customFormat="1" ht="21" customHeight="1" x14ac:dyDescent="0.25">
      <c r="B8" s="699" t="s">
        <v>51</v>
      </c>
      <c r="C8" s="693" t="s">
        <v>144</v>
      </c>
      <c r="D8" s="693" t="s">
        <v>145</v>
      </c>
      <c r="E8" s="695" t="s">
        <v>188</v>
      </c>
      <c r="F8" s="696"/>
      <c r="G8" s="696"/>
      <c r="H8" s="696"/>
      <c r="I8" s="697"/>
    </row>
    <row r="9" spans="1:10" ht="21" customHeight="1" x14ac:dyDescent="0.2">
      <c r="B9" s="700"/>
      <c r="C9" s="694"/>
      <c r="D9" s="694"/>
      <c r="E9" s="222" t="s">
        <v>126</v>
      </c>
      <c r="F9" s="222" t="s">
        <v>147</v>
      </c>
      <c r="G9" s="695" t="s">
        <v>146</v>
      </c>
      <c r="H9" s="696"/>
      <c r="I9" s="697"/>
    </row>
    <row r="10" spans="1:10" ht="17.25" customHeight="1" x14ac:dyDescent="0.2">
      <c r="B10" s="217"/>
      <c r="C10" s="214"/>
      <c r="D10" s="214"/>
      <c r="E10" s="209"/>
      <c r="F10" s="209"/>
      <c r="G10" s="690"/>
      <c r="H10" s="691"/>
      <c r="I10" s="692"/>
    </row>
    <row r="11" spans="1:10" ht="17.25" customHeight="1" x14ac:dyDescent="0.2">
      <c r="B11" s="218" t="s">
        <v>36</v>
      </c>
      <c r="C11" s="215">
        <v>1200</v>
      </c>
      <c r="D11" s="215">
        <v>1420</v>
      </c>
      <c r="E11" s="210">
        <v>22</v>
      </c>
      <c r="F11" s="210">
        <v>36</v>
      </c>
      <c r="G11" s="678">
        <v>56</v>
      </c>
      <c r="H11" s="679"/>
      <c r="I11" s="680"/>
    </row>
    <row r="12" spans="1:10" ht="17.25" customHeight="1" x14ac:dyDescent="0.2">
      <c r="B12" s="218" t="s">
        <v>36</v>
      </c>
      <c r="C12" s="215">
        <v>3596</v>
      </c>
      <c r="D12" s="215">
        <v>3810</v>
      </c>
      <c r="E12" s="210">
        <v>21</v>
      </c>
      <c r="F12" s="210">
        <v>37</v>
      </c>
      <c r="G12" s="678">
        <v>66</v>
      </c>
      <c r="H12" s="679"/>
      <c r="I12" s="680"/>
    </row>
    <row r="13" spans="1:10" ht="17.25" customHeight="1" x14ac:dyDescent="0.2">
      <c r="B13" s="218"/>
      <c r="C13" s="215"/>
      <c r="D13" s="215"/>
      <c r="E13" s="210"/>
      <c r="F13" s="210"/>
      <c r="G13" s="678"/>
      <c r="H13" s="679"/>
      <c r="I13" s="680"/>
    </row>
    <row r="14" spans="1:10" ht="17.25" customHeight="1" x14ac:dyDescent="0.2">
      <c r="B14" s="218"/>
      <c r="C14" s="215"/>
      <c r="D14" s="215"/>
      <c r="E14" s="210"/>
      <c r="F14" s="210"/>
      <c r="G14" s="678"/>
      <c r="H14" s="679"/>
      <c r="I14" s="680"/>
    </row>
    <row r="15" spans="1:10" ht="17.25" customHeight="1" x14ac:dyDescent="0.2">
      <c r="B15" s="218"/>
      <c r="C15" s="215"/>
      <c r="D15" s="215"/>
      <c r="E15" s="210"/>
      <c r="F15" s="210"/>
      <c r="G15" s="678"/>
      <c r="H15" s="679"/>
      <c r="I15" s="680"/>
    </row>
    <row r="16" spans="1:10" ht="17.25" customHeight="1" x14ac:dyDescent="0.2">
      <c r="B16" s="218"/>
      <c r="C16" s="215"/>
      <c r="D16" s="215"/>
      <c r="E16" s="210"/>
      <c r="F16" s="210"/>
      <c r="G16" s="678"/>
      <c r="H16" s="679"/>
      <c r="I16" s="680"/>
    </row>
    <row r="17" spans="2:9" ht="17.25" customHeight="1" x14ac:dyDescent="0.2">
      <c r="B17" s="218"/>
      <c r="C17" s="215"/>
      <c r="D17" s="215"/>
      <c r="E17" s="210"/>
      <c r="F17" s="210"/>
      <c r="G17" s="681"/>
      <c r="H17" s="682"/>
      <c r="I17" s="683"/>
    </row>
    <row r="18" spans="2:9" ht="18" customHeight="1" x14ac:dyDescent="0.2">
      <c r="B18" s="211"/>
      <c r="C18" s="212"/>
      <c r="D18" s="219" t="s">
        <v>189</v>
      </c>
      <c r="E18" s="213">
        <f>SUM(E11:E17)</f>
        <v>43</v>
      </c>
      <c r="F18" s="213">
        <f>SUM(F11:F17)</f>
        <v>73</v>
      </c>
      <c r="G18" s="684">
        <f>SUM(G10:I17)</f>
        <v>122</v>
      </c>
      <c r="H18" s="685"/>
      <c r="I18" s="686"/>
    </row>
    <row r="19" spans="2:9" ht="18" customHeight="1" x14ac:dyDescent="0.2">
      <c r="B19" s="211"/>
      <c r="C19" s="212"/>
      <c r="D19" s="220" t="s">
        <v>149</v>
      </c>
      <c r="E19" s="221">
        <f>ROUND(E18*112*12*3/2000,2)</f>
        <v>86.69</v>
      </c>
      <c r="F19" s="221">
        <f>ROUND(F18*114*12*3/2000,2)</f>
        <v>149.80000000000001</v>
      </c>
      <c r="G19" s="687">
        <f>ROUND(G18*114*12*3/2000,2)</f>
        <v>250.34</v>
      </c>
      <c r="H19" s="688"/>
      <c r="I19" s="689"/>
    </row>
    <row r="20" spans="2:9" ht="17.25" customHeight="1" x14ac:dyDescent="0.2"/>
    <row r="21" spans="2:9" ht="17.25" customHeight="1" x14ac:dyDescent="0.2"/>
    <row r="22" spans="2:9" ht="17.25" customHeight="1" x14ac:dyDescent="0.2"/>
    <row r="23" spans="2:9" ht="17.25" customHeight="1" x14ac:dyDescent="0.2"/>
    <row r="24" spans="2:9" ht="17.25" customHeight="1" x14ac:dyDescent="0.2">
      <c r="C24" s="361" t="s">
        <v>96</v>
      </c>
      <c r="D24" s="362" t="s">
        <v>199</v>
      </c>
    </row>
    <row r="25" spans="2:9" ht="17.25" customHeight="1" x14ac:dyDescent="0.2">
      <c r="D25" s="362" t="s">
        <v>200</v>
      </c>
    </row>
    <row r="26" spans="2:9" ht="17.25" customHeight="1" x14ac:dyDescent="0.2">
      <c r="D26" s="362" t="s">
        <v>201</v>
      </c>
    </row>
    <row r="27" spans="2:9" ht="17.25" customHeight="1" x14ac:dyDescent="0.2"/>
    <row r="28" spans="2:9" ht="17.25" customHeight="1" x14ac:dyDescent="0.2"/>
    <row r="29" spans="2:9" ht="17.25" customHeight="1" x14ac:dyDescent="0.2"/>
    <row r="30" spans="2:9" ht="17.25" customHeight="1" x14ac:dyDescent="0.2"/>
    <row r="31" spans="2:9" ht="17.25" customHeight="1" x14ac:dyDescent="0.2"/>
    <row r="32" spans="2:9" ht="17.25" customHeight="1" x14ac:dyDescent="0.2"/>
    <row r="33" ht="17.25" customHeight="1" x14ac:dyDescent="0.2"/>
  </sheetData>
  <mergeCells count="17">
    <mergeCell ref="C8:C9"/>
    <mergeCell ref="D8:D9"/>
    <mergeCell ref="E8:I8"/>
    <mergeCell ref="G9:I9"/>
    <mergeCell ref="H3:I3"/>
    <mergeCell ref="B6:I6"/>
    <mergeCell ref="B8:B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</mergeCells>
  <printOptions horizontalCentered="1"/>
  <pageMargins left="0.5" right="0.5" top="1" bottom="1" header="0.5" footer="0.5"/>
  <pageSetup orientation="portrait" r:id="rId1"/>
  <headerFooter alignWithMargins="0"/>
  <ignoredErrors>
    <ignoredError sqref="C1" unlocked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N337"/>
  <sheetViews>
    <sheetView showGridLines="0" showZeros="0" zoomScaleNormal="100" workbookViewId="0">
      <selection activeCell="D3" sqref="D3"/>
    </sheetView>
  </sheetViews>
  <sheetFormatPr defaultRowHeight="12.75" x14ac:dyDescent="0.2"/>
  <cols>
    <col min="1" max="1" width="1.7109375" style="119" customWidth="1"/>
    <col min="2" max="2" width="9.7109375" style="119" customWidth="1"/>
    <col min="3" max="3" width="10.28515625" style="119" customWidth="1"/>
    <col min="4" max="4" width="18.7109375" style="119" customWidth="1"/>
    <col min="5" max="5" width="10.7109375" style="119" customWidth="1"/>
    <col min="6" max="6" width="3.7109375" style="119" customWidth="1"/>
    <col min="7" max="7" width="16.7109375" style="119" customWidth="1"/>
    <col min="8" max="8" width="4.7109375" style="119" customWidth="1"/>
    <col min="9" max="9" width="7.28515625" style="119" customWidth="1"/>
    <col min="10" max="10" width="5.7109375" style="119" customWidth="1"/>
    <col min="11" max="11" width="9.7109375" style="119" customWidth="1"/>
    <col min="12" max="12" width="2" style="119" customWidth="1"/>
    <col min="13" max="16384" width="9.140625" style="119"/>
  </cols>
  <sheetData>
    <row r="1" spans="1:12" s="93" customFormat="1" ht="15.75" x14ac:dyDescent="0.25">
      <c r="A1" s="95"/>
      <c r="B1" s="90" t="s">
        <v>56</v>
      </c>
      <c r="C1" s="94"/>
      <c r="D1" s="56" t="str">
        <f>CalculationQuantity!E4</f>
        <v>B-4932</v>
      </c>
      <c r="E1" s="94"/>
      <c r="F1" s="94"/>
      <c r="G1" s="94"/>
      <c r="H1" s="65" t="s">
        <v>57</v>
      </c>
      <c r="I1" s="67"/>
      <c r="J1" s="66" t="s">
        <v>59</v>
      </c>
      <c r="K1" s="67"/>
      <c r="L1" s="95"/>
    </row>
    <row r="2" spans="1:12" s="93" customFormat="1" ht="15.75" x14ac:dyDescent="0.25">
      <c r="A2" s="95"/>
      <c r="B2" s="90" t="s">
        <v>85</v>
      </c>
      <c r="C2" s="94"/>
      <c r="D2" s="56" t="s">
        <v>202</v>
      </c>
      <c r="E2" s="94"/>
      <c r="F2" s="94"/>
      <c r="G2" s="94"/>
      <c r="H2" s="63"/>
      <c r="I2" s="63"/>
      <c r="J2" s="45"/>
      <c r="K2" s="41"/>
      <c r="L2" s="95"/>
    </row>
    <row r="3" spans="1:12" s="93" customFormat="1" ht="15.75" x14ac:dyDescent="0.25">
      <c r="A3" s="95"/>
      <c r="B3" s="90" t="s">
        <v>54</v>
      </c>
      <c r="C3" s="94"/>
      <c r="D3" s="40" t="s">
        <v>238</v>
      </c>
      <c r="E3" s="94"/>
      <c r="F3" s="94"/>
      <c r="G3" s="94"/>
      <c r="H3" s="65" t="s">
        <v>58</v>
      </c>
      <c r="I3" s="527">
        <v>620</v>
      </c>
      <c r="J3" s="527"/>
      <c r="K3" s="41"/>
      <c r="L3" s="95"/>
    </row>
    <row r="4" spans="1:12" s="93" customFormat="1" ht="15" x14ac:dyDescent="0.2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 s="98" customFormat="1" ht="30" x14ac:dyDescent="0.4">
      <c r="A5" s="127"/>
      <c r="B5" s="162" t="s">
        <v>121</v>
      </c>
      <c r="C5" s="162"/>
      <c r="D5" s="97"/>
      <c r="E5" s="97"/>
      <c r="F5" s="97"/>
      <c r="G5" s="97"/>
      <c r="H5" s="97"/>
      <c r="I5" s="97"/>
      <c r="J5" s="97"/>
      <c r="K5" s="97"/>
      <c r="L5" s="127"/>
    </row>
    <row r="6" spans="1:12" s="93" customFormat="1" ht="25.5" customHeight="1" x14ac:dyDescent="0.35">
      <c r="A6" s="95"/>
      <c r="B6" s="163" t="s">
        <v>122</v>
      </c>
      <c r="C6" s="164"/>
      <c r="D6" s="164"/>
      <c r="E6" s="164"/>
      <c r="F6" s="164"/>
      <c r="G6" s="164"/>
      <c r="H6" s="164"/>
      <c r="I6" s="164"/>
      <c r="J6" s="164"/>
      <c r="K6" s="164"/>
      <c r="L6" s="95"/>
    </row>
    <row r="7" spans="1:12" s="93" customFormat="1" ht="15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s="93" customFormat="1" ht="15.75" x14ac:dyDescent="0.25">
      <c r="A8" s="95"/>
      <c r="B8" s="165" t="s">
        <v>123</v>
      </c>
      <c r="C8" s="95"/>
      <c r="D8" s="95"/>
      <c r="E8" s="138"/>
      <c r="F8" s="136"/>
      <c r="G8" s="95"/>
      <c r="H8" s="137"/>
      <c r="I8" s="95"/>
      <c r="J8" s="95"/>
      <c r="K8" s="138"/>
      <c r="L8" s="95"/>
    </row>
    <row r="9" spans="1:12" s="93" customFormat="1" ht="15.75" x14ac:dyDescent="0.25">
      <c r="A9" s="95"/>
      <c r="B9" s="166" t="s">
        <v>124</v>
      </c>
      <c r="C9" s="130"/>
      <c r="D9" s="167"/>
      <c r="E9" s="122" t="s">
        <v>89</v>
      </c>
      <c r="F9" s="122" t="s">
        <v>17</v>
      </c>
      <c r="G9" s="168">
        <v>6.8000000000000005E-2</v>
      </c>
      <c r="H9" s="100" t="s">
        <v>3</v>
      </c>
      <c r="I9" s="702">
        <f>(D9*G9)</f>
        <v>0</v>
      </c>
      <c r="J9" s="702"/>
      <c r="K9" s="122" t="s">
        <v>89</v>
      </c>
      <c r="L9" s="95"/>
    </row>
    <row r="10" spans="1:12" s="93" customFormat="1" ht="15.75" x14ac:dyDescent="0.25">
      <c r="A10" s="95"/>
      <c r="B10" s="166" t="s">
        <v>125</v>
      </c>
      <c r="C10" s="130"/>
      <c r="D10" s="167"/>
      <c r="E10" s="122" t="s">
        <v>89</v>
      </c>
      <c r="F10" s="122" t="s">
        <v>17</v>
      </c>
      <c r="G10" s="168">
        <v>6.8000000000000005E-2</v>
      </c>
      <c r="H10" s="100" t="s">
        <v>3</v>
      </c>
      <c r="I10" s="701">
        <f t="shared" ref="I10:I17" si="0">(D10*G10)</f>
        <v>0</v>
      </c>
      <c r="J10" s="701"/>
      <c r="K10" s="122" t="s">
        <v>89</v>
      </c>
      <c r="L10" s="95"/>
    </row>
    <row r="11" spans="1:12" s="93" customFormat="1" ht="15.75" x14ac:dyDescent="0.25">
      <c r="A11" s="95"/>
      <c r="B11" s="166" t="s">
        <v>126</v>
      </c>
      <c r="C11" s="130"/>
      <c r="D11" s="167">
        <f>'ASPH. SURF. COURSE TY. S9.5B'!I41</f>
        <v>1325</v>
      </c>
      <c r="E11" s="122" t="s">
        <v>89</v>
      </c>
      <c r="F11" s="122" t="s">
        <v>17</v>
      </c>
      <c r="G11" s="168">
        <v>0.06</v>
      </c>
      <c r="H11" s="100" t="s">
        <v>3</v>
      </c>
      <c r="I11" s="701">
        <f t="shared" si="0"/>
        <v>79.5</v>
      </c>
      <c r="J11" s="701"/>
      <c r="K11" s="122" t="s">
        <v>89</v>
      </c>
      <c r="L11" s="95"/>
    </row>
    <row r="12" spans="1:12" s="93" customFormat="1" ht="15.75" x14ac:dyDescent="0.25">
      <c r="A12" s="95"/>
      <c r="B12" s="166" t="s">
        <v>127</v>
      </c>
      <c r="C12" s="130"/>
      <c r="D12" s="167">
        <f>'ASPH. SURF. COURSE TY. SF9.5A'!I41</f>
        <v>20</v>
      </c>
      <c r="E12" s="122" t="s">
        <v>89</v>
      </c>
      <c r="F12" s="122" t="s">
        <v>17</v>
      </c>
      <c r="G12" s="168">
        <v>6.7000000000000004E-2</v>
      </c>
      <c r="H12" s="100" t="s">
        <v>3</v>
      </c>
      <c r="I12" s="701">
        <f t="shared" si="0"/>
        <v>1.34</v>
      </c>
      <c r="J12" s="701"/>
      <c r="K12" s="122" t="s">
        <v>89</v>
      </c>
      <c r="L12" s="95"/>
    </row>
    <row r="13" spans="1:12" s="93" customFormat="1" ht="15.75" x14ac:dyDescent="0.25">
      <c r="A13" s="95"/>
      <c r="B13" s="166" t="s">
        <v>128</v>
      </c>
      <c r="C13" s="130"/>
      <c r="D13" s="167">
        <f>'ASPH. INT. COURSE TY. I19.0B'!I40</f>
        <v>1210</v>
      </c>
      <c r="E13" s="122" t="s">
        <v>89</v>
      </c>
      <c r="F13" s="122" t="s">
        <v>17</v>
      </c>
      <c r="G13" s="169">
        <v>4.8000000000000001E-2</v>
      </c>
      <c r="H13" s="100" t="s">
        <v>3</v>
      </c>
      <c r="I13" s="701">
        <f t="shared" si="0"/>
        <v>58.08</v>
      </c>
      <c r="J13" s="701"/>
      <c r="K13" s="122" t="s">
        <v>89</v>
      </c>
      <c r="L13" s="95"/>
    </row>
    <row r="14" spans="1:12" s="93" customFormat="1" ht="15.75" x14ac:dyDescent="0.25">
      <c r="A14" s="95"/>
      <c r="B14" s="166" t="s">
        <v>129</v>
      </c>
      <c r="C14" s="130"/>
      <c r="D14" s="167">
        <f>'ASPH. BASE COURSE TY. B25.0B'!I39</f>
        <v>1860</v>
      </c>
      <c r="E14" s="122" t="s">
        <v>89</v>
      </c>
      <c r="F14" s="122" t="s">
        <v>17</v>
      </c>
      <c r="G14" s="169">
        <v>4.3999999999999997E-2</v>
      </c>
      <c r="H14" s="100" t="s">
        <v>3</v>
      </c>
      <c r="I14" s="701">
        <f t="shared" si="0"/>
        <v>81.839999999999989</v>
      </c>
      <c r="J14" s="701"/>
      <c r="K14" s="122" t="s">
        <v>89</v>
      </c>
      <c r="L14" s="95"/>
    </row>
    <row r="15" spans="1:12" s="93" customFormat="1" ht="15.75" x14ac:dyDescent="0.25">
      <c r="A15" s="95"/>
      <c r="B15" s="166" t="s">
        <v>130</v>
      </c>
      <c r="C15" s="130"/>
      <c r="D15" s="167"/>
      <c r="E15" s="122" t="s">
        <v>89</v>
      </c>
      <c r="F15" s="122" t="s">
        <v>17</v>
      </c>
      <c r="G15" s="168">
        <v>2.5000000000000001E-2</v>
      </c>
      <c r="H15" s="100" t="s">
        <v>3</v>
      </c>
      <c r="I15" s="701">
        <f t="shared" si="0"/>
        <v>0</v>
      </c>
      <c r="J15" s="701"/>
      <c r="K15" s="122" t="s">
        <v>89</v>
      </c>
      <c r="L15" s="95"/>
    </row>
    <row r="16" spans="1:12" s="93" customFormat="1" ht="15.75" x14ac:dyDescent="0.25">
      <c r="A16" s="95"/>
      <c r="B16" s="170" t="s">
        <v>131</v>
      </c>
      <c r="C16" s="171"/>
      <c r="D16" s="167"/>
      <c r="E16" s="122" t="s">
        <v>89</v>
      </c>
      <c r="F16" s="122" t="s">
        <v>17</v>
      </c>
      <c r="G16" s="168">
        <v>0.03</v>
      </c>
      <c r="H16" s="100" t="s">
        <v>3</v>
      </c>
      <c r="I16" s="701">
        <f t="shared" si="0"/>
        <v>0</v>
      </c>
      <c r="J16" s="701"/>
      <c r="K16" s="122" t="s">
        <v>89</v>
      </c>
      <c r="L16" s="95"/>
    </row>
    <row r="17" spans="1:14" s="93" customFormat="1" ht="15" x14ac:dyDescent="0.2">
      <c r="A17" s="95"/>
      <c r="B17" s="170" t="s">
        <v>132</v>
      </c>
      <c r="C17" s="170"/>
      <c r="D17" s="167"/>
      <c r="E17" s="122" t="s">
        <v>89</v>
      </c>
      <c r="F17" s="122" t="s">
        <v>17</v>
      </c>
      <c r="G17" s="168">
        <v>6.0999999999999999E-2</v>
      </c>
      <c r="H17" s="100" t="s">
        <v>3</v>
      </c>
      <c r="I17" s="701">
        <f t="shared" si="0"/>
        <v>0</v>
      </c>
      <c r="J17" s="701"/>
      <c r="K17" s="122" t="s">
        <v>89</v>
      </c>
      <c r="L17" s="95"/>
    </row>
    <row r="18" spans="1:14" s="93" customFormat="1" ht="15.75" x14ac:dyDescent="0.25">
      <c r="A18" s="95"/>
      <c r="B18" s="172"/>
      <c r="C18" s="172"/>
      <c r="D18" s="173"/>
      <c r="E18" s="172"/>
      <c r="F18" s="172"/>
      <c r="G18" s="172"/>
      <c r="H18" s="172"/>
      <c r="I18" s="172"/>
      <c r="J18" s="172"/>
      <c r="K18" s="172"/>
      <c r="L18" s="95"/>
    </row>
    <row r="19" spans="1:14" s="93" customFormat="1" ht="15.75" x14ac:dyDescent="0.25">
      <c r="A19" s="95"/>
      <c r="B19" s="94"/>
      <c r="C19" s="94"/>
      <c r="D19" s="174"/>
      <c r="E19" s="175" t="s">
        <v>133</v>
      </c>
      <c r="F19" s="176"/>
      <c r="G19" s="176"/>
      <c r="H19" s="177"/>
      <c r="I19" s="177"/>
      <c r="J19" s="177"/>
      <c r="K19" s="178"/>
      <c r="L19" s="95"/>
    </row>
    <row r="20" spans="1:14" s="93" customFormat="1" ht="15.75" x14ac:dyDescent="0.25">
      <c r="A20" s="95"/>
      <c r="B20" s="94"/>
      <c r="C20" s="94"/>
      <c r="D20" s="174"/>
      <c r="E20" s="179" t="s">
        <v>134</v>
      </c>
      <c r="F20" s="169"/>
      <c r="G20" s="169"/>
      <c r="H20" s="100" t="s">
        <v>3</v>
      </c>
      <c r="I20" s="702">
        <f>SUM(I9:I17)</f>
        <v>220.76</v>
      </c>
      <c r="J20" s="702"/>
      <c r="K20" s="180" t="s">
        <v>89</v>
      </c>
      <c r="L20" s="95"/>
      <c r="N20" s="205"/>
    </row>
    <row r="21" spans="1:14" s="93" customFormat="1" ht="6" customHeight="1" x14ac:dyDescent="0.25">
      <c r="A21" s="95"/>
      <c r="B21" s="181"/>
      <c r="C21" s="181"/>
      <c r="D21" s="182"/>
      <c r="E21" s="183"/>
      <c r="F21" s="184"/>
      <c r="G21" s="184"/>
      <c r="H21" s="184"/>
      <c r="I21" s="184"/>
      <c r="J21" s="184"/>
      <c r="K21" s="185"/>
      <c r="L21" s="95"/>
    </row>
    <row r="22" spans="1:14" s="93" customFormat="1" ht="15.75" customHeight="1" x14ac:dyDescent="0.25">
      <c r="A22" s="95"/>
      <c r="B22" s="181"/>
      <c r="C22" s="181"/>
      <c r="D22" s="182"/>
      <c r="E22" s="186"/>
      <c r="F22" s="186"/>
      <c r="G22" s="186"/>
      <c r="H22" s="186"/>
      <c r="I22" s="186"/>
      <c r="J22" s="186"/>
      <c r="K22" s="186"/>
      <c r="L22" s="95"/>
    </row>
    <row r="23" spans="1:14" s="93" customFormat="1" ht="15.75" x14ac:dyDescent="0.25">
      <c r="A23" s="95"/>
      <c r="B23" s="165" t="s">
        <v>135</v>
      </c>
      <c r="C23" s="94"/>
      <c r="D23" s="174"/>
      <c r="E23" s="122"/>
      <c r="F23" s="122"/>
      <c r="G23" s="186"/>
      <c r="H23" s="100"/>
      <c r="I23" s="186"/>
      <c r="J23" s="186"/>
      <c r="K23" s="122"/>
      <c r="L23" s="95"/>
    </row>
    <row r="24" spans="1:14" s="93" customFormat="1" ht="15.75" x14ac:dyDescent="0.25">
      <c r="A24" s="95"/>
      <c r="B24" s="166" t="s">
        <v>136</v>
      </c>
      <c r="C24" s="94"/>
      <c r="D24" s="167"/>
      <c r="E24" s="122" t="s">
        <v>89</v>
      </c>
      <c r="F24" s="122" t="s">
        <v>17</v>
      </c>
      <c r="G24" s="168">
        <v>5.8999999999999997E-2</v>
      </c>
      <c r="H24" s="100" t="s">
        <v>3</v>
      </c>
      <c r="I24" s="702">
        <f>(D24*G24)</f>
        <v>0</v>
      </c>
      <c r="J24" s="702"/>
      <c r="K24" s="122" t="s">
        <v>89</v>
      </c>
      <c r="L24" s="95"/>
    </row>
    <row r="25" spans="1:14" s="93" customFormat="1" ht="15.75" x14ac:dyDescent="0.25">
      <c r="A25" s="95"/>
      <c r="B25" s="166" t="s">
        <v>137</v>
      </c>
      <c r="C25" s="94"/>
      <c r="D25" s="167"/>
      <c r="E25" s="122" t="s">
        <v>89</v>
      </c>
      <c r="F25" s="122" t="s">
        <v>17</v>
      </c>
      <c r="G25" s="169">
        <v>5.6000000000000001E-2</v>
      </c>
      <c r="H25" s="100" t="s">
        <v>3</v>
      </c>
      <c r="I25" s="701">
        <f>(D25*G25)</f>
        <v>0</v>
      </c>
      <c r="J25" s="701"/>
      <c r="K25" s="122" t="s">
        <v>89</v>
      </c>
      <c r="L25" s="95"/>
    </row>
    <row r="26" spans="1:14" s="93" customFormat="1" ht="15.75" x14ac:dyDescent="0.25">
      <c r="A26" s="95"/>
      <c r="B26" s="166" t="s">
        <v>138</v>
      </c>
      <c r="C26" s="94"/>
      <c r="D26" s="167"/>
      <c r="E26" s="122" t="s">
        <v>89</v>
      </c>
      <c r="F26" s="122" t="s">
        <v>17</v>
      </c>
      <c r="G26" s="169">
        <v>4.4999999999999998E-2</v>
      </c>
      <c r="H26" s="100" t="s">
        <v>3</v>
      </c>
      <c r="I26" s="701">
        <f>(D26*G26)</f>
        <v>0</v>
      </c>
      <c r="J26" s="701"/>
      <c r="K26" s="122" t="s">
        <v>89</v>
      </c>
      <c r="L26" s="95"/>
    </row>
    <row r="27" spans="1:14" s="93" customFormat="1" ht="15" x14ac:dyDescent="0.2">
      <c r="A27" s="95"/>
      <c r="B27" s="186"/>
      <c r="C27" s="186"/>
      <c r="D27" s="187"/>
      <c r="E27" s="122"/>
      <c r="F27" s="122"/>
      <c r="G27" s="188"/>
      <c r="H27" s="100"/>
      <c r="I27" s="204"/>
      <c r="J27" s="204"/>
      <c r="K27" s="122"/>
      <c r="L27" s="95"/>
    </row>
    <row r="28" spans="1:14" s="93" customFormat="1" ht="15.75" x14ac:dyDescent="0.25">
      <c r="A28" s="95"/>
      <c r="B28" s="94"/>
      <c r="C28" s="94"/>
      <c r="D28" s="174"/>
      <c r="E28" s="175" t="s">
        <v>133</v>
      </c>
      <c r="F28" s="176"/>
      <c r="G28" s="176"/>
      <c r="H28" s="177"/>
      <c r="I28" s="177"/>
      <c r="J28" s="177"/>
      <c r="K28" s="178"/>
      <c r="L28" s="95"/>
    </row>
    <row r="29" spans="1:14" s="93" customFormat="1" ht="15.75" x14ac:dyDescent="0.25">
      <c r="A29" s="95"/>
      <c r="B29" s="94"/>
      <c r="C29" s="94"/>
      <c r="D29" s="174"/>
      <c r="E29" s="179" t="s">
        <v>139</v>
      </c>
      <c r="F29" s="169"/>
      <c r="G29" s="169"/>
      <c r="H29" s="100" t="s">
        <v>3</v>
      </c>
      <c r="I29" s="702">
        <f>SUM(I24:I26)</f>
        <v>0</v>
      </c>
      <c r="J29" s="702"/>
      <c r="K29" s="180" t="s">
        <v>89</v>
      </c>
      <c r="L29" s="95"/>
    </row>
    <row r="30" spans="1:14" s="93" customFormat="1" ht="6" customHeight="1" x14ac:dyDescent="0.25">
      <c r="A30" s="95"/>
      <c r="B30" s="94"/>
      <c r="C30" s="94"/>
      <c r="D30" s="174"/>
      <c r="E30" s="189"/>
      <c r="F30" s="190"/>
      <c r="G30" s="190"/>
      <c r="H30" s="190"/>
      <c r="I30" s="190"/>
      <c r="J30" s="190"/>
      <c r="K30" s="191"/>
      <c r="L30" s="95"/>
    </row>
    <row r="31" spans="1:14" s="93" customFormat="1" ht="16.5" thickBot="1" x14ac:dyDescent="0.3">
      <c r="A31" s="95"/>
      <c r="B31" s="181"/>
      <c r="C31" s="181"/>
      <c r="D31" s="182"/>
      <c r="E31" s="192"/>
      <c r="F31" s="192"/>
      <c r="G31" s="192"/>
      <c r="H31" s="192"/>
      <c r="I31" s="192"/>
      <c r="J31" s="192"/>
      <c r="K31" s="186"/>
      <c r="L31" s="95"/>
    </row>
    <row r="32" spans="1:14" s="93" customFormat="1" ht="15" x14ac:dyDescent="0.2">
      <c r="A32" s="95"/>
      <c r="E32" s="193" t="s">
        <v>140</v>
      </c>
      <c r="F32" s="194"/>
      <c r="G32" s="194"/>
      <c r="H32" s="195"/>
      <c r="I32" s="195"/>
      <c r="J32" s="195"/>
      <c r="K32" s="196"/>
      <c r="L32" s="95"/>
    </row>
    <row r="33" spans="1:12" s="93" customFormat="1" ht="15" x14ac:dyDescent="0.2">
      <c r="A33" s="95"/>
      <c r="E33" s="197" t="s">
        <v>122</v>
      </c>
      <c r="F33" s="169"/>
      <c r="G33" s="169"/>
      <c r="H33" s="100" t="s">
        <v>3</v>
      </c>
      <c r="I33" s="702">
        <f>I20+I29</f>
        <v>220.76</v>
      </c>
      <c r="J33" s="702"/>
      <c r="K33" s="198" t="s">
        <v>89</v>
      </c>
      <c r="L33" s="95"/>
    </row>
    <row r="34" spans="1:12" s="93" customFormat="1" ht="15.75" thickBot="1" x14ac:dyDescent="0.25">
      <c r="A34" s="95"/>
      <c r="E34" s="199"/>
      <c r="F34" s="186"/>
      <c r="G34" s="186"/>
      <c r="H34" s="122" t="s">
        <v>39</v>
      </c>
      <c r="I34" s="703">
        <f>ROUNDUP(I33/5,0)*5</f>
        <v>225</v>
      </c>
      <c r="J34" s="703"/>
      <c r="K34" s="198" t="s">
        <v>89</v>
      </c>
      <c r="L34" s="95"/>
    </row>
    <row r="35" spans="1:12" s="93" customFormat="1" ht="6" customHeight="1" thickBot="1" x14ac:dyDescent="0.25">
      <c r="A35" s="95"/>
      <c r="E35" s="200"/>
      <c r="F35" s="201"/>
      <c r="G35" s="201"/>
      <c r="H35" s="201"/>
      <c r="I35" s="201"/>
      <c r="J35" s="201"/>
      <c r="K35" s="202"/>
      <c r="L35" s="95"/>
    </row>
    <row r="36" spans="1:12" s="93" customFormat="1" ht="15" x14ac:dyDescent="0.2">
      <c r="A36" s="95"/>
      <c r="L36" s="95"/>
    </row>
    <row r="37" spans="1:12" s="93" customFormat="1" ht="15" x14ac:dyDescent="0.2">
      <c r="A37" s="95"/>
      <c r="L37" s="95"/>
    </row>
    <row r="38" spans="1:12" s="93" customFormat="1" ht="15" x14ac:dyDescent="0.2">
      <c r="A38" s="95"/>
      <c r="L38" s="95"/>
    </row>
    <row r="39" spans="1:12" s="93" customFormat="1" ht="15" x14ac:dyDescent="0.2">
      <c r="A39" s="95"/>
      <c r="L39" s="95"/>
    </row>
    <row r="40" spans="1:12" s="93" customFormat="1" ht="15" x14ac:dyDescent="0.2">
      <c r="A40" s="95"/>
      <c r="L40" s="95"/>
    </row>
    <row r="41" spans="1:12" s="93" customFormat="1" ht="6" customHeight="1" x14ac:dyDescent="0.2">
      <c r="A41" s="95"/>
      <c r="L41" s="95"/>
    </row>
    <row r="42" spans="1:12" s="93" customFormat="1" ht="15.75" x14ac:dyDescent="0.25">
      <c r="A42" s="95"/>
      <c r="B42" s="94"/>
      <c r="C42" s="94"/>
      <c r="D42" s="94"/>
      <c r="L42" s="95"/>
    </row>
    <row r="43" spans="1:12" s="93" customFormat="1" ht="15" x14ac:dyDescent="0.2">
      <c r="A43" s="95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95"/>
    </row>
    <row r="44" spans="1:12" s="93" customFormat="1" ht="15" x14ac:dyDescent="0.2">
      <c r="A44" s="95"/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95"/>
    </row>
    <row r="45" spans="1:12" s="93" customFormat="1" ht="15" x14ac:dyDescent="0.2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</row>
    <row r="46" spans="1:12" s="93" customFormat="1" ht="15" x14ac:dyDescent="0.2"/>
    <row r="47" spans="1:12" s="93" customFormat="1" ht="15" x14ac:dyDescent="0.2"/>
    <row r="48" spans="1:12" s="93" customFormat="1" ht="15" x14ac:dyDescent="0.2"/>
    <row r="49" s="93" customFormat="1" ht="15" x14ac:dyDescent="0.2"/>
    <row r="50" s="93" customFormat="1" ht="15" x14ac:dyDescent="0.2"/>
    <row r="51" s="93" customFormat="1" ht="15" x14ac:dyDescent="0.2"/>
    <row r="52" s="93" customFormat="1" ht="15" x14ac:dyDescent="0.2"/>
    <row r="53" s="93" customFormat="1" ht="15" x14ac:dyDescent="0.2"/>
    <row r="54" s="93" customFormat="1" ht="15" x14ac:dyDescent="0.2"/>
    <row r="55" s="93" customFormat="1" ht="15" x14ac:dyDescent="0.2"/>
    <row r="56" s="93" customFormat="1" ht="15" x14ac:dyDescent="0.2"/>
    <row r="57" s="93" customFormat="1" ht="15" x14ac:dyDescent="0.2"/>
    <row r="58" s="93" customFormat="1" ht="15" x14ac:dyDescent="0.2"/>
    <row r="59" s="93" customFormat="1" ht="15" x14ac:dyDescent="0.2"/>
    <row r="60" s="93" customFormat="1" ht="15" x14ac:dyDescent="0.2"/>
    <row r="61" s="93" customFormat="1" ht="15" x14ac:dyDescent="0.2"/>
    <row r="62" s="93" customFormat="1" ht="15" x14ac:dyDescent="0.2"/>
    <row r="63" s="93" customFormat="1" ht="15" x14ac:dyDescent="0.2"/>
    <row r="64" s="93" customFormat="1" ht="15" x14ac:dyDescent="0.2"/>
    <row r="65" s="93" customFormat="1" ht="15" x14ac:dyDescent="0.2"/>
    <row r="66" s="93" customFormat="1" ht="15" x14ac:dyDescent="0.2"/>
    <row r="67" s="93" customFormat="1" ht="15" x14ac:dyDescent="0.2"/>
    <row r="68" s="93" customFormat="1" ht="15" x14ac:dyDescent="0.2"/>
    <row r="69" s="93" customFormat="1" ht="15" x14ac:dyDescent="0.2"/>
    <row r="70" s="93" customFormat="1" ht="15" x14ac:dyDescent="0.2"/>
    <row r="71" s="93" customFormat="1" ht="15" x14ac:dyDescent="0.2"/>
    <row r="72" s="93" customFormat="1" ht="15" x14ac:dyDescent="0.2"/>
    <row r="73" s="93" customFormat="1" ht="15" x14ac:dyDescent="0.2"/>
    <row r="74" s="93" customFormat="1" ht="15" x14ac:dyDescent="0.2"/>
    <row r="75" s="93" customFormat="1" ht="15" x14ac:dyDescent="0.2"/>
    <row r="76" s="93" customFormat="1" ht="15" x14ac:dyDescent="0.2"/>
    <row r="77" s="93" customFormat="1" ht="15" x14ac:dyDescent="0.2"/>
    <row r="78" s="93" customFormat="1" ht="15" x14ac:dyDescent="0.2"/>
    <row r="79" s="93" customFormat="1" ht="15" x14ac:dyDescent="0.2"/>
    <row r="80" s="93" customFormat="1" ht="15" x14ac:dyDescent="0.2"/>
    <row r="81" s="93" customFormat="1" ht="15" x14ac:dyDescent="0.2"/>
    <row r="82" s="93" customFormat="1" ht="15" x14ac:dyDescent="0.2"/>
    <row r="83" s="93" customFormat="1" ht="15" x14ac:dyDescent="0.2"/>
    <row r="84" s="93" customFormat="1" ht="15" x14ac:dyDescent="0.2"/>
    <row r="85" s="93" customFormat="1" ht="15" x14ac:dyDescent="0.2"/>
    <row r="86" s="93" customFormat="1" ht="15" x14ac:dyDescent="0.2"/>
    <row r="87" s="93" customFormat="1" ht="15" x14ac:dyDescent="0.2"/>
    <row r="88" s="93" customFormat="1" ht="15" x14ac:dyDescent="0.2"/>
    <row r="89" s="93" customFormat="1" ht="15" x14ac:dyDescent="0.2"/>
    <row r="90" s="93" customFormat="1" ht="15" x14ac:dyDescent="0.2"/>
    <row r="91" s="93" customFormat="1" ht="15" x14ac:dyDescent="0.2"/>
    <row r="92" s="93" customFormat="1" ht="15" x14ac:dyDescent="0.2"/>
    <row r="93" s="93" customFormat="1" ht="15" x14ac:dyDescent="0.2"/>
    <row r="94" s="93" customFormat="1" ht="15" x14ac:dyDescent="0.2"/>
    <row r="95" s="93" customFormat="1" ht="15" x14ac:dyDescent="0.2"/>
    <row r="96" s="93" customFormat="1" ht="15" x14ac:dyDescent="0.2"/>
    <row r="97" s="93" customFormat="1" ht="15" x14ac:dyDescent="0.2"/>
    <row r="98" s="93" customFormat="1" ht="15" x14ac:dyDescent="0.2"/>
    <row r="99" s="93" customFormat="1" ht="15" x14ac:dyDescent="0.2"/>
    <row r="100" s="93" customFormat="1" ht="15" x14ac:dyDescent="0.2"/>
    <row r="101" s="93" customFormat="1" ht="15" x14ac:dyDescent="0.2"/>
    <row r="102" s="93" customFormat="1" ht="15" x14ac:dyDescent="0.2"/>
    <row r="103" s="93" customFormat="1" ht="15" x14ac:dyDescent="0.2"/>
    <row r="104" s="93" customFormat="1" ht="15" x14ac:dyDescent="0.2"/>
    <row r="105" s="93" customFormat="1" ht="15" x14ac:dyDescent="0.2"/>
    <row r="106" s="93" customFormat="1" ht="15" x14ac:dyDescent="0.2"/>
    <row r="107" s="93" customFormat="1" ht="15" x14ac:dyDescent="0.2"/>
    <row r="108" s="93" customFormat="1" ht="15" x14ac:dyDescent="0.2"/>
    <row r="109" s="93" customFormat="1" ht="15" x14ac:dyDescent="0.2"/>
    <row r="110" s="93" customFormat="1" ht="15" x14ac:dyDescent="0.2"/>
    <row r="111" s="93" customFormat="1" ht="15" x14ac:dyDescent="0.2"/>
    <row r="112" s="93" customFormat="1" ht="15" x14ac:dyDescent="0.2"/>
    <row r="113" s="93" customFormat="1" ht="15" x14ac:dyDescent="0.2"/>
    <row r="114" s="93" customFormat="1" ht="15" x14ac:dyDescent="0.2"/>
    <row r="115" s="93" customFormat="1" ht="15" x14ac:dyDescent="0.2"/>
    <row r="116" s="93" customFormat="1" ht="15" x14ac:dyDescent="0.2"/>
    <row r="117" s="93" customFormat="1" ht="15" x14ac:dyDescent="0.2"/>
    <row r="118" s="93" customFormat="1" ht="15" x14ac:dyDescent="0.2"/>
    <row r="119" s="93" customFormat="1" ht="15" x14ac:dyDescent="0.2"/>
    <row r="120" s="93" customFormat="1" ht="15" x14ac:dyDescent="0.2"/>
    <row r="121" s="93" customFormat="1" ht="15" x14ac:dyDescent="0.2"/>
    <row r="122" s="93" customFormat="1" ht="15" x14ac:dyDescent="0.2"/>
    <row r="123" s="93" customFormat="1" ht="15" x14ac:dyDescent="0.2"/>
    <row r="124" s="93" customFormat="1" ht="15" x14ac:dyDescent="0.2"/>
    <row r="125" s="93" customFormat="1" ht="15" x14ac:dyDescent="0.2"/>
    <row r="126" s="93" customFormat="1" ht="15" x14ac:dyDescent="0.2"/>
    <row r="127" s="93" customFormat="1" ht="15" x14ac:dyDescent="0.2"/>
    <row r="128" s="93" customFormat="1" ht="15" x14ac:dyDescent="0.2"/>
    <row r="129" s="93" customFormat="1" ht="15" x14ac:dyDescent="0.2"/>
    <row r="130" s="93" customFormat="1" ht="15" x14ac:dyDescent="0.2"/>
    <row r="131" s="93" customFormat="1" ht="15" x14ac:dyDescent="0.2"/>
    <row r="132" s="93" customFormat="1" ht="15" x14ac:dyDescent="0.2"/>
    <row r="133" s="93" customFormat="1" ht="15" x14ac:dyDescent="0.2"/>
    <row r="134" s="93" customFormat="1" ht="15" x14ac:dyDescent="0.2"/>
    <row r="135" s="93" customFormat="1" ht="15" x14ac:dyDescent="0.2"/>
    <row r="136" s="93" customFormat="1" ht="15" x14ac:dyDescent="0.2"/>
    <row r="137" s="93" customFormat="1" ht="15" x14ac:dyDescent="0.2"/>
    <row r="138" s="93" customFormat="1" ht="15" x14ac:dyDescent="0.2"/>
    <row r="139" s="93" customFormat="1" ht="15" x14ac:dyDescent="0.2"/>
    <row r="140" s="93" customFormat="1" ht="15" x14ac:dyDescent="0.2"/>
    <row r="141" s="93" customFormat="1" ht="15" x14ac:dyDescent="0.2"/>
    <row r="142" s="93" customFormat="1" ht="15" x14ac:dyDescent="0.2"/>
    <row r="143" s="93" customFormat="1" ht="15" x14ac:dyDescent="0.2"/>
    <row r="144" s="93" customFormat="1" ht="15" x14ac:dyDescent="0.2"/>
    <row r="145" s="93" customFormat="1" ht="15" x14ac:dyDescent="0.2"/>
    <row r="146" s="93" customFormat="1" ht="15" x14ac:dyDescent="0.2"/>
    <row r="147" s="93" customFormat="1" ht="15" x14ac:dyDescent="0.2"/>
    <row r="148" s="93" customFormat="1" ht="15" x14ac:dyDescent="0.2"/>
    <row r="149" s="93" customFormat="1" ht="15" x14ac:dyDescent="0.2"/>
    <row r="150" s="93" customFormat="1" ht="15" x14ac:dyDescent="0.2"/>
    <row r="151" s="93" customFormat="1" ht="15" x14ac:dyDescent="0.2"/>
    <row r="152" s="93" customFormat="1" ht="15" x14ac:dyDescent="0.2"/>
    <row r="153" s="93" customFormat="1" ht="15" x14ac:dyDescent="0.2"/>
    <row r="154" s="93" customFormat="1" ht="15" x14ac:dyDescent="0.2"/>
    <row r="155" s="93" customFormat="1" ht="15" x14ac:dyDescent="0.2"/>
    <row r="156" s="93" customFormat="1" ht="15" x14ac:dyDescent="0.2"/>
    <row r="157" s="93" customFormat="1" ht="15" x14ac:dyDescent="0.2"/>
    <row r="158" s="93" customFormat="1" ht="15" x14ac:dyDescent="0.2"/>
    <row r="159" s="93" customFormat="1" ht="15" x14ac:dyDescent="0.2"/>
    <row r="160" s="93" customFormat="1" ht="15" x14ac:dyDescent="0.2"/>
    <row r="161" s="93" customFormat="1" ht="15" x14ac:dyDescent="0.2"/>
    <row r="162" s="93" customFormat="1" ht="15" x14ac:dyDescent="0.2"/>
    <row r="163" s="93" customFormat="1" ht="15" x14ac:dyDescent="0.2"/>
    <row r="164" s="93" customFormat="1" ht="15" x14ac:dyDescent="0.2"/>
    <row r="165" s="93" customFormat="1" ht="15" x14ac:dyDescent="0.2"/>
    <row r="166" s="93" customFormat="1" ht="15" x14ac:dyDescent="0.2"/>
    <row r="167" s="93" customFormat="1" ht="15" x14ac:dyDescent="0.2"/>
    <row r="168" s="93" customFormat="1" ht="15" x14ac:dyDescent="0.2"/>
    <row r="169" s="93" customFormat="1" ht="15" x14ac:dyDescent="0.2"/>
    <row r="170" s="93" customFormat="1" ht="15" x14ac:dyDescent="0.2"/>
    <row r="171" s="93" customFormat="1" ht="15" x14ac:dyDescent="0.2"/>
    <row r="172" s="93" customFormat="1" ht="15" x14ac:dyDescent="0.2"/>
    <row r="173" s="93" customFormat="1" ht="15" x14ac:dyDescent="0.2"/>
    <row r="174" s="93" customFormat="1" ht="15" x14ac:dyDescent="0.2"/>
    <row r="175" s="93" customFormat="1" ht="15" x14ac:dyDescent="0.2"/>
    <row r="176" s="93" customFormat="1" ht="15" x14ac:dyDescent="0.2"/>
    <row r="177" s="93" customFormat="1" ht="15" x14ac:dyDescent="0.2"/>
    <row r="178" s="93" customFormat="1" ht="15" x14ac:dyDescent="0.2"/>
    <row r="179" s="93" customFormat="1" ht="15" x14ac:dyDescent="0.2"/>
    <row r="180" s="93" customFormat="1" ht="15" x14ac:dyDescent="0.2"/>
    <row r="181" s="93" customFormat="1" ht="15" x14ac:dyDescent="0.2"/>
    <row r="182" s="93" customFormat="1" ht="15" x14ac:dyDescent="0.2"/>
    <row r="183" s="93" customFormat="1" ht="15" x14ac:dyDescent="0.2"/>
    <row r="184" s="93" customFormat="1" ht="15" x14ac:dyDescent="0.2"/>
    <row r="185" s="93" customFormat="1" ht="15" x14ac:dyDescent="0.2"/>
    <row r="186" s="93" customFormat="1" ht="15" x14ac:dyDescent="0.2"/>
    <row r="187" s="93" customFormat="1" ht="15" x14ac:dyDescent="0.2"/>
    <row r="188" s="93" customFormat="1" ht="15" x14ac:dyDescent="0.2"/>
    <row r="189" s="93" customFormat="1" ht="15" x14ac:dyDescent="0.2"/>
    <row r="190" s="93" customFormat="1" ht="15" x14ac:dyDescent="0.2"/>
    <row r="191" s="93" customFormat="1" ht="15" x14ac:dyDescent="0.2"/>
    <row r="192" s="93" customFormat="1" ht="15" x14ac:dyDescent="0.2"/>
    <row r="193" s="93" customFormat="1" ht="15" x14ac:dyDescent="0.2"/>
    <row r="194" s="93" customFormat="1" ht="15" x14ac:dyDescent="0.2"/>
    <row r="195" s="93" customFormat="1" ht="15" x14ac:dyDescent="0.2"/>
    <row r="196" s="93" customFormat="1" ht="15" x14ac:dyDescent="0.2"/>
    <row r="197" s="93" customFormat="1" ht="15" x14ac:dyDescent="0.2"/>
    <row r="198" s="93" customFormat="1" ht="15" x14ac:dyDescent="0.2"/>
    <row r="199" s="93" customFormat="1" ht="15" x14ac:dyDescent="0.2"/>
    <row r="200" s="93" customFormat="1" ht="15" x14ac:dyDescent="0.2"/>
    <row r="201" s="93" customFormat="1" ht="15" x14ac:dyDescent="0.2"/>
    <row r="202" s="93" customFormat="1" ht="15" x14ac:dyDescent="0.2"/>
    <row r="203" s="93" customFormat="1" ht="15" x14ac:dyDescent="0.2"/>
    <row r="204" s="93" customFormat="1" ht="15" x14ac:dyDescent="0.2"/>
    <row r="205" s="93" customFormat="1" ht="15" x14ac:dyDescent="0.2"/>
    <row r="206" s="93" customFormat="1" ht="15" x14ac:dyDescent="0.2"/>
    <row r="207" s="93" customFormat="1" ht="15" x14ac:dyDescent="0.2"/>
    <row r="208" s="93" customFormat="1" ht="15" x14ac:dyDescent="0.2"/>
    <row r="209" s="93" customFormat="1" ht="15" x14ac:dyDescent="0.2"/>
    <row r="210" s="93" customFormat="1" ht="15" x14ac:dyDescent="0.2"/>
    <row r="211" s="93" customFormat="1" ht="15" x14ac:dyDescent="0.2"/>
    <row r="212" s="93" customFormat="1" ht="15" x14ac:dyDescent="0.2"/>
    <row r="213" s="93" customFormat="1" ht="15" x14ac:dyDescent="0.2"/>
    <row r="214" s="93" customFormat="1" ht="15" x14ac:dyDescent="0.2"/>
    <row r="215" s="93" customFormat="1" ht="15" x14ac:dyDescent="0.2"/>
    <row r="216" s="93" customFormat="1" ht="15" x14ac:dyDescent="0.2"/>
    <row r="217" s="93" customFormat="1" ht="15" x14ac:dyDescent="0.2"/>
    <row r="218" s="93" customFormat="1" ht="15" x14ac:dyDescent="0.2"/>
    <row r="219" s="93" customFormat="1" ht="15" x14ac:dyDescent="0.2"/>
    <row r="220" s="93" customFormat="1" ht="15" x14ac:dyDescent="0.2"/>
    <row r="221" s="93" customFormat="1" ht="15" x14ac:dyDescent="0.2"/>
    <row r="222" s="93" customFormat="1" ht="15" x14ac:dyDescent="0.2"/>
    <row r="223" s="93" customFormat="1" ht="15" x14ac:dyDescent="0.2"/>
    <row r="224" s="93" customFormat="1" ht="15" x14ac:dyDescent="0.2"/>
    <row r="225" s="93" customFormat="1" ht="15" x14ac:dyDescent="0.2"/>
    <row r="226" s="93" customFormat="1" ht="15" x14ac:dyDescent="0.2"/>
    <row r="227" s="93" customFormat="1" ht="15" x14ac:dyDescent="0.2"/>
    <row r="228" s="93" customFormat="1" ht="15" x14ac:dyDescent="0.2"/>
    <row r="229" s="93" customFormat="1" ht="15" x14ac:dyDescent="0.2"/>
    <row r="230" s="93" customFormat="1" ht="15" x14ac:dyDescent="0.2"/>
    <row r="231" s="93" customFormat="1" ht="15" x14ac:dyDescent="0.2"/>
    <row r="232" s="93" customFormat="1" ht="15" x14ac:dyDescent="0.2"/>
    <row r="233" s="93" customFormat="1" ht="15" x14ac:dyDescent="0.2"/>
    <row r="234" s="93" customFormat="1" ht="15" x14ac:dyDescent="0.2"/>
    <row r="235" s="93" customFormat="1" ht="15" x14ac:dyDescent="0.2"/>
    <row r="236" s="93" customFormat="1" ht="15" x14ac:dyDescent="0.2"/>
    <row r="237" s="93" customFormat="1" ht="15" x14ac:dyDescent="0.2"/>
    <row r="238" s="93" customFormat="1" ht="15" x14ac:dyDescent="0.2"/>
    <row r="239" s="93" customFormat="1" ht="15" x14ac:dyDescent="0.2"/>
    <row r="240" s="93" customFormat="1" ht="15" x14ac:dyDescent="0.2"/>
    <row r="241" s="93" customFormat="1" ht="15" x14ac:dyDescent="0.2"/>
    <row r="242" s="93" customFormat="1" ht="15" x14ac:dyDescent="0.2"/>
    <row r="243" s="93" customFormat="1" ht="15" x14ac:dyDescent="0.2"/>
    <row r="244" s="93" customFormat="1" ht="15" x14ac:dyDescent="0.2"/>
    <row r="245" s="93" customFormat="1" ht="15" x14ac:dyDescent="0.2"/>
    <row r="246" s="93" customFormat="1" ht="15" x14ac:dyDescent="0.2"/>
    <row r="247" s="93" customFormat="1" ht="15" x14ac:dyDescent="0.2"/>
    <row r="248" s="93" customFormat="1" ht="15" x14ac:dyDescent="0.2"/>
    <row r="249" s="93" customFormat="1" ht="15" x14ac:dyDescent="0.2"/>
    <row r="250" s="93" customFormat="1" ht="15" x14ac:dyDescent="0.2"/>
    <row r="251" s="93" customFormat="1" ht="15" x14ac:dyDescent="0.2"/>
    <row r="252" s="93" customFormat="1" ht="15" x14ac:dyDescent="0.2"/>
    <row r="253" s="93" customFormat="1" ht="15" x14ac:dyDescent="0.2"/>
    <row r="254" s="93" customFormat="1" ht="15" x14ac:dyDescent="0.2"/>
    <row r="255" s="93" customFormat="1" ht="15" x14ac:dyDescent="0.2"/>
    <row r="256" s="93" customFormat="1" ht="15" x14ac:dyDescent="0.2"/>
    <row r="257" s="93" customFormat="1" ht="15" x14ac:dyDescent="0.2"/>
    <row r="258" s="93" customFormat="1" ht="15" x14ac:dyDescent="0.2"/>
    <row r="259" s="93" customFormat="1" ht="15" x14ac:dyDescent="0.2"/>
    <row r="260" s="93" customFormat="1" ht="15" x14ac:dyDescent="0.2"/>
    <row r="261" s="93" customFormat="1" ht="15" x14ac:dyDescent="0.2"/>
    <row r="262" s="93" customFormat="1" ht="15" x14ac:dyDescent="0.2"/>
    <row r="263" s="93" customFormat="1" ht="15" x14ac:dyDescent="0.2"/>
    <row r="264" s="93" customFormat="1" ht="15" x14ac:dyDescent="0.2"/>
    <row r="265" s="93" customFormat="1" ht="15" x14ac:dyDescent="0.2"/>
    <row r="266" s="93" customFormat="1" ht="15" x14ac:dyDescent="0.2"/>
    <row r="267" s="93" customFormat="1" ht="15" x14ac:dyDescent="0.2"/>
    <row r="268" s="93" customFormat="1" ht="15" x14ac:dyDescent="0.2"/>
    <row r="269" s="93" customFormat="1" ht="15" x14ac:dyDescent="0.2"/>
    <row r="270" s="93" customFormat="1" ht="15" x14ac:dyDescent="0.2"/>
    <row r="271" s="93" customFormat="1" ht="15" x14ac:dyDescent="0.2"/>
    <row r="272" s="93" customFormat="1" ht="15" x14ac:dyDescent="0.2"/>
    <row r="273" s="93" customFormat="1" ht="15" x14ac:dyDescent="0.2"/>
    <row r="274" s="93" customFormat="1" ht="15" x14ac:dyDescent="0.2"/>
    <row r="275" s="93" customFormat="1" ht="15" x14ac:dyDescent="0.2"/>
    <row r="276" s="93" customFormat="1" ht="15" x14ac:dyDescent="0.2"/>
    <row r="277" s="93" customFormat="1" ht="15" x14ac:dyDescent="0.2"/>
    <row r="278" s="93" customFormat="1" ht="15" x14ac:dyDescent="0.2"/>
    <row r="279" s="93" customFormat="1" ht="15" x14ac:dyDescent="0.2"/>
    <row r="280" s="93" customFormat="1" ht="15" x14ac:dyDescent="0.2"/>
    <row r="281" s="93" customFormat="1" ht="15" x14ac:dyDescent="0.2"/>
    <row r="282" s="93" customFormat="1" ht="15" x14ac:dyDescent="0.2"/>
    <row r="283" s="93" customFormat="1" ht="15" x14ac:dyDescent="0.2"/>
    <row r="284" s="93" customFormat="1" ht="15" x14ac:dyDescent="0.2"/>
    <row r="285" s="93" customFormat="1" ht="15" x14ac:dyDescent="0.2"/>
    <row r="286" s="93" customFormat="1" ht="15" x14ac:dyDescent="0.2"/>
    <row r="287" s="93" customFormat="1" ht="15" x14ac:dyDescent="0.2"/>
    <row r="288" s="93" customFormat="1" ht="15" x14ac:dyDescent="0.2"/>
    <row r="289" s="93" customFormat="1" ht="15" x14ac:dyDescent="0.2"/>
    <row r="290" s="93" customFormat="1" ht="15" x14ac:dyDescent="0.2"/>
    <row r="291" s="93" customFormat="1" ht="15" x14ac:dyDescent="0.2"/>
    <row r="292" s="93" customFormat="1" ht="15" x14ac:dyDescent="0.2"/>
    <row r="293" s="93" customFormat="1" ht="15" x14ac:dyDescent="0.2"/>
    <row r="294" s="93" customFormat="1" ht="15" x14ac:dyDescent="0.2"/>
    <row r="295" s="93" customFormat="1" ht="15" x14ac:dyDescent="0.2"/>
    <row r="296" s="93" customFormat="1" ht="15" x14ac:dyDescent="0.2"/>
    <row r="297" s="93" customFormat="1" ht="15" x14ac:dyDescent="0.2"/>
    <row r="298" s="93" customFormat="1" ht="15" x14ac:dyDescent="0.2"/>
    <row r="299" s="93" customFormat="1" ht="15" x14ac:dyDescent="0.2"/>
    <row r="300" s="93" customFormat="1" ht="15" x14ac:dyDescent="0.2"/>
    <row r="301" s="93" customFormat="1" ht="15" x14ac:dyDescent="0.2"/>
    <row r="302" s="93" customFormat="1" ht="15" x14ac:dyDescent="0.2"/>
    <row r="303" s="93" customFormat="1" ht="15" x14ac:dyDescent="0.2"/>
    <row r="304" s="93" customFormat="1" ht="15" x14ac:dyDescent="0.2"/>
    <row r="305" s="93" customFormat="1" ht="15" x14ac:dyDescent="0.2"/>
    <row r="306" s="93" customFormat="1" ht="15" x14ac:dyDescent="0.2"/>
    <row r="307" s="93" customFormat="1" ht="15" x14ac:dyDescent="0.2"/>
    <row r="308" s="93" customFormat="1" ht="15" x14ac:dyDescent="0.2"/>
    <row r="309" s="93" customFormat="1" ht="15" x14ac:dyDescent="0.2"/>
    <row r="310" s="93" customFormat="1" ht="15" x14ac:dyDescent="0.2"/>
    <row r="311" s="93" customFormat="1" ht="15" x14ac:dyDescent="0.2"/>
    <row r="312" s="93" customFormat="1" ht="15" x14ac:dyDescent="0.2"/>
    <row r="313" s="93" customFormat="1" ht="15" x14ac:dyDescent="0.2"/>
    <row r="314" s="93" customFormat="1" ht="15" x14ac:dyDescent="0.2"/>
    <row r="315" s="93" customFormat="1" ht="15" x14ac:dyDescent="0.2"/>
    <row r="316" s="93" customFormat="1" ht="15" x14ac:dyDescent="0.2"/>
    <row r="317" s="93" customFormat="1" ht="15" x14ac:dyDescent="0.2"/>
    <row r="318" s="93" customFormat="1" ht="15" x14ac:dyDescent="0.2"/>
    <row r="319" s="93" customFormat="1" ht="15" x14ac:dyDescent="0.2"/>
    <row r="320" s="93" customFormat="1" ht="15" x14ac:dyDescent="0.2"/>
    <row r="321" s="93" customFormat="1" ht="15" x14ac:dyDescent="0.2"/>
    <row r="322" s="93" customFormat="1" ht="15" x14ac:dyDescent="0.2"/>
    <row r="323" s="93" customFormat="1" ht="15" x14ac:dyDescent="0.2"/>
    <row r="324" s="93" customFormat="1" ht="15" x14ac:dyDescent="0.2"/>
    <row r="325" s="93" customFormat="1" ht="15" x14ac:dyDescent="0.2"/>
    <row r="326" s="93" customFormat="1" ht="15" x14ac:dyDescent="0.2"/>
    <row r="327" s="93" customFormat="1" ht="15" x14ac:dyDescent="0.2"/>
    <row r="328" s="93" customFormat="1" ht="15" x14ac:dyDescent="0.2"/>
    <row r="329" s="93" customFormat="1" ht="15" x14ac:dyDescent="0.2"/>
    <row r="330" s="93" customFormat="1" ht="15" x14ac:dyDescent="0.2"/>
    <row r="331" s="93" customFormat="1" ht="15" x14ac:dyDescent="0.2"/>
    <row r="332" s="93" customFormat="1" ht="15" x14ac:dyDescent="0.2"/>
    <row r="333" s="93" customFormat="1" ht="15" x14ac:dyDescent="0.2"/>
    <row r="334" s="93" customFormat="1" ht="15" x14ac:dyDescent="0.2"/>
    <row r="335" s="93" customFormat="1" ht="15" x14ac:dyDescent="0.2"/>
    <row r="336" s="93" customFormat="1" ht="15" x14ac:dyDescent="0.2"/>
    <row r="337" s="93" customFormat="1" ht="15" x14ac:dyDescent="0.2"/>
  </sheetData>
  <mergeCells count="17">
    <mergeCell ref="I26:J26"/>
    <mergeCell ref="I29:J29"/>
    <mergeCell ref="I33:J33"/>
    <mergeCell ref="I34:J34"/>
    <mergeCell ref="I24:J24"/>
    <mergeCell ref="I25:J25"/>
    <mergeCell ref="I3:J3"/>
    <mergeCell ref="I15:J15"/>
    <mergeCell ref="I16:J16"/>
    <mergeCell ref="I17:J17"/>
    <mergeCell ref="I20:J20"/>
    <mergeCell ref="I9:J9"/>
    <mergeCell ref="I10:J10"/>
    <mergeCell ref="I11:J11"/>
    <mergeCell ref="I12:J12"/>
    <mergeCell ref="I13:J13"/>
    <mergeCell ref="I14:J14"/>
  </mergeCells>
  <printOptions horizontalCentered="1" verticalCentered="1"/>
  <pageMargins left="0.25" right="0.25" top="0.25" bottom="0.5" header="0" footer="0"/>
  <pageSetup scale="99" orientation="portrait" blackAndWhite="1" r:id="rId1"/>
  <headerFooter alignWithMargins="0"/>
  <ignoredErrors>
    <ignoredError sqref="D13:D14 D11:D12 D1" unlocked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/>
  <dimension ref="A1:S981"/>
  <sheetViews>
    <sheetView showGridLines="0" showZeros="0" zoomScaleNormal="100" workbookViewId="0">
      <selection activeCell="C3" sqref="C3"/>
    </sheetView>
  </sheetViews>
  <sheetFormatPr defaultRowHeight="12.75" x14ac:dyDescent="0.2"/>
  <cols>
    <col min="1" max="1" width="14.7109375" style="37" customWidth="1"/>
    <col min="2" max="2" width="3" style="37" customWidth="1"/>
    <col min="3" max="5" width="12.7109375" style="37" customWidth="1"/>
    <col min="6" max="6" width="12.140625" style="37" customWidth="1"/>
    <col min="7" max="7" width="10.7109375" style="37" customWidth="1"/>
    <col min="8" max="8" width="10.42578125" style="37" customWidth="1"/>
    <col min="9" max="10" width="3.85546875" style="37" customWidth="1"/>
    <col min="11" max="11" width="5.7109375" style="38" customWidth="1"/>
    <col min="12" max="12" width="6.28515625" style="37" customWidth="1"/>
    <col min="13" max="13" width="8.7109375" style="470" customWidth="1"/>
    <col min="14" max="15" width="9.140625" style="37"/>
    <col min="16" max="16" width="5" style="37" customWidth="1"/>
    <col min="17" max="17" width="7.42578125" style="37" hidden="1" customWidth="1"/>
    <col min="18" max="18" width="8.5703125" style="37" hidden="1" customWidth="1"/>
    <col min="19" max="19" width="12.7109375" style="37" customWidth="1"/>
    <col min="20" max="257" width="9.140625" style="37"/>
    <col min="258" max="258" width="14.7109375" style="37" customWidth="1"/>
    <col min="259" max="259" width="3" style="37" customWidth="1"/>
    <col min="260" max="261" width="12.7109375" style="37" customWidth="1"/>
    <col min="262" max="262" width="11.7109375" style="37" customWidth="1"/>
    <col min="263" max="263" width="12.7109375" style="37" customWidth="1"/>
    <col min="264" max="264" width="10.7109375" style="37" customWidth="1"/>
    <col min="265" max="266" width="3.85546875" style="37" customWidth="1"/>
    <col min="267" max="267" width="5.7109375" style="37" customWidth="1"/>
    <col min="268" max="268" width="6.28515625" style="37" customWidth="1"/>
    <col min="269" max="269" width="8.7109375" style="37" customWidth="1"/>
    <col min="270" max="271" width="9.140625" style="37"/>
    <col min="272" max="275" width="0" style="37" hidden="1" customWidth="1"/>
    <col min="276" max="513" width="9.140625" style="37"/>
    <col min="514" max="514" width="14.7109375" style="37" customWidth="1"/>
    <col min="515" max="515" width="3" style="37" customWidth="1"/>
    <col min="516" max="517" width="12.7109375" style="37" customWidth="1"/>
    <col min="518" max="518" width="11.7109375" style="37" customWidth="1"/>
    <col min="519" max="519" width="12.7109375" style="37" customWidth="1"/>
    <col min="520" max="520" width="10.7109375" style="37" customWidth="1"/>
    <col min="521" max="522" width="3.85546875" style="37" customWidth="1"/>
    <col min="523" max="523" width="5.7109375" style="37" customWidth="1"/>
    <col min="524" max="524" width="6.28515625" style="37" customWidth="1"/>
    <col min="525" max="525" width="8.7109375" style="37" customWidth="1"/>
    <col min="526" max="527" width="9.140625" style="37"/>
    <col min="528" max="531" width="0" style="37" hidden="1" customWidth="1"/>
    <col min="532" max="769" width="9.140625" style="37"/>
    <col min="770" max="770" width="14.7109375" style="37" customWidth="1"/>
    <col min="771" max="771" width="3" style="37" customWidth="1"/>
    <col min="772" max="773" width="12.7109375" style="37" customWidth="1"/>
    <col min="774" max="774" width="11.7109375" style="37" customWidth="1"/>
    <col min="775" max="775" width="12.7109375" style="37" customWidth="1"/>
    <col min="776" max="776" width="10.7109375" style="37" customWidth="1"/>
    <col min="777" max="778" width="3.85546875" style="37" customWidth="1"/>
    <col min="779" max="779" width="5.7109375" style="37" customWidth="1"/>
    <col min="780" max="780" width="6.28515625" style="37" customWidth="1"/>
    <col min="781" max="781" width="8.7109375" style="37" customWidth="1"/>
    <col min="782" max="783" width="9.140625" style="37"/>
    <col min="784" max="787" width="0" style="37" hidden="1" customWidth="1"/>
    <col min="788" max="1025" width="9.140625" style="37"/>
    <col min="1026" max="1026" width="14.7109375" style="37" customWidth="1"/>
    <col min="1027" max="1027" width="3" style="37" customWidth="1"/>
    <col min="1028" max="1029" width="12.7109375" style="37" customWidth="1"/>
    <col min="1030" max="1030" width="11.7109375" style="37" customWidth="1"/>
    <col min="1031" max="1031" width="12.7109375" style="37" customWidth="1"/>
    <col min="1032" max="1032" width="10.7109375" style="37" customWidth="1"/>
    <col min="1033" max="1034" width="3.85546875" style="37" customWidth="1"/>
    <col min="1035" max="1035" width="5.7109375" style="37" customWidth="1"/>
    <col min="1036" max="1036" width="6.28515625" style="37" customWidth="1"/>
    <col min="1037" max="1037" width="8.7109375" style="37" customWidth="1"/>
    <col min="1038" max="1039" width="9.140625" style="37"/>
    <col min="1040" max="1043" width="0" style="37" hidden="1" customWidth="1"/>
    <col min="1044" max="1281" width="9.140625" style="37"/>
    <col min="1282" max="1282" width="14.7109375" style="37" customWidth="1"/>
    <col min="1283" max="1283" width="3" style="37" customWidth="1"/>
    <col min="1284" max="1285" width="12.7109375" style="37" customWidth="1"/>
    <col min="1286" max="1286" width="11.7109375" style="37" customWidth="1"/>
    <col min="1287" max="1287" width="12.7109375" style="37" customWidth="1"/>
    <col min="1288" max="1288" width="10.7109375" style="37" customWidth="1"/>
    <col min="1289" max="1290" width="3.85546875" style="37" customWidth="1"/>
    <col min="1291" max="1291" width="5.7109375" style="37" customWidth="1"/>
    <col min="1292" max="1292" width="6.28515625" style="37" customWidth="1"/>
    <col min="1293" max="1293" width="8.7109375" style="37" customWidth="1"/>
    <col min="1294" max="1295" width="9.140625" style="37"/>
    <col min="1296" max="1299" width="0" style="37" hidden="1" customWidth="1"/>
    <col min="1300" max="1537" width="9.140625" style="37"/>
    <col min="1538" max="1538" width="14.7109375" style="37" customWidth="1"/>
    <col min="1539" max="1539" width="3" style="37" customWidth="1"/>
    <col min="1540" max="1541" width="12.7109375" style="37" customWidth="1"/>
    <col min="1542" max="1542" width="11.7109375" style="37" customWidth="1"/>
    <col min="1543" max="1543" width="12.7109375" style="37" customWidth="1"/>
    <col min="1544" max="1544" width="10.7109375" style="37" customWidth="1"/>
    <col min="1545" max="1546" width="3.85546875" style="37" customWidth="1"/>
    <col min="1547" max="1547" width="5.7109375" style="37" customWidth="1"/>
    <col min="1548" max="1548" width="6.28515625" style="37" customWidth="1"/>
    <col min="1549" max="1549" width="8.7109375" style="37" customWidth="1"/>
    <col min="1550" max="1551" width="9.140625" style="37"/>
    <col min="1552" max="1555" width="0" style="37" hidden="1" customWidth="1"/>
    <col min="1556" max="1793" width="9.140625" style="37"/>
    <col min="1794" max="1794" width="14.7109375" style="37" customWidth="1"/>
    <col min="1795" max="1795" width="3" style="37" customWidth="1"/>
    <col min="1796" max="1797" width="12.7109375" style="37" customWidth="1"/>
    <col min="1798" max="1798" width="11.7109375" style="37" customWidth="1"/>
    <col min="1799" max="1799" width="12.7109375" style="37" customWidth="1"/>
    <col min="1800" max="1800" width="10.7109375" style="37" customWidth="1"/>
    <col min="1801" max="1802" width="3.85546875" style="37" customWidth="1"/>
    <col min="1803" max="1803" width="5.7109375" style="37" customWidth="1"/>
    <col min="1804" max="1804" width="6.28515625" style="37" customWidth="1"/>
    <col min="1805" max="1805" width="8.7109375" style="37" customWidth="1"/>
    <col min="1806" max="1807" width="9.140625" style="37"/>
    <col min="1808" max="1811" width="0" style="37" hidden="1" customWidth="1"/>
    <col min="1812" max="2049" width="9.140625" style="37"/>
    <col min="2050" max="2050" width="14.7109375" style="37" customWidth="1"/>
    <col min="2051" max="2051" width="3" style="37" customWidth="1"/>
    <col min="2052" max="2053" width="12.7109375" style="37" customWidth="1"/>
    <col min="2054" max="2054" width="11.7109375" style="37" customWidth="1"/>
    <col min="2055" max="2055" width="12.7109375" style="37" customWidth="1"/>
    <col min="2056" max="2056" width="10.7109375" style="37" customWidth="1"/>
    <col min="2057" max="2058" width="3.85546875" style="37" customWidth="1"/>
    <col min="2059" max="2059" width="5.7109375" style="37" customWidth="1"/>
    <col min="2060" max="2060" width="6.28515625" style="37" customWidth="1"/>
    <col min="2061" max="2061" width="8.7109375" style="37" customWidth="1"/>
    <col min="2062" max="2063" width="9.140625" style="37"/>
    <col min="2064" max="2067" width="0" style="37" hidden="1" customWidth="1"/>
    <col min="2068" max="2305" width="9.140625" style="37"/>
    <col min="2306" max="2306" width="14.7109375" style="37" customWidth="1"/>
    <col min="2307" max="2307" width="3" style="37" customWidth="1"/>
    <col min="2308" max="2309" width="12.7109375" style="37" customWidth="1"/>
    <col min="2310" max="2310" width="11.7109375" style="37" customWidth="1"/>
    <col min="2311" max="2311" width="12.7109375" style="37" customWidth="1"/>
    <col min="2312" max="2312" width="10.7109375" style="37" customWidth="1"/>
    <col min="2313" max="2314" width="3.85546875" style="37" customWidth="1"/>
    <col min="2315" max="2315" width="5.7109375" style="37" customWidth="1"/>
    <col min="2316" max="2316" width="6.28515625" style="37" customWidth="1"/>
    <col min="2317" max="2317" width="8.7109375" style="37" customWidth="1"/>
    <col min="2318" max="2319" width="9.140625" style="37"/>
    <col min="2320" max="2323" width="0" style="37" hidden="1" customWidth="1"/>
    <col min="2324" max="2561" width="9.140625" style="37"/>
    <col min="2562" max="2562" width="14.7109375" style="37" customWidth="1"/>
    <col min="2563" max="2563" width="3" style="37" customWidth="1"/>
    <col min="2564" max="2565" width="12.7109375" style="37" customWidth="1"/>
    <col min="2566" max="2566" width="11.7109375" style="37" customWidth="1"/>
    <col min="2567" max="2567" width="12.7109375" style="37" customWidth="1"/>
    <col min="2568" max="2568" width="10.7109375" style="37" customWidth="1"/>
    <col min="2569" max="2570" width="3.85546875" style="37" customWidth="1"/>
    <col min="2571" max="2571" width="5.7109375" style="37" customWidth="1"/>
    <col min="2572" max="2572" width="6.28515625" style="37" customWidth="1"/>
    <col min="2573" max="2573" width="8.7109375" style="37" customWidth="1"/>
    <col min="2574" max="2575" width="9.140625" style="37"/>
    <col min="2576" max="2579" width="0" style="37" hidden="1" customWidth="1"/>
    <col min="2580" max="2817" width="9.140625" style="37"/>
    <col min="2818" max="2818" width="14.7109375" style="37" customWidth="1"/>
    <col min="2819" max="2819" width="3" style="37" customWidth="1"/>
    <col min="2820" max="2821" width="12.7109375" style="37" customWidth="1"/>
    <col min="2822" max="2822" width="11.7109375" style="37" customWidth="1"/>
    <col min="2823" max="2823" width="12.7109375" style="37" customWidth="1"/>
    <col min="2824" max="2824" width="10.7109375" style="37" customWidth="1"/>
    <col min="2825" max="2826" width="3.85546875" style="37" customWidth="1"/>
    <col min="2827" max="2827" width="5.7109375" style="37" customWidth="1"/>
    <col min="2828" max="2828" width="6.28515625" style="37" customWidth="1"/>
    <col min="2829" max="2829" width="8.7109375" style="37" customWidth="1"/>
    <col min="2830" max="2831" width="9.140625" style="37"/>
    <col min="2832" max="2835" width="0" style="37" hidden="1" customWidth="1"/>
    <col min="2836" max="3073" width="9.140625" style="37"/>
    <col min="3074" max="3074" width="14.7109375" style="37" customWidth="1"/>
    <col min="3075" max="3075" width="3" style="37" customWidth="1"/>
    <col min="3076" max="3077" width="12.7109375" style="37" customWidth="1"/>
    <col min="3078" max="3078" width="11.7109375" style="37" customWidth="1"/>
    <col min="3079" max="3079" width="12.7109375" style="37" customWidth="1"/>
    <col min="3080" max="3080" width="10.7109375" style="37" customWidth="1"/>
    <col min="3081" max="3082" width="3.85546875" style="37" customWidth="1"/>
    <col min="3083" max="3083" width="5.7109375" style="37" customWidth="1"/>
    <col min="3084" max="3084" width="6.28515625" style="37" customWidth="1"/>
    <col min="3085" max="3085" width="8.7109375" style="37" customWidth="1"/>
    <col min="3086" max="3087" width="9.140625" style="37"/>
    <col min="3088" max="3091" width="0" style="37" hidden="1" customWidth="1"/>
    <col min="3092" max="3329" width="9.140625" style="37"/>
    <col min="3330" max="3330" width="14.7109375" style="37" customWidth="1"/>
    <col min="3331" max="3331" width="3" style="37" customWidth="1"/>
    <col min="3332" max="3333" width="12.7109375" style="37" customWidth="1"/>
    <col min="3334" max="3334" width="11.7109375" style="37" customWidth="1"/>
    <col min="3335" max="3335" width="12.7109375" style="37" customWidth="1"/>
    <col min="3336" max="3336" width="10.7109375" style="37" customWidth="1"/>
    <col min="3337" max="3338" width="3.85546875" style="37" customWidth="1"/>
    <col min="3339" max="3339" width="5.7109375" style="37" customWidth="1"/>
    <col min="3340" max="3340" width="6.28515625" style="37" customWidth="1"/>
    <col min="3341" max="3341" width="8.7109375" style="37" customWidth="1"/>
    <col min="3342" max="3343" width="9.140625" style="37"/>
    <col min="3344" max="3347" width="0" style="37" hidden="1" customWidth="1"/>
    <col min="3348" max="3585" width="9.140625" style="37"/>
    <col min="3586" max="3586" width="14.7109375" style="37" customWidth="1"/>
    <col min="3587" max="3587" width="3" style="37" customWidth="1"/>
    <col min="3588" max="3589" width="12.7109375" style="37" customWidth="1"/>
    <col min="3590" max="3590" width="11.7109375" style="37" customWidth="1"/>
    <col min="3591" max="3591" width="12.7109375" style="37" customWidth="1"/>
    <col min="3592" max="3592" width="10.7109375" style="37" customWidth="1"/>
    <col min="3593" max="3594" width="3.85546875" style="37" customWidth="1"/>
    <col min="3595" max="3595" width="5.7109375" style="37" customWidth="1"/>
    <col min="3596" max="3596" width="6.28515625" style="37" customWidth="1"/>
    <col min="3597" max="3597" width="8.7109375" style="37" customWidth="1"/>
    <col min="3598" max="3599" width="9.140625" style="37"/>
    <col min="3600" max="3603" width="0" style="37" hidden="1" customWidth="1"/>
    <col min="3604" max="3841" width="9.140625" style="37"/>
    <col min="3842" max="3842" width="14.7109375" style="37" customWidth="1"/>
    <col min="3843" max="3843" width="3" style="37" customWidth="1"/>
    <col min="3844" max="3845" width="12.7109375" style="37" customWidth="1"/>
    <col min="3846" max="3846" width="11.7109375" style="37" customWidth="1"/>
    <col min="3847" max="3847" width="12.7109375" style="37" customWidth="1"/>
    <col min="3848" max="3848" width="10.7109375" style="37" customWidth="1"/>
    <col min="3849" max="3850" width="3.85546875" style="37" customWidth="1"/>
    <col min="3851" max="3851" width="5.7109375" style="37" customWidth="1"/>
    <col min="3852" max="3852" width="6.28515625" style="37" customWidth="1"/>
    <col min="3853" max="3853" width="8.7109375" style="37" customWidth="1"/>
    <col min="3854" max="3855" width="9.140625" style="37"/>
    <col min="3856" max="3859" width="0" style="37" hidden="1" customWidth="1"/>
    <col min="3860" max="4097" width="9.140625" style="37"/>
    <col min="4098" max="4098" width="14.7109375" style="37" customWidth="1"/>
    <col min="4099" max="4099" width="3" style="37" customWidth="1"/>
    <col min="4100" max="4101" width="12.7109375" style="37" customWidth="1"/>
    <col min="4102" max="4102" width="11.7109375" style="37" customWidth="1"/>
    <col min="4103" max="4103" width="12.7109375" style="37" customWidth="1"/>
    <col min="4104" max="4104" width="10.7109375" style="37" customWidth="1"/>
    <col min="4105" max="4106" width="3.85546875" style="37" customWidth="1"/>
    <col min="4107" max="4107" width="5.7109375" style="37" customWidth="1"/>
    <col min="4108" max="4108" width="6.28515625" style="37" customWidth="1"/>
    <col min="4109" max="4109" width="8.7109375" style="37" customWidth="1"/>
    <col min="4110" max="4111" width="9.140625" style="37"/>
    <col min="4112" max="4115" width="0" style="37" hidden="1" customWidth="1"/>
    <col min="4116" max="4353" width="9.140625" style="37"/>
    <col min="4354" max="4354" width="14.7109375" style="37" customWidth="1"/>
    <col min="4355" max="4355" width="3" style="37" customWidth="1"/>
    <col min="4356" max="4357" width="12.7109375" style="37" customWidth="1"/>
    <col min="4358" max="4358" width="11.7109375" style="37" customWidth="1"/>
    <col min="4359" max="4359" width="12.7109375" style="37" customWidth="1"/>
    <col min="4360" max="4360" width="10.7109375" style="37" customWidth="1"/>
    <col min="4361" max="4362" width="3.85546875" style="37" customWidth="1"/>
    <col min="4363" max="4363" width="5.7109375" style="37" customWidth="1"/>
    <col min="4364" max="4364" width="6.28515625" style="37" customWidth="1"/>
    <col min="4365" max="4365" width="8.7109375" style="37" customWidth="1"/>
    <col min="4366" max="4367" width="9.140625" style="37"/>
    <col min="4368" max="4371" width="0" style="37" hidden="1" customWidth="1"/>
    <col min="4372" max="4609" width="9.140625" style="37"/>
    <col min="4610" max="4610" width="14.7109375" style="37" customWidth="1"/>
    <col min="4611" max="4611" width="3" style="37" customWidth="1"/>
    <col min="4612" max="4613" width="12.7109375" style="37" customWidth="1"/>
    <col min="4614" max="4614" width="11.7109375" style="37" customWidth="1"/>
    <col min="4615" max="4615" width="12.7109375" style="37" customWidth="1"/>
    <col min="4616" max="4616" width="10.7109375" style="37" customWidth="1"/>
    <col min="4617" max="4618" width="3.85546875" style="37" customWidth="1"/>
    <col min="4619" max="4619" width="5.7109375" style="37" customWidth="1"/>
    <col min="4620" max="4620" width="6.28515625" style="37" customWidth="1"/>
    <col min="4621" max="4621" width="8.7109375" style="37" customWidth="1"/>
    <col min="4622" max="4623" width="9.140625" style="37"/>
    <col min="4624" max="4627" width="0" style="37" hidden="1" customWidth="1"/>
    <col min="4628" max="4865" width="9.140625" style="37"/>
    <col min="4866" max="4866" width="14.7109375" style="37" customWidth="1"/>
    <col min="4867" max="4867" width="3" style="37" customWidth="1"/>
    <col min="4868" max="4869" width="12.7109375" style="37" customWidth="1"/>
    <col min="4870" max="4870" width="11.7109375" style="37" customWidth="1"/>
    <col min="4871" max="4871" width="12.7109375" style="37" customWidth="1"/>
    <col min="4872" max="4872" width="10.7109375" style="37" customWidth="1"/>
    <col min="4873" max="4874" width="3.85546875" style="37" customWidth="1"/>
    <col min="4875" max="4875" width="5.7109375" style="37" customWidth="1"/>
    <col min="4876" max="4876" width="6.28515625" style="37" customWidth="1"/>
    <col min="4877" max="4877" width="8.7109375" style="37" customWidth="1"/>
    <col min="4878" max="4879" width="9.140625" style="37"/>
    <col min="4880" max="4883" width="0" style="37" hidden="1" customWidth="1"/>
    <col min="4884" max="5121" width="9.140625" style="37"/>
    <col min="5122" max="5122" width="14.7109375" style="37" customWidth="1"/>
    <col min="5123" max="5123" width="3" style="37" customWidth="1"/>
    <col min="5124" max="5125" width="12.7109375" style="37" customWidth="1"/>
    <col min="5126" max="5126" width="11.7109375" style="37" customWidth="1"/>
    <col min="5127" max="5127" width="12.7109375" style="37" customWidth="1"/>
    <col min="5128" max="5128" width="10.7109375" style="37" customWidth="1"/>
    <col min="5129" max="5130" width="3.85546875" style="37" customWidth="1"/>
    <col min="5131" max="5131" width="5.7109375" style="37" customWidth="1"/>
    <col min="5132" max="5132" width="6.28515625" style="37" customWidth="1"/>
    <col min="5133" max="5133" width="8.7109375" style="37" customWidth="1"/>
    <col min="5134" max="5135" width="9.140625" style="37"/>
    <col min="5136" max="5139" width="0" style="37" hidden="1" customWidth="1"/>
    <col min="5140" max="5377" width="9.140625" style="37"/>
    <col min="5378" max="5378" width="14.7109375" style="37" customWidth="1"/>
    <col min="5379" max="5379" width="3" style="37" customWidth="1"/>
    <col min="5380" max="5381" width="12.7109375" style="37" customWidth="1"/>
    <col min="5382" max="5382" width="11.7109375" style="37" customWidth="1"/>
    <col min="5383" max="5383" width="12.7109375" style="37" customWidth="1"/>
    <col min="5384" max="5384" width="10.7109375" style="37" customWidth="1"/>
    <col min="5385" max="5386" width="3.85546875" style="37" customWidth="1"/>
    <col min="5387" max="5387" width="5.7109375" style="37" customWidth="1"/>
    <col min="5388" max="5388" width="6.28515625" style="37" customWidth="1"/>
    <col min="5389" max="5389" width="8.7109375" style="37" customWidth="1"/>
    <col min="5390" max="5391" width="9.140625" style="37"/>
    <col min="5392" max="5395" width="0" style="37" hidden="1" customWidth="1"/>
    <col min="5396" max="5633" width="9.140625" style="37"/>
    <col min="5634" max="5634" width="14.7109375" style="37" customWidth="1"/>
    <col min="5635" max="5635" width="3" style="37" customWidth="1"/>
    <col min="5636" max="5637" width="12.7109375" style="37" customWidth="1"/>
    <col min="5638" max="5638" width="11.7109375" style="37" customWidth="1"/>
    <col min="5639" max="5639" width="12.7109375" style="37" customWidth="1"/>
    <col min="5640" max="5640" width="10.7109375" style="37" customWidth="1"/>
    <col min="5641" max="5642" width="3.85546875" style="37" customWidth="1"/>
    <col min="5643" max="5643" width="5.7109375" style="37" customWidth="1"/>
    <col min="5644" max="5644" width="6.28515625" style="37" customWidth="1"/>
    <col min="5645" max="5645" width="8.7109375" style="37" customWidth="1"/>
    <col min="5646" max="5647" width="9.140625" style="37"/>
    <col min="5648" max="5651" width="0" style="37" hidden="1" customWidth="1"/>
    <col min="5652" max="5889" width="9.140625" style="37"/>
    <col min="5890" max="5890" width="14.7109375" style="37" customWidth="1"/>
    <col min="5891" max="5891" width="3" style="37" customWidth="1"/>
    <col min="5892" max="5893" width="12.7109375" style="37" customWidth="1"/>
    <col min="5894" max="5894" width="11.7109375" style="37" customWidth="1"/>
    <col min="5895" max="5895" width="12.7109375" style="37" customWidth="1"/>
    <col min="5896" max="5896" width="10.7109375" style="37" customWidth="1"/>
    <col min="5897" max="5898" width="3.85546875" style="37" customWidth="1"/>
    <col min="5899" max="5899" width="5.7109375" style="37" customWidth="1"/>
    <col min="5900" max="5900" width="6.28515625" style="37" customWidth="1"/>
    <col min="5901" max="5901" width="8.7109375" style="37" customWidth="1"/>
    <col min="5902" max="5903" width="9.140625" style="37"/>
    <col min="5904" max="5907" width="0" style="37" hidden="1" customWidth="1"/>
    <col min="5908" max="6145" width="9.140625" style="37"/>
    <col min="6146" max="6146" width="14.7109375" style="37" customWidth="1"/>
    <col min="6147" max="6147" width="3" style="37" customWidth="1"/>
    <col min="6148" max="6149" width="12.7109375" style="37" customWidth="1"/>
    <col min="6150" max="6150" width="11.7109375" style="37" customWidth="1"/>
    <col min="6151" max="6151" width="12.7109375" style="37" customWidth="1"/>
    <col min="6152" max="6152" width="10.7109375" style="37" customWidth="1"/>
    <col min="6153" max="6154" width="3.85546875" style="37" customWidth="1"/>
    <col min="6155" max="6155" width="5.7109375" style="37" customWidth="1"/>
    <col min="6156" max="6156" width="6.28515625" style="37" customWidth="1"/>
    <col min="6157" max="6157" width="8.7109375" style="37" customWidth="1"/>
    <col min="6158" max="6159" width="9.140625" style="37"/>
    <col min="6160" max="6163" width="0" style="37" hidden="1" customWidth="1"/>
    <col min="6164" max="6401" width="9.140625" style="37"/>
    <col min="6402" max="6402" width="14.7109375" style="37" customWidth="1"/>
    <col min="6403" max="6403" width="3" style="37" customWidth="1"/>
    <col min="6404" max="6405" width="12.7109375" style="37" customWidth="1"/>
    <col min="6406" max="6406" width="11.7109375" style="37" customWidth="1"/>
    <col min="6407" max="6407" width="12.7109375" style="37" customWidth="1"/>
    <col min="6408" max="6408" width="10.7109375" style="37" customWidth="1"/>
    <col min="6409" max="6410" width="3.85546875" style="37" customWidth="1"/>
    <col min="6411" max="6411" width="5.7109375" style="37" customWidth="1"/>
    <col min="6412" max="6412" width="6.28515625" style="37" customWidth="1"/>
    <col min="6413" max="6413" width="8.7109375" style="37" customWidth="1"/>
    <col min="6414" max="6415" width="9.140625" style="37"/>
    <col min="6416" max="6419" width="0" style="37" hidden="1" customWidth="1"/>
    <col min="6420" max="6657" width="9.140625" style="37"/>
    <col min="6658" max="6658" width="14.7109375" style="37" customWidth="1"/>
    <col min="6659" max="6659" width="3" style="37" customWidth="1"/>
    <col min="6660" max="6661" width="12.7109375" style="37" customWidth="1"/>
    <col min="6662" max="6662" width="11.7109375" style="37" customWidth="1"/>
    <col min="6663" max="6663" width="12.7109375" style="37" customWidth="1"/>
    <col min="6664" max="6664" width="10.7109375" style="37" customWidth="1"/>
    <col min="6665" max="6666" width="3.85546875" style="37" customWidth="1"/>
    <col min="6667" max="6667" width="5.7109375" style="37" customWidth="1"/>
    <col min="6668" max="6668" width="6.28515625" style="37" customWidth="1"/>
    <col min="6669" max="6669" width="8.7109375" style="37" customWidth="1"/>
    <col min="6670" max="6671" width="9.140625" style="37"/>
    <col min="6672" max="6675" width="0" style="37" hidden="1" customWidth="1"/>
    <col min="6676" max="6913" width="9.140625" style="37"/>
    <col min="6914" max="6914" width="14.7109375" style="37" customWidth="1"/>
    <col min="6915" max="6915" width="3" style="37" customWidth="1"/>
    <col min="6916" max="6917" width="12.7109375" style="37" customWidth="1"/>
    <col min="6918" max="6918" width="11.7109375" style="37" customWidth="1"/>
    <col min="6919" max="6919" width="12.7109375" style="37" customWidth="1"/>
    <col min="6920" max="6920" width="10.7109375" style="37" customWidth="1"/>
    <col min="6921" max="6922" width="3.85546875" style="37" customWidth="1"/>
    <col min="6923" max="6923" width="5.7109375" style="37" customWidth="1"/>
    <col min="6924" max="6924" width="6.28515625" style="37" customWidth="1"/>
    <col min="6925" max="6925" width="8.7109375" style="37" customWidth="1"/>
    <col min="6926" max="6927" width="9.140625" style="37"/>
    <col min="6928" max="6931" width="0" style="37" hidden="1" customWidth="1"/>
    <col min="6932" max="7169" width="9.140625" style="37"/>
    <col min="7170" max="7170" width="14.7109375" style="37" customWidth="1"/>
    <col min="7171" max="7171" width="3" style="37" customWidth="1"/>
    <col min="7172" max="7173" width="12.7109375" style="37" customWidth="1"/>
    <col min="7174" max="7174" width="11.7109375" style="37" customWidth="1"/>
    <col min="7175" max="7175" width="12.7109375" style="37" customWidth="1"/>
    <col min="7176" max="7176" width="10.7109375" style="37" customWidth="1"/>
    <col min="7177" max="7178" width="3.85546875" style="37" customWidth="1"/>
    <col min="7179" max="7179" width="5.7109375" style="37" customWidth="1"/>
    <col min="7180" max="7180" width="6.28515625" style="37" customWidth="1"/>
    <col min="7181" max="7181" width="8.7109375" style="37" customWidth="1"/>
    <col min="7182" max="7183" width="9.140625" style="37"/>
    <col min="7184" max="7187" width="0" style="37" hidden="1" customWidth="1"/>
    <col min="7188" max="7425" width="9.140625" style="37"/>
    <col min="7426" max="7426" width="14.7109375" style="37" customWidth="1"/>
    <col min="7427" max="7427" width="3" style="37" customWidth="1"/>
    <col min="7428" max="7429" width="12.7109375" style="37" customWidth="1"/>
    <col min="7430" max="7430" width="11.7109375" style="37" customWidth="1"/>
    <col min="7431" max="7431" width="12.7109375" style="37" customWidth="1"/>
    <col min="7432" max="7432" width="10.7109375" style="37" customWidth="1"/>
    <col min="7433" max="7434" width="3.85546875" style="37" customWidth="1"/>
    <col min="7435" max="7435" width="5.7109375" style="37" customWidth="1"/>
    <col min="7436" max="7436" width="6.28515625" style="37" customWidth="1"/>
    <col min="7437" max="7437" width="8.7109375" style="37" customWidth="1"/>
    <col min="7438" max="7439" width="9.140625" style="37"/>
    <col min="7440" max="7443" width="0" style="37" hidden="1" customWidth="1"/>
    <col min="7444" max="7681" width="9.140625" style="37"/>
    <col min="7682" max="7682" width="14.7109375" style="37" customWidth="1"/>
    <col min="7683" max="7683" width="3" style="37" customWidth="1"/>
    <col min="7684" max="7685" width="12.7109375" style="37" customWidth="1"/>
    <col min="7686" max="7686" width="11.7109375" style="37" customWidth="1"/>
    <col min="7687" max="7687" width="12.7109375" style="37" customWidth="1"/>
    <col min="7688" max="7688" width="10.7109375" style="37" customWidth="1"/>
    <col min="7689" max="7690" width="3.85546875" style="37" customWidth="1"/>
    <col min="7691" max="7691" width="5.7109375" style="37" customWidth="1"/>
    <col min="7692" max="7692" width="6.28515625" style="37" customWidth="1"/>
    <col min="7693" max="7693" width="8.7109375" style="37" customWidth="1"/>
    <col min="7694" max="7695" width="9.140625" style="37"/>
    <col min="7696" max="7699" width="0" style="37" hidden="1" customWidth="1"/>
    <col min="7700" max="7937" width="9.140625" style="37"/>
    <col min="7938" max="7938" width="14.7109375" style="37" customWidth="1"/>
    <col min="7939" max="7939" width="3" style="37" customWidth="1"/>
    <col min="7940" max="7941" width="12.7109375" style="37" customWidth="1"/>
    <col min="7942" max="7942" width="11.7109375" style="37" customWidth="1"/>
    <col min="7943" max="7943" width="12.7109375" style="37" customWidth="1"/>
    <col min="7944" max="7944" width="10.7109375" style="37" customWidth="1"/>
    <col min="7945" max="7946" width="3.85546875" style="37" customWidth="1"/>
    <col min="7947" max="7947" width="5.7109375" style="37" customWidth="1"/>
    <col min="7948" max="7948" width="6.28515625" style="37" customWidth="1"/>
    <col min="7949" max="7949" width="8.7109375" style="37" customWidth="1"/>
    <col min="7950" max="7951" width="9.140625" style="37"/>
    <col min="7952" max="7955" width="0" style="37" hidden="1" customWidth="1"/>
    <col min="7956" max="8193" width="9.140625" style="37"/>
    <col min="8194" max="8194" width="14.7109375" style="37" customWidth="1"/>
    <col min="8195" max="8195" width="3" style="37" customWidth="1"/>
    <col min="8196" max="8197" width="12.7109375" style="37" customWidth="1"/>
    <col min="8198" max="8198" width="11.7109375" style="37" customWidth="1"/>
    <col min="8199" max="8199" width="12.7109375" style="37" customWidth="1"/>
    <col min="8200" max="8200" width="10.7109375" style="37" customWidth="1"/>
    <col min="8201" max="8202" width="3.85546875" style="37" customWidth="1"/>
    <col min="8203" max="8203" width="5.7109375" style="37" customWidth="1"/>
    <col min="8204" max="8204" width="6.28515625" style="37" customWidth="1"/>
    <col min="8205" max="8205" width="8.7109375" style="37" customWidth="1"/>
    <col min="8206" max="8207" width="9.140625" style="37"/>
    <col min="8208" max="8211" width="0" style="37" hidden="1" customWidth="1"/>
    <col min="8212" max="8449" width="9.140625" style="37"/>
    <col min="8450" max="8450" width="14.7109375" style="37" customWidth="1"/>
    <col min="8451" max="8451" width="3" style="37" customWidth="1"/>
    <col min="8452" max="8453" width="12.7109375" style="37" customWidth="1"/>
    <col min="8454" max="8454" width="11.7109375" style="37" customWidth="1"/>
    <col min="8455" max="8455" width="12.7109375" style="37" customWidth="1"/>
    <col min="8456" max="8456" width="10.7109375" style="37" customWidth="1"/>
    <col min="8457" max="8458" width="3.85546875" style="37" customWidth="1"/>
    <col min="8459" max="8459" width="5.7109375" style="37" customWidth="1"/>
    <col min="8460" max="8460" width="6.28515625" style="37" customWidth="1"/>
    <col min="8461" max="8461" width="8.7109375" style="37" customWidth="1"/>
    <col min="8462" max="8463" width="9.140625" style="37"/>
    <col min="8464" max="8467" width="0" style="37" hidden="1" customWidth="1"/>
    <col min="8468" max="8705" width="9.140625" style="37"/>
    <col min="8706" max="8706" width="14.7109375" style="37" customWidth="1"/>
    <col min="8707" max="8707" width="3" style="37" customWidth="1"/>
    <col min="8708" max="8709" width="12.7109375" style="37" customWidth="1"/>
    <col min="8710" max="8710" width="11.7109375" style="37" customWidth="1"/>
    <col min="8711" max="8711" width="12.7109375" style="37" customWidth="1"/>
    <col min="8712" max="8712" width="10.7109375" style="37" customWidth="1"/>
    <col min="8713" max="8714" width="3.85546875" style="37" customWidth="1"/>
    <col min="8715" max="8715" width="5.7109375" style="37" customWidth="1"/>
    <col min="8716" max="8716" width="6.28515625" style="37" customWidth="1"/>
    <col min="8717" max="8717" width="8.7109375" style="37" customWidth="1"/>
    <col min="8718" max="8719" width="9.140625" style="37"/>
    <col min="8720" max="8723" width="0" style="37" hidden="1" customWidth="1"/>
    <col min="8724" max="8961" width="9.140625" style="37"/>
    <col min="8962" max="8962" width="14.7109375" style="37" customWidth="1"/>
    <col min="8963" max="8963" width="3" style="37" customWidth="1"/>
    <col min="8964" max="8965" width="12.7109375" style="37" customWidth="1"/>
    <col min="8966" max="8966" width="11.7109375" style="37" customWidth="1"/>
    <col min="8967" max="8967" width="12.7109375" style="37" customWidth="1"/>
    <col min="8968" max="8968" width="10.7109375" style="37" customWidth="1"/>
    <col min="8969" max="8970" width="3.85546875" style="37" customWidth="1"/>
    <col min="8971" max="8971" width="5.7109375" style="37" customWidth="1"/>
    <col min="8972" max="8972" width="6.28515625" style="37" customWidth="1"/>
    <col min="8973" max="8973" width="8.7109375" style="37" customWidth="1"/>
    <col min="8974" max="8975" width="9.140625" style="37"/>
    <col min="8976" max="8979" width="0" style="37" hidden="1" customWidth="1"/>
    <col min="8980" max="9217" width="9.140625" style="37"/>
    <col min="9218" max="9218" width="14.7109375" style="37" customWidth="1"/>
    <col min="9219" max="9219" width="3" style="37" customWidth="1"/>
    <col min="9220" max="9221" width="12.7109375" style="37" customWidth="1"/>
    <col min="9222" max="9222" width="11.7109375" style="37" customWidth="1"/>
    <col min="9223" max="9223" width="12.7109375" style="37" customWidth="1"/>
    <col min="9224" max="9224" width="10.7109375" style="37" customWidth="1"/>
    <col min="9225" max="9226" width="3.85546875" style="37" customWidth="1"/>
    <col min="9227" max="9227" width="5.7109375" style="37" customWidth="1"/>
    <col min="9228" max="9228" width="6.28515625" style="37" customWidth="1"/>
    <col min="9229" max="9229" width="8.7109375" style="37" customWidth="1"/>
    <col min="9230" max="9231" width="9.140625" style="37"/>
    <col min="9232" max="9235" width="0" style="37" hidden="1" customWidth="1"/>
    <col min="9236" max="9473" width="9.140625" style="37"/>
    <col min="9474" max="9474" width="14.7109375" style="37" customWidth="1"/>
    <col min="9475" max="9475" width="3" style="37" customWidth="1"/>
    <col min="9476" max="9477" width="12.7109375" style="37" customWidth="1"/>
    <col min="9478" max="9478" width="11.7109375" style="37" customWidth="1"/>
    <col min="9479" max="9479" width="12.7109375" style="37" customWidth="1"/>
    <col min="9480" max="9480" width="10.7109375" style="37" customWidth="1"/>
    <col min="9481" max="9482" width="3.85546875" style="37" customWidth="1"/>
    <col min="9483" max="9483" width="5.7109375" style="37" customWidth="1"/>
    <col min="9484" max="9484" width="6.28515625" style="37" customWidth="1"/>
    <col min="9485" max="9485" width="8.7109375" style="37" customWidth="1"/>
    <col min="9486" max="9487" width="9.140625" style="37"/>
    <col min="9488" max="9491" width="0" style="37" hidden="1" customWidth="1"/>
    <col min="9492" max="9729" width="9.140625" style="37"/>
    <col min="9730" max="9730" width="14.7109375" style="37" customWidth="1"/>
    <col min="9731" max="9731" width="3" style="37" customWidth="1"/>
    <col min="9732" max="9733" width="12.7109375" style="37" customWidth="1"/>
    <col min="9734" max="9734" width="11.7109375" style="37" customWidth="1"/>
    <col min="9735" max="9735" width="12.7109375" style="37" customWidth="1"/>
    <col min="9736" max="9736" width="10.7109375" style="37" customWidth="1"/>
    <col min="9737" max="9738" width="3.85546875" style="37" customWidth="1"/>
    <col min="9739" max="9739" width="5.7109375" style="37" customWidth="1"/>
    <col min="9740" max="9740" width="6.28515625" style="37" customWidth="1"/>
    <col min="9741" max="9741" width="8.7109375" style="37" customWidth="1"/>
    <col min="9742" max="9743" width="9.140625" style="37"/>
    <col min="9744" max="9747" width="0" style="37" hidden="1" customWidth="1"/>
    <col min="9748" max="9985" width="9.140625" style="37"/>
    <col min="9986" max="9986" width="14.7109375" style="37" customWidth="1"/>
    <col min="9987" max="9987" width="3" style="37" customWidth="1"/>
    <col min="9988" max="9989" width="12.7109375" style="37" customWidth="1"/>
    <col min="9990" max="9990" width="11.7109375" style="37" customWidth="1"/>
    <col min="9991" max="9991" width="12.7109375" style="37" customWidth="1"/>
    <col min="9992" max="9992" width="10.7109375" style="37" customWidth="1"/>
    <col min="9993" max="9994" width="3.85546875" style="37" customWidth="1"/>
    <col min="9995" max="9995" width="5.7109375" style="37" customWidth="1"/>
    <col min="9996" max="9996" width="6.28515625" style="37" customWidth="1"/>
    <col min="9997" max="9997" width="8.7109375" style="37" customWidth="1"/>
    <col min="9998" max="9999" width="9.140625" style="37"/>
    <col min="10000" max="10003" width="0" style="37" hidden="1" customWidth="1"/>
    <col min="10004" max="10241" width="9.140625" style="37"/>
    <col min="10242" max="10242" width="14.7109375" style="37" customWidth="1"/>
    <col min="10243" max="10243" width="3" style="37" customWidth="1"/>
    <col min="10244" max="10245" width="12.7109375" style="37" customWidth="1"/>
    <col min="10246" max="10246" width="11.7109375" style="37" customWidth="1"/>
    <col min="10247" max="10247" width="12.7109375" style="37" customWidth="1"/>
    <col min="10248" max="10248" width="10.7109375" style="37" customWidth="1"/>
    <col min="10249" max="10250" width="3.85546875" style="37" customWidth="1"/>
    <col min="10251" max="10251" width="5.7109375" style="37" customWidth="1"/>
    <col min="10252" max="10252" width="6.28515625" style="37" customWidth="1"/>
    <col min="10253" max="10253" width="8.7109375" style="37" customWidth="1"/>
    <col min="10254" max="10255" width="9.140625" style="37"/>
    <col min="10256" max="10259" width="0" style="37" hidden="1" customWidth="1"/>
    <col min="10260" max="10497" width="9.140625" style="37"/>
    <col min="10498" max="10498" width="14.7109375" style="37" customWidth="1"/>
    <col min="10499" max="10499" width="3" style="37" customWidth="1"/>
    <col min="10500" max="10501" width="12.7109375" style="37" customWidth="1"/>
    <col min="10502" max="10502" width="11.7109375" style="37" customWidth="1"/>
    <col min="10503" max="10503" width="12.7109375" style="37" customWidth="1"/>
    <col min="10504" max="10504" width="10.7109375" style="37" customWidth="1"/>
    <col min="10505" max="10506" width="3.85546875" style="37" customWidth="1"/>
    <col min="10507" max="10507" width="5.7109375" style="37" customWidth="1"/>
    <col min="10508" max="10508" width="6.28515625" style="37" customWidth="1"/>
    <col min="10509" max="10509" width="8.7109375" style="37" customWidth="1"/>
    <col min="10510" max="10511" width="9.140625" style="37"/>
    <col min="10512" max="10515" width="0" style="37" hidden="1" customWidth="1"/>
    <col min="10516" max="10753" width="9.140625" style="37"/>
    <col min="10754" max="10754" width="14.7109375" style="37" customWidth="1"/>
    <col min="10755" max="10755" width="3" style="37" customWidth="1"/>
    <col min="10756" max="10757" width="12.7109375" style="37" customWidth="1"/>
    <col min="10758" max="10758" width="11.7109375" style="37" customWidth="1"/>
    <col min="10759" max="10759" width="12.7109375" style="37" customWidth="1"/>
    <col min="10760" max="10760" width="10.7109375" style="37" customWidth="1"/>
    <col min="10761" max="10762" width="3.85546875" style="37" customWidth="1"/>
    <col min="10763" max="10763" width="5.7109375" style="37" customWidth="1"/>
    <col min="10764" max="10764" width="6.28515625" style="37" customWidth="1"/>
    <col min="10765" max="10765" width="8.7109375" style="37" customWidth="1"/>
    <col min="10766" max="10767" width="9.140625" style="37"/>
    <col min="10768" max="10771" width="0" style="37" hidden="1" customWidth="1"/>
    <col min="10772" max="11009" width="9.140625" style="37"/>
    <col min="11010" max="11010" width="14.7109375" style="37" customWidth="1"/>
    <col min="11011" max="11011" width="3" style="37" customWidth="1"/>
    <col min="11012" max="11013" width="12.7109375" style="37" customWidth="1"/>
    <col min="11014" max="11014" width="11.7109375" style="37" customWidth="1"/>
    <col min="11015" max="11015" width="12.7109375" style="37" customWidth="1"/>
    <col min="11016" max="11016" width="10.7109375" style="37" customWidth="1"/>
    <col min="11017" max="11018" width="3.85546875" style="37" customWidth="1"/>
    <col min="11019" max="11019" width="5.7109375" style="37" customWidth="1"/>
    <col min="11020" max="11020" width="6.28515625" style="37" customWidth="1"/>
    <col min="11021" max="11021" width="8.7109375" style="37" customWidth="1"/>
    <col min="11022" max="11023" width="9.140625" style="37"/>
    <col min="11024" max="11027" width="0" style="37" hidden="1" customWidth="1"/>
    <col min="11028" max="11265" width="9.140625" style="37"/>
    <col min="11266" max="11266" width="14.7109375" style="37" customWidth="1"/>
    <col min="11267" max="11267" width="3" style="37" customWidth="1"/>
    <col min="11268" max="11269" width="12.7109375" style="37" customWidth="1"/>
    <col min="11270" max="11270" width="11.7109375" style="37" customWidth="1"/>
    <col min="11271" max="11271" width="12.7109375" style="37" customWidth="1"/>
    <col min="11272" max="11272" width="10.7109375" style="37" customWidth="1"/>
    <col min="11273" max="11274" width="3.85546875" style="37" customWidth="1"/>
    <col min="11275" max="11275" width="5.7109375" style="37" customWidth="1"/>
    <col min="11276" max="11276" width="6.28515625" style="37" customWidth="1"/>
    <col min="11277" max="11277" width="8.7109375" style="37" customWidth="1"/>
    <col min="11278" max="11279" width="9.140625" style="37"/>
    <col min="11280" max="11283" width="0" style="37" hidden="1" customWidth="1"/>
    <col min="11284" max="11521" width="9.140625" style="37"/>
    <col min="11522" max="11522" width="14.7109375" style="37" customWidth="1"/>
    <col min="11523" max="11523" width="3" style="37" customWidth="1"/>
    <col min="11524" max="11525" width="12.7109375" style="37" customWidth="1"/>
    <col min="11526" max="11526" width="11.7109375" style="37" customWidth="1"/>
    <col min="11527" max="11527" width="12.7109375" style="37" customWidth="1"/>
    <col min="11528" max="11528" width="10.7109375" style="37" customWidth="1"/>
    <col min="11529" max="11530" width="3.85546875" style="37" customWidth="1"/>
    <col min="11531" max="11531" width="5.7109375" style="37" customWidth="1"/>
    <col min="11532" max="11532" width="6.28515625" style="37" customWidth="1"/>
    <col min="11533" max="11533" width="8.7109375" style="37" customWidth="1"/>
    <col min="11534" max="11535" width="9.140625" style="37"/>
    <col min="11536" max="11539" width="0" style="37" hidden="1" customWidth="1"/>
    <col min="11540" max="11777" width="9.140625" style="37"/>
    <col min="11778" max="11778" width="14.7109375" style="37" customWidth="1"/>
    <col min="11779" max="11779" width="3" style="37" customWidth="1"/>
    <col min="11780" max="11781" width="12.7109375" style="37" customWidth="1"/>
    <col min="11782" max="11782" width="11.7109375" style="37" customWidth="1"/>
    <col min="11783" max="11783" width="12.7109375" style="37" customWidth="1"/>
    <col min="11784" max="11784" width="10.7109375" style="37" customWidth="1"/>
    <col min="11785" max="11786" width="3.85546875" style="37" customWidth="1"/>
    <col min="11787" max="11787" width="5.7109375" style="37" customWidth="1"/>
    <col min="11788" max="11788" width="6.28515625" style="37" customWidth="1"/>
    <col min="11789" max="11789" width="8.7109375" style="37" customWidth="1"/>
    <col min="11790" max="11791" width="9.140625" style="37"/>
    <col min="11792" max="11795" width="0" style="37" hidden="1" customWidth="1"/>
    <col min="11796" max="12033" width="9.140625" style="37"/>
    <col min="12034" max="12034" width="14.7109375" style="37" customWidth="1"/>
    <col min="12035" max="12035" width="3" style="37" customWidth="1"/>
    <col min="12036" max="12037" width="12.7109375" style="37" customWidth="1"/>
    <col min="12038" max="12038" width="11.7109375" style="37" customWidth="1"/>
    <col min="12039" max="12039" width="12.7109375" style="37" customWidth="1"/>
    <col min="12040" max="12040" width="10.7109375" style="37" customWidth="1"/>
    <col min="12041" max="12042" width="3.85546875" style="37" customWidth="1"/>
    <col min="12043" max="12043" width="5.7109375" style="37" customWidth="1"/>
    <col min="12044" max="12044" width="6.28515625" style="37" customWidth="1"/>
    <col min="12045" max="12045" width="8.7109375" style="37" customWidth="1"/>
    <col min="12046" max="12047" width="9.140625" style="37"/>
    <col min="12048" max="12051" width="0" style="37" hidden="1" customWidth="1"/>
    <col min="12052" max="12289" width="9.140625" style="37"/>
    <col min="12290" max="12290" width="14.7109375" style="37" customWidth="1"/>
    <col min="12291" max="12291" width="3" style="37" customWidth="1"/>
    <col min="12292" max="12293" width="12.7109375" style="37" customWidth="1"/>
    <col min="12294" max="12294" width="11.7109375" style="37" customWidth="1"/>
    <col min="12295" max="12295" width="12.7109375" style="37" customWidth="1"/>
    <col min="12296" max="12296" width="10.7109375" style="37" customWidth="1"/>
    <col min="12297" max="12298" width="3.85546875" style="37" customWidth="1"/>
    <col min="12299" max="12299" width="5.7109375" style="37" customWidth="1"/>
    <col min="12300" max="12300" width="6.28515625" style="37" customWidth="1"/>
    <col min="12301" max="12301" width="8.7109375" style="37" customWidth="1"/>
    <col min="12302" max="12303" width="9.140625" style="37"/>
    <col min="12304" max="12307" width="0" style="37" hidden="1" customWidth="1"/>
    <col min="12308" max="12545" width="9.140625" style="37"/>
    <col min="12546" max="12546" width="14.7109375" style="37" customWidth="1"/>
    <col min="12547" max="12547" width="3" style="37" customWidth="1"/>
    <col min="12548" max="12549" width="12.7109375" style="37" customWidth="1"/>
    <col min="12550" max="12550" width="11.7109375" style="37" customWidth="1"/>
    <col min="12551" max="12551" width="12.7109375" style="37" customWidth="1"/>
    <col min="12552" max="12552" width="10.7109375" style="37" customWidth="1"/>
    <col min="12553" max="12554" width="3.85546875" style="37" customWidth="1"/>
    <col min="12555" max="12555" width="5.7109375" style="37" customWidth="1"/>
    <col min="12556" max="12556" width="6.28515625" style="37" customWidth="1"/>
    <col min="12557" max="12557" width="8.7109375" style="37" customWidth="1"/>
    <col min="12558" max="12559" width="9.140625" style="37"/>
    <col min="12560" max="12563" width="0" style="37" hidden="1" customWidth="1"/>
    <col min="12564" max="12801" width="9.140625" style="37"/>
    <col min="12802" max="12802" width="14.7109375" style="37" customWidth="1"/>
    <col min="12803" max="12803" width="3" style="37" customWidth="1"/>
    <col min="12804" max="12805" width="12.7109375" style="37" customWidth="1"/>
    <col min="12806" max="12806" width="11.7109375" style="37" customWidth="1"/>
    <col min="12807" max="12807" width="12.7109375" style="37" customWidth="1"/>
    <col min="12808" max="12808" width="10.7109375" style="37" customWidth="1"/>
    <col min="12809" max="12810" width="3.85546875" style="37" customWidth="1"/>
    <col min="12811" max="12811" width="5.7109375" style="37" customWidth="1"/>
    <col min="12812" max="12812" width="6.28515625" style="37" customWidth="1"/>
    <col min="12813" max="12813" width="8.7109375" style="37" customWidth="1"/>
    <col min="12814" max="12815" width="9.140625" style="37"/>
    <col min="12816" max="12819" width="0" style="37" hidden="1" customWidth="1"/>
    <col min="12820" max="13057" width="9.140625" style="37"/>
    <col min="13058" max="13058" width="14.7109375" style="37" customWidth="1"/>
    <col min="13059" max="13059" width="3" style="37" customWidth="1"/>
    <col min="13060" max="13061" width="12.7109375" style="37" customWidth="1"/>
    <col min="13062" max="13062" width="11.7109375" style="37" customWidth="1"/>
    <col min="13063" max="13063" width="12.7109375" style="37" customWidth="1"/>
    <col min="13064" max="13064" width="10.7109375" style="37" customWidth="1"/>
    <col min="13065" max="13066" width="3.85546875" style="37" customWidth="1"/>
    <col min="13067" max="13067" width="5.7109375" style="37" customWidth="1"/>
    <col min="13068" max="13068" width="6.28515625" style="37" customWidth="1"/>
    <col min="13069" max="13069" width="8.7109375" style="37" customWidth="1"/>
    <col min="13070" max="13071" width="9.140625" style="37"/>
    <col min="13072" max="13075" width="0" style="37" hidden="1" customWidth="1"/>
    <col min="13076" max="13313" width="9.140625" style="37"/>
    <col min="13314" max="13314" width="14.7109375" style="37" customWidth="1"/>
    <col min="13315" max="13315" width="3" style="37" customWidth="1"/>
    <col min="13316" max="13317" width="12.7109375" style="37" customWidth="1"/>
    <col min="13318" max="13318" width="11.7109375" style="37" customWidth="1"/>
    <col min="13319" max="13319" width="12.7109375" style="37" customWidth="1"/>
    <col min="13320" max="13320" width="10.7109375" style="37" customWidth="1"/>
    <col min="13321" max="13322" width="3.85546875" style="37" customWidth="1"/>
    <col min="13323" max="13323" width="5.7109375" style="37" customWidth="1"/>
    <col min="13324" max="13324" width="6.28515625" style="37" customWidth="1"/>
    <col min="13325" max="13325" width="8.7109375" style="37" customWidth="1"/>
    <col min="13326" max="13327" width="9.140625" style="37"/>
    <col min="13328" max="13331" width="0" style="37" hidden="1" customWidth="1"/>
    <col min="13332" max="13569" width="9.140625" style="37"/>
    <col min="13570" max="13570" width="14.7109375" style="37" customWidth="1"/>
    <col min="13571" max="13571" width="3" style="37" customWidth="1"/>
    <col min="13572" max="13573" width="12.7109375" style="37" customWidth="1"/>
    <col min="13574" max="13574" width="11.7109375" style="37" customWidth="1"/>
    <col min="13575" max="13575" width="12.7109375" style="37" customWidth="1"/>
    <col min="13576" max="13576" width="10.7109375" style="37" customWidth="1"/>
    <col min="13577" max="13578" width="3.85546875" style="37" customWidth="1"/>
    <col min="13579" max="13579" width="5.7109375" style="37" customWidth="1"/>
    <col min="13580" max="13580" width="6.28515625" style="37" customWidth="1"/>
    <col min="13581" max="13581" width="8.7109375" style="37" customWidth="1"/>
    <col min="13582" max="13583" width="9.140625" style="37"/>
    <col min="13584" max="13587" width="0" style="37" hidden="1" customWidth="1"/>
    <col min="13588" max="13825" width="9.140625" style="37"/>
    <col min="13826" max="13826" width="14.7109375" style="37" customWidth="1"/>
    <col min="13827" max="13827" width="3" style="37" customWidth="1"/>
    <col min="13828" max="13829" width="12.7109375" style="37" customWidth="1"/>
    <col min="13830" max="13830" width="11.7109375" style="37" customWidth="1"/>
    <col min="13831" max="13831" width="12.7109375" style="37" customWidth="1"/>
    <col min="13832" max="13832" width="10.7109375" style="37" customWidth="1"/>
    <col min="13833" max="13834" width="3.85546875" style="37" customWidth="1"/>
    <col min="13835" max="13835" width="5.7109375" style="37" customWidth="1"/>
    <col min="13836" max="13836" width="6.28515625" style="37" customWidth="1"/>
    <col min="13837" max="13837" width="8.7109375" style="37" customWidth="1"/>
    <col min="13838" max="13839" width="9.140625" style="37"/>
    <col min="13840" max="13843" width="0" style="37" hidden="1" customWidth="1"/>
    <col min="13844" max="14081" width="9.140625" style="37"/>
    <col min="14082" max="14082" width="14.7109375" style="37" customWidth="1"/>
    <col min="14083" max="14083" width="3" style="37" customWidth="1"/>
    <col min="14084" max="14085" width="12.7109375" style="37" customWidth="1"/>
    <col min="14086" max="14086" width="11.7109375" style="37" customWidth="1"/>
    <col min="14087" max="14087" width="12.7109375" style="37" customWidth="1"/>
    <col min="14088" max="14088" width="10.7109375" style="37" customWidth="1"/>
    <col min="14089" max="14090" width="3.85546875" style="37" customWidth="1"/>
    <col min="14091" max="14091" width="5.7109375" style="37" customWidth="1"/>
    <col min="14092" max="14092" width="6.28515625" style="37" customWidth="1"/>
    <col min="14093" max="14093" width="8.7109375" style="37" customWidth="1"/>
    <col min="14094" max="14095" width="9.140625" style="37"/>
    <col min="14096" max="14099" width="0" style="37" hidden="1" customWidth="1"/>
    <col min="14100" max="14337" width="9.140625" style="37"/>
    <col min="14338" max="14338" width="14.7109375" style="37" customWidth="1"/>
    <col min="14339" max="14339" width="3" style="37" customWidth="1"/>
    <col min="14340" max="14341" width="12.7109375" style="37" customWidth="1"/>
    <col min="14342" max="14342" width="11.7109375" style="37" customWidth="1"/>
    <col min="14343" max="14343" width="12.7109375" style="37" customWidth="1"/>
    <col min="14344" max="14344" width="10.7109375" style="37" customWidth="1"/>
    <col min="14345" max="14346" width="3.85546875" style="37" customWidth="1"/>
    <col min="14347" max="14347" width="5.7109375" style="37" customWidth="1"/>
    <col min="14348" max="14348" width="6.28515625" style="37" customWidth="1"/>
    <col min="14349" max="14349" width="8.7109375" style="37" customWidth="1"/>
    <col min="14350" max="14351" width="9.140625" style="37"/>
    <col min="14352" max="14355" width="0" style="37" hidden="1" customWidth="1"/>
    <col min="14356" max="14593" width="9.140625" style="37"/>
    <col min="14594" max="14594" width="14.7109375" style="37" customWidth="1"/>
    <col min="14595" max="14595" width="3" style="37" customWidth="1"/>
    <col min="14596" max="14597" width="12.7109375" style="37" customWidth="1"/>
    <col min="14598" max="14598" width="11.7109375" style="37" customWidth="1"/>
    <col min="14599" max="14599" width="12.7109375" style="37" customWidth="1"/>
    <col min="14600" max="14600" width="10.7109375" style="37" customWidth="1"/>
    <col min="14601" max="14602" width="3.85546875" style="37" customWidth="1"/>
    <col min="14603" max="14603" width="5.7109375" style="37" customWidth="1"/>
    <col min="14604" max="14604" width="6.28515625" style="37" customWidth="1"/>
    <col min="14605" max="14605" width="8.7109375" style="37" customWidth="1"/>
    <col min="14606" max="14607" width="9.140625" style="37"/>
    <col min="14608" max="14611" width="0" style="37" hidden="1" customWidth="1"/>
    <col min="14612" max="14849" width="9.140625" style="37"/>
    <col min="14850" max="14850" width="14.7109375" style="37" customWidth="1"/>
    <col min="14851" max="14851" width="3" style="37" customWidth="1"/>
    <col min="14852" max="14853" width="12.7109375" style="37" customWidth="1"/>
    <col min="14854" max="14854" width="11.7109375" style="37" customWidth="1"/>
    <col min="14855" max="14855" width="12.7109375" style="37" customWidth="1"/>
    <col min="14856" max="14856" width="10.7109375" style="37" customWidth="1"/>
    <col min="14857" max="14858" width="3.85546875" style="37" customWidth="1"/>
    <col min="14859" max="14859" width="5.7109375" style="37" customWidth="1"/>
    <col min="14860" max="14860" width="6.28515625" style="37" customWidth="1"/>
    <col min="14861" max="14861" width="8.7109375" style="37" customWidth="1"/>
    <col min="14862" max="14863" width="9.140625" style="37"/>
    <col min="14864" max="14867" width="0" style="37" hidden="1" customWidth="1"/>
    <col min="14868" max="15105" width="9.140625" style="37"/>
    <col min="15106" max="15106" width="14.7109375" style="37" customWidth="1"/>
    <col min="15107" max="15107" width="3" style="37" customWidth="1"/>
    <col min="15108" max="15109" width="12.7109375" style="37" customWidth="1"/>
    <col min="15110" max="15110" width="11.7109375" style="37" customWidth="1"/>
    <col min="15111" max="15111" width="12.7109375" style="37" customWidth="1"/>
    <col min="15112" max="15112" width="10.7109375" style="37" customWidth="1"/>
    <col min="15113" max="15114" width="3.85546875" style="37" customWidth="1"/>
    <col min="15115" max="15115" width="5.7109375" style="37" customWidth="1"/>
    <col min="15116" max="15116" width="6.28515625" style="37" customWidth="1"/>
    <col min="15117" max="15117" width="8.7109375" style="37" customWidth="1"/>
    <col min="15118" max="15119" width="9.140625" style="37"/>
    <col min="15120" max="15123" width="0" style="37" hidden="1" customWidth="1"/>
    <col min="15124" max="15361" width="9.140625" style="37"/>
    <col min="15362" max="15362" width="14.7109375" style="37" customWidth="1"/>
    <col min="15363" max="15363" width="3" style="37" customWidth="1"/>
    <col min="15364" max="15365" width="12.7109375" style="37" customWidth="1"/>
    <col min="15366" max="15366" width="11.7109375" style="37" customWidth="1"/>
    <col min="15367" max="15367" width="12.7109375" style="37" customWidth="1"/>
    <col min="15368" max="15368" width="10.7109375" style="37" customWidth="1"/>
    <col min="15369" max="15370" width="3.85546875" style="37" customWidth="1"/>
    <col min="15371" max="15371" width="5.7109375" style="37" customWidth="1"/>
    <col min="15372" max="15372" width="6.28515625" style="37" customWidth="1"/>
    <col min="15373" max="15373" width="8.7109375" style="37" customWidth="1"/>
    <col min="15374" max="15375" width="9.140625" style="37"/>
    <col min="15376" max="15379" width="0" style="37" hidden="1" customWidth="1"/>
    <col min="15380" max="15617" width="9.140625" style="37"/>
    <col min="15618" max="15618" width="14.7109375" style="37" customWidth="1"/>
    <col min="15619" max="15619" width="3" style="37" customWidth="1"/>
    <col min="15620" max="15621" width="12.7109375" style="37" customWidth="1"/>
    <col min="15622" max="15622" width="11.7109375" style="37" customWidth="1"/>
    <col min="15623" max="15623" width="12.7109375" style="37" customWidth="1"/>
    <col min="15624" max="15624" width="10.7109375" style="37" customWidth="1"/>
    <col min="15625" max="15626" width="3.85546875" style="37" customWidth="1"/>
    <col min="15627" max="15627" width="5.7109375" style="37" customWidth="1"/>
    <col min="15628" max="15628" width="6.28515625" style="37" customWidth="1"/>
    <col min="15629" max="15629" width="8.7109375" style="37" customWidth="1"/>
    <col min="15630" max="15631" width="9.140625" style="37"/>
    <col min="15632" max="15635" width="0" style="37" hidden="1" customWidth="1"/>
    <col min="15636" max="15873" width="9.140625" style="37"/>
    <col min="15874" max="15874" width="14.7109375" style="37" customWidth="1"/>
    <col min="15875" max="15875" width="3" style="37" customWidth="1"/>
    <col min="15876" max="15877" width="12.7109375" style="37" customWidth="1"/>
    <col min="15878" max="15878" width="11.7109375" style="37" customWidth="1"/>
    <col min="15879" max="15879" width="12.7109375" style="37" customWidth="1"/>
    <col min="15880" max="15880" width="10.7109375" style="37" customWidth="1"/>
    <col min="15881" max="15882" width="3.85546875" style="37" customWidth="1"/>
    <col min="15883" max="15883" width="5.7109375" style="37" customWidth="1"/>
    <col min="15884" max="15884" width="6.28515625" style="37" customWidth="1"/>
    <col min="15885" max="15885" width="8.7109375" style="37" customWidth="1"/>
    <col min="15886" max="15887" width="9.140625" style="37"/>
    <col min="15888" max="15891" width="0" style="37" hidden="1" customWidth="1"/>
    <col min="15892" max="16129" width="9.140625" style="37"/>
    <col min="16130" max="16130" width="14.7109375" style="37" customWidth="1"/>
    <col min="16131" max="16131" width="3" style="37" customWidth="1"/>
    <col min="16132" max="16133" width="12.7109375" style="37" customWidth="1"/>
    <col min="16134" max="16134" width="11.7109375" style="37" customWidth="1"/>
    <col min="16135" max="16135" width="12.7109375" style="37" customWidth="1"/>
    <col min="16136" max="16136" width="10.7109375" style="37" customWidth="1"/>
    <col min="16137" max="16138" width="3.85546875" style="37" customWidth="1"/>
    <col min="16139" max="16139" width="5.7109375" style="37" customWidth="1"/>
    <col min="16140" max="16140" width="6.28515625" style="37" customWidth="1"/>
    <col min="16141" max="16141" width="8.7109375" style="37" customWidth="1"/>
    <col min="16142" max="16143" width="9.140625" style="37"/>
    <col min="16144" max="16147" width="0" style="37" hidden="1" customWidth="1"/>
    <col min="16148" max="16384" width="9.140625" style="37"/>
  </cols>
  <sheetData>
    <row r="1" spans="1:18" ht="15.75" x14ac:dyDescent="0.25">
      <c r="A1" s="63" t="s">
        <v>56</v>
      </c>
      <c r="B1" s="63"/>
      <c r="C1" s="56" t="str">
        <f>CalculationQuantity!E4</f>
        <v>B-4932</v>
      </c>
      <c r="D1" s="56"/>
      <c r="E1" s="63"/>
      <c r="F1" s="238"/>
      <c r="G1" s="238"/>
      <c r="H1" s="65" t="s">
        <v>57</v>
      </c>
      <c r="I1" s="368"/>
      <c r="J1" s="65" t="s">
        <v>59</v>
      </c>
      <c r="K1" s="429"/>
      <c r="L1" s="41"/>
      <c r="M1" s="430"/>
    </row>
    <row r="2" spans="1:18" ht="15.75" x14ac:dyDescent="0.25">
      <c r="A2" s="63" t="s">
        <v>85</v>
      </c>
      <c r="B2" s="63"/>
      <c r="C2" s="56" t="s">
        <v>202</v>
      </c>
      <c r="D2" s="56"/>
      <c r="E2" s="63"/>
      <c r="F2" s="238"/>
      <c r="G2" s="238"/>
      <c r="H2" s="63"/>
      <c r="I2" s="63"/>
      <c r="J2" s="45"/>
      <c r="K2" s="300"/>
      <c r="L2" s="41"/>
      <c r="M2" s="430"/>
    </row>
    <row r="3" spans="1:18" ht="15.75" x14ac:dyDescent="0.25">
      <c r="A3" s="63" t="s">
        <v>54</v>
      </c>
      <c r="B3" s="63"/>
      <c r="C3" s="40" t="s">
        <v>238</v>
      </c>
      <c r="D3" s="63"/>
      <c r="E3" s="238"/>
      <c r="F3" s="238"/>
      <c r="G3" s="238"/>
      <c r="H3" s="62"/>
      <c r="I3" s="405"/>
      <c r="J3" s="65" t="s">
        <v>58</v>
      </c>
      <c r="K3" s="403">
        <v>654</v>
      </c>
      <c r="L3" s="41"/>
      <c r="M3" s="430"/>
    </row>
    <row r="4" spans="1:18" ht="15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1"/>
      <c r="M4" s="430"/>
    </row>
    <row r="5" spans="1:18" ht="30" x14ac:dyDescent="0.4">
      <c r="A5" s="704" t="s">
        <v>204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59"/>
      <c r="M5" s="431"/>
    </row>
    <row r="6" spans="1:18" ht="15.75" x14ac:dyDescent="0.25">
      <c r="A6" s="45"/>
      <c r="B6" s="45"/>
      <c r="C6" s="45"/>
      <c r="D6" s="45"/>
      <c r="E6" s="45"/>
      <c r="F6" s="432"/>
      <c r="G6" s="45"/>
      <c r="H6" s="45"/>
      <c r="I6" s="45"/>
      <c r="J6" s="45"/>
      <c r="K6" s="45"/>
      <c r="L6" s="41"/>
      <c r="M6" s="430"/>
    </row>
    <row r="7" spans="1:18" ht="15.75" x14ac:dyDescent="0.25">
      <c r="A7" s="706" t="s">
        <v>99</v>
      </c>
      <c r="B7" s="706"/>
      <c r="C7" s="707"/>
      <c r="D7" s="433"/>
      <c r="E7" s="434"/>
      <c r="F7" s="434"/>
      <c r="G7" s="434"/>
      <c r="H7" s="434"/>
      <c r="I7" s="435"/>
      <c r="J7" s="435"/>
      <c r="K7" s="435"/>
      <c r="L7" s="41"/>
      <c r="M7" s="430"/>
    </row>
    <row r="8" spans="1:18" ht="17.25" x14ac:dyDescent="0.25">
      <c r="A8" s="708" t="s">
        <v>205</v>
      </c>
      <c r="B8" s="708"/>
      <c r="C8" s="708"/>
      <c r="D8" s="708"/>
      <c r="E8" s="708"/>
      <c r="F8" s="708"/>
      <c r="G8" s="436" t="s">
        <v>3</v>
      </c>
      <c r="H8" s="437" t="s">
        <v>89</v>
      </c>
      <c r="I8" s="438"/>
      <c r="J8" s="438"/>
      <c r="K8" s="435"/>
      <c r="L8" s="41"/>
      <c r="M8" s="430"/>
    </row>
    <row r="9" spans="1:18" ht="17.25" x14ac:dyDescent="0.25">
      <c r="A9" s="709" t="s">
        <v>106</v>
      </c>
      <c r="B9" s="709"/>
      <c r="C9" s="709"/>
      <c r="D9" s="709"/>
      <c r="E9" s="709"/>
      <c r="F9" s="709"/>
      <c r="G9" s="434"/>
      <c r="H9" s="434"/>
      <c r="I9" s="435"/>
      <c r="J9" s="435"/>
      <c r="K9" s="435"/>
      <c r="L9" s="41"/>
      <c r="M9" s="430"/>
    </row>
    <row r="10" spans="1:18" ht="15.75" x14ac:dyDescent="0.25">
      <c r="A10" s="439"/>
      <c r="B10" s="439"/>
      <c r="C10" s="439"/>
      <c r="D10" s="439"/>
      <c r="E10" s="439"/>
      <c r="F10" s="439"/>
      <c r="G10" s="238"/>
      <c r="H10" s="238"/>
      <c r="I10" s="45"/>
      <c r="J10" s="45"/>
      <c r="K10" s="45"/>
      <c r="L10" s="41"/>
      <c r="M10" s="430"/>
    </row>
    <row r="11" spans="1:18" ht="30" x14ac:dyDescent="0.2">
      <c r="A11" s="567" t="s">
        <v>51</v>
      </c>
      <c r="B11" s="568"/>
      <c r="C11" s="440" t="s">
        <v>50</v>
      </c>
      <c r="D11" s="440" t="s">
        <v>206</v>
      </c>
      <c r="E11" s="440" t="s">
        <v>49</v>
      </c>
      <c r="F11" s="241" t="s">
        <v>207</v>
      </c>
      <c r="G11" s="241" t="s">
        <v>208</v>
      </c>
      <c r="H11" s="404" t="s">
        <v>209</v>
      </c>
      <c r="I11" s="710" t="s">
        <v>89</v>
      </c>
      <c r="J11" s="711"/>
      <c r="K11" s="712"/>
      <c r="L11" s="41"/>
      <c r="M11" s="430"/>
    </row>
    <row r="12" spans="1:18" ht="17.25" customHeight="1" x14ac:dyDescent="0.2">
      <c r="A12" s="713" t="s">
        <v>36</v>
      </c>
      <c r="B12" s="714"/>
      <c r="C12" s="441">
        <v>1404</v>
      </c>
      <c r="D12" s="441" t="s">
        <v>211</v>
      </c>
      <c r="E12" s="441" t="s">
        <v>84</v>
      </c>
      <c r="F12" s="442">
        <v>54</v>
      </c>
      <c r="G12" s="443">
        <v>21.93</v>
      </c>
      <c r="H12" s="444">
        <f>IF(C12=0,0,LOOKUP(F12,$Q$14:$Q$22,$R$14:$R$22))</f>
        <v>11.5</v>
      </c>
      <c r="I12" s="715">
        <f>ROUND(G12*H12*11*114/18000,2)</f>
        <v>17.57</v>
      </c>
      <c r="J12" s="716"/>
      <c r="K12" s="717"/>
      <c r="M12" s="445"/>
    </row>
    <row r="13" spans="1:18" ht="17.25" customHeight="1" x14ac:dyDescent="0.2">
      <c r="A13" s="718"/>
      <c r="B13" s="719"/>
      <c r="C13" s="446"/>
      <c r="D13" s="446"/>
      <c r="E13" s="446"/>
      <c r="F13" s="442"/>
      <c r="G13" s="447"/>
      <c r="H13" s="444">
        <f t="shared" ref="H13:H24" si="0">IF(C13=0,0,LOOKUP(F13,$Q$16:$Q$19,$R$16:$R$19))</f>
        <v>0</v>
      </c>
      <c r="I13" s="715">
        <f>ROUND(G13*H13*11*114/18000,2)</f>
        <v>0</v>
      </c>
      <c r="J13" s="716"/>
      <c r="K13" s="717"/>
      <c r="M13" s="445"/>
      <c r="P13" s="448"/>
      <c r="Q13" s="449" t="s">
        <v>210</v>
      </c>
      <c r="R13" s="449" t="s">
        <v>209</v>
      </c>
    </row>
    <row r="14" spans="1:18" ht="17.25" customHeight="1" x14ac:dyDescent="0.2">
      <c r="A14" s="718"/>
      <c r="B14" s="719"/>
      <c r="C14" s="446"/>
      <c r="D14" s="446"/>
      <c r="E14" s="446"/>
      <c r="F14" s="442"/>
      <c r="G14" s="447"/>
      <c r="H14" s="444">
        <f t="shared" si="0"/>
        <v>0</v>
      </c>
      <c r="I14" s="715">
        <f t="shared" ref="I14:I24" si="1">ROUND(G14*H14*11*114/18000,2)</f>
        <v>0</v>
      </c>
      <c r="J14" s="716"/>
      <c r="K14" s="717"/>
      <c r="M14" s="445"/>
      <c r="P14" s="448"/>
      <c r="Q14" s="450">
        <v>12</v>
      </c>
      <c r="R14" s="451">
        <f>2*(1+2)+1+4/12</f>
        <v>7.333333333333333</v>
      </c>
    </row>
    <row r="15" spans="1:18" ht="17.25" customHeight="1" x14ac:dyDescent="0.2">
      <c r="A15" s="718"/>
      <c r="B15" s="719"/>
      <c r="C15" s="446"/>
      <c r="D15" s="446"/>
      <c r="E15" s="446"/>
      <c r="F15" s="442"/>
      <c r="G15" s="447"/>
      <c r="H15" s="444">
        <f t="shared" si="0"/>
        <v>0</v>
      </c>
      <c r="I15" s="715">
        <f t="shared" si="1"/>
        <v>0</v>
      </c>
      <c r="J15" s="716"/>
      <c r="K15" s="717"/>
      <c r="M15" s="445"/>
      <c r="P15" s="448"/>
      <c r="Q15" s="450">
        <v>15</v>
      </c>
      <c r="R15" s="451">
        <f>2*(1+2)+1+7/12</f>
        <v>7.583333333333333</v>
      </c>
    </row>
    <row r="16" spans="1:18" ht="17.25" customHeight="1" x14ac:dyDescent="0.2">
      <c r="A16" s="718"/>
      <c r="B16" s="719"/>
      <c r="C16" s="446"/>
      <c r="D16" s="446"/>
      <c r="E16" s="446"/>
      <c r="F16" s="442"/>
      <c r="G16" s="447"/>
      <c r="H16" s="444">
        <f t="shared" si="0"/>
        <v>0</v>
      </c>
      <c r="I16" s="715">
        <f t="shared" si="1"/>
        <v>0</v>
      </c>
      <c r="J16" s="716"/>
      <c r="K16" s="717"/>
      <c r="M16" s="445"/>
      <c r="P16" s="448"/>
      <c r="Q16" s="450">
        <v>18</v>
      </c>
      <c r="R16" s="451">
        <f>2*(1+2)+1+10/12</f>
        <v>7.833333333333333</v>
      </c>
    </row>
    <row r="17" spans="1:18" ht="17.25" customHeight="1" x14ac:dyDescent="0.2">
      <c r="A17" s="718"/>
      <c r="B17" s="719"/>
      <c r="C17" s="446"/>
      <c r="D17" s="446"/>
      <c r="E17" s="446"/>
      <c r="F17" s="442"/>
      <c r="G17" s="447"/>
      <c r="H17" s="444">
        <f t="shared" si="0"/>
        <v>0</v>
      </c>
      <c r="I17" s="720">
        <f t="shared" si="1"/>
        <v>0</v>
      </c>
      <c r="J17" s="721"/>
      <c r="K17" s="722"/>
      <c r="M17" s="445"/>
      <c r="P17" s="448"/>
      <c r="Q17" s="450">
        <v>24</v>
      </c>
      <c r="R17" s="451">
        <f>2*(1+2)+2+6/12</f>
        <v>8.5</v>
      </c>
    </row>
    <row r="18" spans="1:18" ht="17.25" customHeight="1" x14ac:dyDescent="0.2">
      <c r="A18" s="718"/>
      <c r="B18" s="719"/>
      <c r="C18" s="446"/>
      <c r="D18" s="446"/>
      <c r="E18" s="446"/>
      <c r="F18" s="442"/>
      <c r="G18" s="447"/>
      <c r="H18" s="444">
        <f t="shared" si="0"/>
        <v>0</v>
      </c>
      <c r="I18" s="720">
        <f t="shared" si="1"/>
        <v>0</v>
      </c>
      <c r="J18" s="721"/>
      <c r="K18" s="722"/>
      <c r="M18" s="445"/>
      <c r="P18" s="448"/>
      <c r="Q18" s="450">
        <v>30</v>
      </c>
      <c r="R18" s="451">
        <f>2*(1+2)+3+1/12</f>
        <v>9.0833333333333339</v>
      </c>
    </row>
    <row r="19" spans="1:18" ht="17.25" customHeight="1" x14ac:dyDescent="0.2">
      <c r="A19" s="718"/>
      <c r="B19" s="719"/>
      <c r="C19" s="446"/>
      <c r="D19" s="446"/>
      <c r="E19" s="446"/>
      <c r="F19" s="442"/>
      <c r="G19" s="447"/>
      <c r="H19" s="444">
        <f t="shared" si="0"/>
        <v>0</v>
      </c>
      <c r="I19" s="715">
        <f t="shared" si="1"/>
        <v>0</v>
      </c>
      <c r="J19" s="716"/>
      <c r="K19" s="717"/>
      <c r="M19" s="445"/>
      <c r="P19" s="448"/>
      <c r="Q19" s="450">
        <v>36</v>
      </c>
      <c r="R19" s="451">
        <f>2*(1+2)+3+8/12</f>
        <v>9.6666666666666661</v>
      </c>
    </row>
    <row r="20" spans="1:18" ht="17.25" customHeight="1" x14ac:dyDescent="0.2">
      <c r="A20" s="718"/>
      <c r="B20" s="723"/>
      <c r="C20" s="446"/>
      <c r="D20" s="446"/>
      <c r="E20" s="446"/>
      <c r="F20" s="442"/>
      <c r="G20" s="447"/>
      <c r="H20" s="444">
        <f t="shared" si="0"/>
        <v>0</v>
      </c>
      <c r="I20" s="715">
        <f t="shared" si="1"/>
        <v>0</v>
      </c>
      <c r="J20" s="716"/>
      <c r="K20" s="717"/>
      <c r="M20" s="445"/>
      <c r="Q20" s="450">
        <v>42</v>
      </c>
      <c r="R20" s="451">
        <f>2*(1+2)+4+5/12</f>
        <v>10.416666666666666</v>
      </c>
    </row>
    <row r="21" spans="1:18" ht="17.25" customHeight="1" x14ac:dyDescent="0.2">
      <c r="A21" s="718"/>
      <c r="B21" s="723"/>
      <c r="C21" s="446"/>
      <c r="D21" s="446"/>
      <c r="E21" s="446"/>
      <c r="F21" s="442"/>
      <c r="G21" s="447"/>
      <c r="H21" s="444">
        <f t="shared" si="0"/>
        <v>0</v>
      </c>
      <c r="I21" s="715">
        <f t="shared" si="1"/>
        <v>0</v>
      </c>
      <c r="J21" s="716"/>
      <c r="K21" s="717"/>
      <c r="M21" s="445"/>
      <c r="Q21" s="450">
        <v>48</v>
      </c>
      <c r="R21" s="451">
        <f>2*(1+2)+5</f>
        <v>11</v>
      </c>
    </row>
    <row r="22" spans="1:18" ht="17.25" customHeight="1" x14ac:dyDescent="0.2">
      <c r="A22" s="718"/>
      <c r="B22" s="723"/>
      <c r="C22" s="446"/>
      <c r="D22" s="446"/>
      <c r="E22" s="446"/>
      <c r="F22" s="442"/>
      <c r="G22" s="447"/>
      <c r="H22" s="444">
        <f t="shared" si="0"/>
        <v>0</v>
      </c>
      <c r="I22" s="715">
        <f t="shared" si="1"/>
        <v>0</v>
      </c>
      <c r="J22" s="716"/>
      <c r="K22" s="717"/>
      <c r="M22" s="445"/>
      <c r="Q22" s="450">
        <v>54</v>
      </c>
      <c r="R22" s="451">
        <f>2*(1+2)+5+6/12</f>
        <v>11.5</v>
      </c>
    </row>
    <row r="23" spans="1:18" ht="17.25" customHeight="1" x14ac:dyDescent="0.2">
      <c r="A23" s="718"/>
      <c r="B23" s="723"/>
      <c r="C23" s="446"/>
      <c r="D23" s="446"/>
      <c r="E23" s="446"/>
      <c r="F23" s="442"/>
      <c r="G23" s="447"/>
      <c r="H23" s="444">
        <f t="shared" si="0"/>
        <v>0</v>
      </c>
      <c r="I23" s="715">
        <f t="shared" si="1"/>
        <v>0</v>
      </c>
      <c r="J23" s="716"/>
      <c r="K23" s="717"/>
      <c r="M23" s="445"/>
    </row>
    <row r="24" spans="1:18" ht="17.25" customHeight="1" x14ac:dyDescent="0.2">
      <c r="A24" s="718"/>
      <c r="B24" s="723"/>
      <c r="C24" s="446"/>
      <c r="D24" s="446"/>
      <c r="E24" s="446"/>
      <c r="F24" s="442"/>
      <c r="G24" s="447"/>
      <c r="H24" s="444">
        <f t="shared" si="0"/>
        <v>0</v>
      </c>
      <c r="I24" s="715">
        <f t="shared" si="1"/>
        <v>0</v>
      </c>
      <c r="J24" s="716"/>
      <c r="K24" s="717"/>
      <c r="M24" s="445"/>
    </row>
    <row r="25" spans="1:18" ht="17.25" customHeight="1" x14ac:dyDescent="0.2">
      <c r="A25" s="727"/>
      <c r="B25" s="728"/>
      <c r="C25" s="452"/>
      <c r="D25" s="452"/>
      <c r="E25" s="452"/>
      <c r="F25" s="453"/>
      <c r="G25" s="454"/>
      <c r="H25" s="455">
        <v>0</v>
      </c>
      <c r="I25" s="729">
        <f>ROUND(G25*H25*8*114/18000,2)</f>
        <v>0</v>
      </c>
      <c r="J25" s="730"/>
      <c r="K25" s="731"/>
      <c r="M25" s="445"/>
    </row>
    <row r="26" spans="1:18" ht="17.25" customHeight="1" x14ac:dyDescent="0.2">
      <c r="A26" s="713"/>
      <c r="B26" s="732"/>
      <c r="C26" s="456"/>
      <c r="D26" s="456"/>
      <c r="E26" s="457"/>
      <c r="F26" s="458"/>
      <c r="G26" s="459"/>
      <c r="H26" s="460" t="s">
        <v>78</v>
      </c>
      <c r="I26" s="733">
        <f>SUM(I12:K25)</f>
        <v>17.57</v>
      </c>
      <c r="J26" s="734"/>
      <c r="K26" s="735"/>
      <c r="M26" s="445"/>
    </row>
    <row r="27" spans="1:18" ht="17.25" customHeight="1" x14ac:dyDescent="0.2">
      <c r="A27" s="461"/>
      <c r="B27" s="462"/>
      <c r="C27" s="463"/>
      <c r="D27" s="463"/>
      <c r="E27" s="463"/>
      <c r="F27" s="463"/>
      <c r="G27" s="463"/>
      <c r="H27" s="464" t="s">
        <v>39</v>
      </c>
      <c r="I27" s="724">
        <f>ROUNDUP(I26,-1)</f>
        <v>20</v>
      </c>
      <c r="J27" s="725"/>
      <c r="K27" s="726"/>
      <c r="L27" s="339"/>
      <c r="M27" s="445"/>
    </row>
    <row r="28" spans="1:18" ht="15" x14ac:dyDescent="0.2">
      <c r="A28" s="465"/>
      <c r="B28" s="465"/>
      <c r="C28" s="466"/>
      <c r="D28" s="466"/>
      <c r="E28" s="466"/>
      <c r="F28" s="466"/>
      <c r="G28" s="466"/>
      <c r="H28" s="466"/>
      <c r="I28" s="467"/>
      <c r="J28" s="467"/>
      <c r="K28" s="465"/>
      <c r="L28" s="41"/>
      <c r="M28" s="430"/>
    </row>
    <row r="29" spans="1:18" ht="15" x14ac:dyDescent="0.2">
      <c r="A29" s="468"/>
      <c r="B29" s="465"/>
      <c r="C29" s="466"/>
      <c r="D29" s="466"/>
      <c r="E29" s="466"/>
      <c r="F29" s="466"/>
      <c r="G29" s="466"/>
      <c r="H29" s="469"/>
      <c r="I29" s="467"/>
      <c r="J29" s="467"/>
      <c r="K29" s="465"/>
      <c r="L29" s="41"/>
      <c r="M29" s="430"/>
    </row>
    <row r="30" spans="1:18" ht="15" x14ac:dyDescent="0.2">
      <c r="A30" s="45"/>
      <c r="B30" s="45"/>
      <c r="C30" s="466"/>
      <c r="D30" s="466"/>
      <c r="E30" s="466"/>
      <c r="F30" s="466"/>
      <c r="G30" s="466"/>
      <c r="H30" s="466"/>
      <c r="I30" s="467"/>
      <c r="J30" s="467"/>
      <c r="K30" s="45"/>
      <c r="L30" s="41"/>
      <c r="M30" s="430"/>
    </row>
    <row r="31" spans="1:18" ht="15" x14ac:dyDescent="0.2">
      <c r="A31" s="45"/>
      <c r="B31" s="45"/>
      <c r="C31" s="466"/>
      <c r="D31" s="466"/>
      <c r="E31" s="466"/>
      <c r="F31" s="466"/>
      <c r="G31" s="466"/>
      <c r="H31" s="466"/>
      <c r="I31" s="467"/>
      <c r="J31" s="467"/>
      <c r="K31" s="45"/>
      <c r="L31" s="41"/>
      <c r="M31" s="430"/>
    </row>
    <row r="32" spans="1:18" ht="15" x14ac:dyDescent="0.2">
      <c r="A32" s="45"/>
      <c r="B32" s="45"/>
      <c r="C32" s="466"/>
      <c r="D32" s="466"/>
      <c r="E32" s="466"/>
      <c r="F32" s="466"/>
      <c r="G32" s="466"/>
      <c r="H32" s="466"/>
      <c r="I32" s="467"/>
      <c r="J32" s="467"/>
      <c r="K32" s="45"/>
      <c r="L32" s="41"/>
      <c r="M32" s="430"/>
    </row>
    <row r="33" spans="1:13" ht="15" x14ac:dyDescent="0.2">
      <c r="A33" s="45"/>
      <c r="B33" s="45"/>
      <c r="C33" s="466"/>
      <c r="D33" s="466"/>
      <c r="E33" s="466"/>
      <c r="F33" s="466"/>
      <c r="G33" s="466"/>
      <c r="H33" s="466"/>
      <c r="I33" s="467"/>
      <c r="J33" s="467"/>
      <c r="K33" s="45"/>
      <c r="L33" s="41"/>
      <c r="M33" s="430"/>
    </row>
    <row r="34" spans="1:13" ht="15" x14ac:dyDescent="0.2">
      <c r="A34" s="45"/>
      <c r="B34" s="45"/>
      <c r="C34" s="466"/>
      <c r="D34" s="466"/>
      <c r="E34" s="466"/>
      <c r="F34" s="466"/>
      <c r="G34" s="466"/>
      <c r="H34" s="466"/>
      <c r="I34" s="467"/>
      <c r="J34" s="467"/>
      <c r="K34" s="45"/>
      <c r="L34" s="41"/>
      <c r="M34" s="430"/>
    </row>
    <row r="35" spans="1:13" ht="15" x14ac:dyDescent="0.2">
      <c r="A35" s="45"/>
      <c r="B35" s="45"/>
      <c r="C35" s="466"/>
      <c r="D35" s="466"/>
      <c r="E35" s="466"/>
      <c r="F35" s="466"/>
      <c r="G35" s="466"/>
      <c r="H35" s="466"/>
      <c r="I35" s="467"/>
      <c r="J35" s="467"/>
      <c r="K35" s="45"/>
      <c r="L35" s="41"/>
      <c r="M35" s="430"/>
    </row>
    <row r="36" spans="1:13" ht="15" x14ac:dyDescent="0.2">
      <c r="A36" s="45"/>
      <c r="B36" s="45"/>
      <c r="C36" s="466"/>
      <c r="D36" s="466"/>
      <c r="E36" s="466"/>
      <c r="F36" s="466"/>
      <c r="G36" s="466"/>
      <c r="H36" s="466"/>
      <c r="I36" s="467"/>
      <c r="J36" s="467"/>
      <c r="K36" s="45"/>
      <c r="L36" s="41"/>
      <c r="M36" s="430"/>
    </row>
    <row r="37" spans="1:13" ht="15" x14ac:dyDescent="0.2">
      <c r="A37" s="45"/>
      <c r="B37" s="45"/>
      <c r="C37" s="466"/>
      <c r="D37" s="466"/>
      <c r="E37" s="466"/>
      <c r="F37" s="466"/>
      <c r="G37" s="466"/>
      <c r="H37" s="466"/>
      <c r="I37" s="467"/>
      <c r="J37" s="467"/>
      <c r="K37" s="45"/>
      <c r="L37" s="41"/>
      <c r="M37" s="430"/>
    </row>
    <row r="38" spans="1:13" ht="15" x14ac:dyDescent="0.2">
      <c r="A38" s="45"/>
      <c r="B38" s="45"/>
      <c r="C38" s="466"/>
      <c r="D38" s="466"/>
      <c r="E38" s="466"/>
      <c r="F38" s="466"/>
      <c r="G38" s="466"/>
      <c r="H38" s="466"/>
      <c r="I38" s="467"/>
      <c r="J38" s="467"/>
      <c r="K38" s="45"/>
      <c r="L38" s="41"/>
      <c r="M38" s="430"/>
    </row>
    <row r="39" spans="1:13" ht="15" x14ac:dyDescent="0.2">
      <c r="A39" s="45"/>
      <c r="B39" s="45"/>
      <c r="C39" s="466"/>
      <c r="D39" s="466"/>
      <c r="E39" s="466"/>
      <c r="F39" s="466"/>
      <c r="G39" s="466"/>
      <c r="H39" s="466"/>
      <c r="I39" s="467"/>
      <c r="J39" s="467"/>
      <c r="K39" s="45"/>
      <c r="L39" s="41"/>
      <c r="M39" s="430"/>
    </row>
    <row r="40" spans="1:13" ht="15" x14ac:dyDescent="0.2">
      <c r="A40" s="45"/>
      <c r="B40" s="45"/>
      <c r="C40" s="466"/>
      <c r="D40" s="466"/>
      <c r="E40" s="466"/>
      <c r="F40" s="466"/>
      <c r="G40" s="466"/>
      <c r="H40" s="466"/>
      <c r="I40" s="467"/>
      <c r="J40" s="467"/>
      <c r="K40" s="45"/>
      <c r="L40" s="41"/>
      <c r="M40" s="430"/>
    </row>
    <row r="41" spans="1:13" ht="15" x14ac:dyDescent="0.2">
      <c r="A41" s="45"/>
      <c r="B41" s="45"/>
      <c r="C41" s="466"/>
      <c r="D41" s="466"/>
      <c r="E41" s="466"/>
      <c r="F41" s="466"/>
      <c r="G41" s="466"/>
      <c r="H41" s="466"/>
      <c r="I41" s="467"/>
      <c r="J41" s="467"/>
      <c r="K41" s="45"/>
      <c r="L41" s="41"/>
      <c r="M41" s="430"/>
    </row>
    <row r="42" spans="1:13" ht="15" x14ac:dyDescent="0.2">
      <c r="A42" s="45"/>
      <c r="B42" s="45"/>
      <c r="C42" s="466"/>
      <c r="D42" s="466"/>
      <c r="E42" s="466"/>
      <c r="F42" s="466"/>
      <c r="G42" s="466"/>
      <c r="H42" s="466"/>
      <c r="I42" s="467"/>
      <c r="J42" s="467"/>
      <c r="K42" s="45"/>
      <c r="L42" s="41"/>
      <c r="M42" s="430"/>
    </row>
    <row r="43" spans="1:13" ht="15" x14ac:dyDescent="0.2">
      <c r="A43" s="45"/>
      <c r="B43" s="45"/>
      <c r="C43" s="466"/>
      <c r="D43" s="466"/>
      <c r="E43" s="466"/>
      <c r="F43" s="466"/>
      <c r="G43" s="466"/>
      <c r="H43" s="466"/>
      <c r="I43" s="467"/>
      <c r="J43" s="467"/>
      <c r="K43" s="45"/>
      <c r="L43" s="41"/>
      <c r="M43" s="430"/>
    </row>
    <row r="44" spans="1:13" ht="15" x14ac:dyDescent="0.2">
      <c r="A44" s="45"/>
      <c r="B44" s="45"/>
      <c r="C44" s="466"/>
      <c r="D44" s="466"/>
      <c r="E44" s="466"/>
      <c r="F44" s="466"/>
      <c r="G44" s="466"/>
      <c r="H44" s="466"/>
      <c r="I44" s="467"/>
      <c r="J44" s="467"/>
      <c r="K44" s="45"/>
      <c r="L44" s="41"/>
      <c r="M44" s="430"/>
    </row>
    <row r="45" spans="1:13" ht="15" x14ac:dyDescent="0.2">
      <c r="A45" s="45"/>
      <c r="B45" s="45"/>
      <c r="C45" s="466"/>
      <c r="D45" s="466"/>
      <c r="E45" s="466"/>
      <c r="F45" s="466"/>
      <c r="G45" s="466"/>
      <c r="H45" s="466"/>
      <c r="I45" s="467"/>
      <c r="J45" s="467"/>
      <c r="K45" s="45"/>
      <c r="L45" s="41"/>
      <c r="M45" s="430"/>
    </row>
    <row r="46" spans="1:13" ht="15" x14ac:dyDescent="0.2">
      <c r="A46" s="45"/>
      <c r="B46" s="45"/>
      <c r="C46" s="466"/>
      <c r="D46" s="466"/>
      <c r="E46" s="466"/>
      <c r="F46" s="466"/>
      <c r="G46" s="466"/>
      <c r="H46" s="466"/>
      <c r="I46" s="467"/>
      <c r="J46" s="467"/>
      <c r="K46" s="45"/>
      <c r="L46" s="41"/>
      <c r="M46" s="430"/>
    </row>
    <row r="47" spans="1:13" ht="15" x14ac:dyDescent="0.2">
      <c r="A47" s="45"/>
      <c r="B47" s="45"/>
      <c r="C47" s="466"/>
      <c r="D47" s="466"/>
      <c r="E47" s="466"/>
      <c r="F47" s="466"/>
      <c r="G47" s="466"/>
      <c r="H47" s="466"/>
      <c r="I47" s="467"/>
      <c r="J47" s="467"/>
      <c r="K47" s="45"/>
      <c r="L47" s="41"/>
      <c r="M47" s="430"/>
    </row>
    <row r="48" spans="1:13" ht="15" x14ac:dyDescent="0.2">
      <c r="A48" s="45"/>
      <c r="B48" s="45"/>
      <c r="C48" s="466"/>
      <c r="D48" s="466"/>
      <c r="E48" s="466"/>
      <c r="F48" s="466"/>
      <c r="G48" s="466"/>
      <c r="H48" s="466"/>
      <c r="I48" s="467"/>
      <c r="J48" s="467"/>
      <c r="K48" s="45"/>
      <c r="L48" s="41"/>
      <c r="M48" s="430"/>
    </row>
    <row r="49" spans="1:13" ht="15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1"/>
      <c r="M49" s="430"/>
    </row>
    <row r="50" spans="1:13" ht="15" x14ac:dyDescent="0.2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41"/>
      <c r="M50" s="430"/>
    </row>
    <row r="51" spans="1:13" ht="15" x14ac:dyDescent="0.2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41"/>
      <c r="M51" s="430"/>
    </row>
    <row r="52" spans="1:13" ht="15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41"/>
      <c r="M52" s="430"/>
    </row>
    <row r="53" spans="1:13" ht="15" x14ac:dyDescent="0.2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41"/>
      <c r="M53" s="430"/>
    </row>
    <row r="54" spans="1:13" ht="15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41"/>
      <c r="M54" s="430"/>
    </row>
    <row r="55" spans="1:13" ht="15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41"/>
      <c r="M55" s="430"/>
    </row>
    <row r="56" spans="1:13" ht="15" x14ac:dyDescent="0.2">
      <c r="A56" s="41"/>
      <c r="B56" s="41"/>
      <c r="C56" s="39"/>
      <c r="D56" s="39"/>
      <c r="E56" s="39"/>
      <c r="F56" s="39"/>
      <c r="G56" s="39"/>
      <c r="H56" s="39"/>
      <c r="I56" s="39"/>
      <c r="J56" s="39"/>
      <c r="K56" s="39"/>
      <c r="L56" s="41"/>
      <c r="M56" s="430"/>
    </row>
    <row r="57" spans="1:13" ht="15" x14ac:dyDescent="0.2">
      <c r="A57" s="41"/>
      <c r="B57" s="41"/>
      <c r="C57" s="39"/>
      <c r="D57" s="39"/>
      <c r="E57" s="39"/>
      <c r="F57" s="39"/>
      <c r="G57" s="39"/>
      <c r="H57" s="39"/>
      <c r="I57" s="39"/>
      <c r="J57" s="39"/>
      <c r="K57" s="39"/>
      <c r="L57" s="41"/>
      <c r="M57" s="430"/>
    </row>
    <row r="58" spans="1:13" ht="15" x14ac:dyDescent="0.2">
      <c r="A58" s="41"/>
      <c r="B58" s="41"/>
      <c r="C58" s="39"/>
      <c r="D58" s="39"/>
      <c r="E58" s="39"/>
      <c r="F58" s="39"/>
      <c r="G58" s="39"/>
      <c r="H58" s="39"/>
      <c r="I58" s="39"/>
      <c r="J58" s="39"/>
      <c r="K58" s="39"/>
      <c r="L58" s="41"/>
      <c r="M58" s="430"/>
    </row>
    <row r="59" spans="1:13" ht="15" x14ac:dyDescent="0.2">
      <c r="A59" s="41"/>
      <c r="B59" s="41"/>
      <c r="C59" s="39"/>
      <c r="D59" s="39"/>
      <c r="E59" s="39"/>
      <c r="F59" s="39"/>
      <c r="G59" s="39"/>
      <c r="H59" s="39"/>
      <c r="I59" s="39"/>
      <c r="J59" s="39"/>
      <c r="K59" s="39"/>
      <c r="L59" s="41"/>
      <c r="M59" s="430"/>
    </row>
    <row r="60" spans="1:13" ht="15" x14ac:dyDescent="0.2">
      <c r="A60" s="41"/>
      <c r="B60" s="41"/>
      <c r="C60" s="39"/>
      <c r="D60" s="39"/>
      <c r="E60" s="39"/>
      <c r="F60" s="39"/>
      <c r="G60" s="39"/>
      <c r="H60" s="39"/>
      <c r="I60" s="39"/>
      <c r="J60" s="39"/>
      <c r="K60" s="39"/>
      <c r="L60" s="41"/>
      <c r="M60" s="430"/>
    </row>
    <row r="61" spans="1:13" ht="15" x14ac:dyDescent="0.2">
      <c r="A61" s="41"/>
      <c r="B61" s="41"/>
      <c r="C61" s="39"/>
      <c r="D61" s="39"/>
      <c r="E61" s="39"/>
      <c r="F61" s="39"/>
      <c r="G61" s="39"/>
      <c r="H61" s="39"/>
      <c r="I61" s="39"/>
      <c r="J61" s="39"/>
      <c r="K61" s="39"/>
      <c r="L61" s="41"/>
      <c r="M61" s="430"/>
    </row>
    <row r="62" spans="1:13" ht="15" x14ac:dyDescent="0.2">
      <c r="A62" s="41"/>
      <c r="B62" s="41"/>
      <c r="C62" s="39"/>
      <c r="D62" s="39"/>
      <c r="E62" s="39"/>
      <c r="F62" s="39"/>
      <c r="G62" s="39"/>
      <c r="H62" s="39"/>
      <c r="I62" s="39"/>
      <c r="J62" s="39"/>
      <c r="K62" s="39"/>
      <c r="L62" s="41"/>
      <c r="M62" s="430"/>
    </row>
    <row r="63" spans="1:13" ht="15" x14ac:dyDescent="0.2">
      <c r="A63" s="41"/>
      <c r="B63" s="41"/>
      <c r="C63" s="39"/>
      <c r="D63" s="39"/>
      <c r="E63" s="39"/>
      <c r="F63" s="39"/>
      <c r="G63" s="39"/>
      <c r="H63" s="39"/>
      <c r="I63" s="39"/>
      <c r="J63" s="39"/>
      <c r="K63" s="39"/>
      <c r="L63" s="41"/>
      <c r="M63" s="430"/>
    </row>
    <row r="64" spans="1:13" ht="15" x14ac:dyDescent="0.2">
      <c r="A64" s="41"/>
      <c r="B64" s="41"/>
      <c r="C64" s="39"/>
      <c r="D64" s="39"/>
      <c r="E64" s="39"/>
      <c r="F64" s="39"/>
      <c r="G64" s="39"/>
      <c r="H64" s="39"/>
      <c r="I64" s="39"/>
      <c r="J64" s="39"/>
      <c r="K64" s="39"/>
      <c r="L64" s="41"/>
      <c r="M64" s="430"/>
    </row>
    <row r="65" spans="1:13" ht="15" x14ac:dyDescent="0.2">
      <c r="A65" s="41"/>
      <c r="B65" s="41"/>
      <c r="C65" s="39"/>
      <c r="D65" s="39"/>
      <c r="E65" s="39"/>
      <c r="F65" s="39"/>
      <c r="G65" s="39"/>
      <c r="H65" s="39"/>
      <c r="I65" s="39"/>
      <c r="J65" s="39"/>
      <c r="K65" s="39"/>
      <c r="L65" s="41"/>
      <c r="M65" s="430"/>
    </row>
    <row r="66" spans="1:13" ht="15" x14ac:dyDescent="0.2">
      <c r="A66" s="41"/>
      <c r="B66" s="41"/>
      <c r="C66" s="39"/>
      <c r="D66" s="39"/>
      <c r="E66" s="39"/>
      <c r="F66" s="39"/>
      <c r="G66" s="39"/>
      <c r="H66" s="39"/>
      <c r="I66" s="39"/>
      <c r="J66" s="39"/>
      <c r="K66" s="39"/>
      <c r="L66" s="41"/>
      <c r="M66" s="430"/>
    </row>
    <row r="67" spans="1:13" ht="15" x14ac:dyDescent="0.2">
      <c r="A67" s="41"/>
      <c r="B67" s="41"/>
      <c r="C67" s="39"/>
      <c r="D67" s="39"/>
      <c r="E67" s="39"/>
      <c r="F67" s="39"/>
      <c r="G67" s="39"/>
      <c r="H67" s="39"/>
      <c r="I67" s="39"/>
      <c r="J67" s="39"/>
      <c r="K67" s="39"/>
      <c r="L67" s="41"/>
      <c r="M67" s="430"/>
    </row>
    <row r="68" spans="1:13" ht="15" x14ac:dyDescent="0.2">
      <c r="A68" s="41"/>
      <c r="B68" s="41"/>
      <c r="C68" s="39"/>
      <c r="D68" s="39"/>
      <c r="E68" s="39"/>
      <c r="F68" s="39"/>
      <c r="G68" s="39"/>
      <c r="H68" s="39"/>
      <c r="I68" s="39"/>
      <c r="J68" s="39"/>
      <c r="K68" s="39"/>
      <c r="L68" s="41"/>
      <c r="M68" s="430"/>
    </row>
    <row r="69" spans="1:13" ht="15" x14ac:dyDescent="0.2">
      <c r="A69" s="41"/>
      <c r="B69" s="41"/>
      <c r="C69" s="39"/>
      <c r="D69" s="39"/>
      <c r="E69" s="39"/>
      <c r="F69" s="39"/>
      <c r="G69" s="39"/>
      <c r="H69" s="39"/>
      <c r="I69" s="39"/>
      <c r="J69" s="39"/>
      <c r="K69" s="39"/>
      <c r="L69" s="41"/>
      <c r="M69" s="430"/>
    </row>
    <row r="70" spans="1:13" ht="15" x14ac:dyDescent="0.2">
      <c r="A70" s="41"/>
      <c r="B70" s="41"/>
      <c r="C70" s="39"/>
      <c r="D70" s="39"/>
      <c r="E70" s="39"/>
      <c r="F70" s="39"/>
      <c r="G70" s="39"/>
      <c r="H70" s="39"/>
      <c r="I70" s="39"/>
      <c r="J70" s="39"/>
      <c r="K70" s="39"/>
      <c r="L70" s="41"/>
      <c r="M70" s="430"/>
    </row>
    <row r="71" spans="1:13" ht="15" x14ac:dyDescent="0.2">
      <c r="A71" s="41"/>
      <c r="B71" s="41"/>
      <c r="C71" s="39"/>
      <c r="D71" s="39"/>
      <c r="E71" s="39"/>
      <c r="F71" s="39"/>
      <c r="G71" s="39"/>
      <c r="H71" s="39"/>
      <c r="I71" s="39"/>
      <c r="J71" s="39"/>
      <c r="K71" s="39"/>
      <c r="L71" s="41"/>
      <c r="M71" s="430"/>
    </row>
    <row r="72" spans="1:13" ht="15" x14ac:dyDescent="0.2">
      <c r="A72" s="41"/>
      <c r="B72" s="41"/>
      <c r="C72" s="39"/>
      <c r="D72" s="39"/>
      <c r="E72" s="39"/>
      <c r="F72" s="39"/>
      <c r="G72" s="39"/>
      <c r="H72" s="39"/>
      <c r="I72" s="39"/>
      <c r="J72" s="39"/>
      <c r="K72" s="39"/>
      <c r="L72" s="41"/>
      <c r="M72" s="430"/>
    </row>
    <row r="73" spans="1:13" ht="15" x14ac:dyDescent="0.2">
      <c r="A73" s="41"/>
      <c r="B73" s="41"/>
      <c r="C73" s="39"/>
      <c r="D73" s="39"/>
      <c r="E73" s="39"/>
      <c r="F73" s="39"/>
      <c r="G73" s="39"/>
      <c r="H73" s="39"/>
      <c r="I73" s="39"/>
      <c r="J73" s="39"/>
      <c r="K73" s="39"/>
      <c r="L73" s="41"/>
      <c r="M73" s="430"/>
    </row>
    <row r="74" spans="1:13" ht="15" x14ac:dyDescent="0.2">
      <c r="A74" s="41"/>
      <c r="B74" s="41"/>
      <c r="C74" s="39"/>
      <c r="D74" s="39"/>
      <c r="E74" s="39"/>
      <c r="F74" s="39"/>
      <c r="G74" s="39"/>
      <c r="H74" s="39"/>
      <c r="I74" s="39"/>
      <c r="J74" s="39"/>
      <c r="K74" s="39"/>
      <c r="L74" s="41"/>
      <c r="M74" s="430"/>
    </row>
    <row r="75" spans="1:13" ht="15" x14ac:dyDescent="0.2">
      <c r="A75" s="41"/>
      <c r="B75" s="41"/>
      <c r="C75" s="39"/>
      <c r="D75" s="39"/>
      <c r="E75" s="39"/>
      <c r="F75" s="39"/>
      <c r="G75" s="39"/>
      <c r="H75" s="39"/>
      <c r="I75" s="39"/>
      <c r="J75" s="39"/>
      <c r="K75" s="39"/>
      <c r="L75" s="41"/>
      <c r="M75" s="430"/>
    </row>
    <row r="76" spans="1:13" ht="15" x14ac:dyDescent="0.2">
      <c r="A76" s="41"/>
      <c r="B76" s="41"/>
      <c r="C76" s="39"/>
      <c r="D76" s="39"/>
      <c r="E76" s="39"/>
      <c r="F76" s="39"/>
      <c r="G76" s="39"/>
      <c r="H76" s="39"/>
      <c r="I76" s="39"/>
      <c r="J76" s="39"/>
      <c r="K76" s="39"/>
      <c r="L76" s="41"/>
      <c r="M76" s="430"/>
    </row>
    <row r="77" spans="1:13" ht="15" x14ac:dyDescent="0.2">
      <c r="A77" s="41"/>
      <c r="B77" s="41"/>
      <c r="C77" s="39"/>
      <c r="D77" s="39"/>
      <c r="E77" s="39"/>
      <c r="F77" s="39"/>
      <c r="G77" s="39"/>
      <c r="H77" s="39"/>
      <c r="I77" s="39"/>
      <c r="J77" s="39"/>
      <c r="K77" s="39"/>
      <c r="L77" s="41"/>
      <c r="M77" s="430"/>
    </row>
    <row r="78" spans="1:13" ht="15" x14ac:dyDescent="0.2">
      <c r="A78" s="41"/>
      <c r="B78" s="41"/>
      <c r="C78" s="39"/>
      <c r="D78" s="39"/>
      <c r="E78" s="39"/>
      <c r="F78" s="39"/>
      <c r="G78" s="39"/>
      <c r="H78" s="39"/>
      <c r="I78" s="39"/>
      <c r="J78" s="39"/>
      <c r="K78" s="39"/>
      <c r="L78" s="41"/>
      <c r="M78" s="430"/>
    </row>
    <row r="79" spans="1:13" ht="15" x14ac:dyDescent="0.2">
      <c r="A79" s="41"/>
      <c r="B79" s="41"/>
      <c r="C79" s="39"/>
      <c r="D79" s="39"/>
      <c r="E79" s="39"/>
      <c r="F79" s="39"/>
      <c r="G79" s="39"/>
      <c r="H79" s="39"/>
      <c r="I79" s="39"/>
      <c r="J79" s="39"/>
      <c r="K79" s="39"/>
      <c r="L79" s="41"/>
      <c r="M79" s="430"/>
    </row>
    <row r="80" spans="1:13" ht="15" x14ac:dyDescent="0.2">
      <c r="A80" s="41"/>
      <c r="B80" s="41"/>
      <c r="C80" s="39"/>
      <c r="D80" s="39"/>
      <c r="E80" s="39"/>
      <c r="F80" s="39"/>
      <c r="G80" s="39"/>
      <c r="H80" s="39"/>
      <c r="I80" s="39"/>
      <c r="J80" s="39"/>
      <c r="K80" s="39"/>
      <c r="L80" s="41"/>
      <c r="M80" s="430"/>
    </row>
    <row r="81" spans="1:13" ht="15" x14ac:dyDescent="0.2">
      <c r="A81" s="41"/>
      <c r="B81" s="41"/>
      <c r="C81" s="39"/>
      <c r="D81" s="39"/>
      <c r="E81" s="39"/>
      <c r="F81" s="39"/>
      <c r="G81" s="39"/>
      <c r="H81" s="39"/>
      <c r="I81" s="39"/>
      <c r="J81" s="39"/>
      <c r="K81" s="39"/>
      <c r="L81" s="41"/>
      <c r="M81" s="430"/>
    </row>
    <row r="82" spans="1:13" ht="15" x14ac:dyDescent="0.2">
      <c r="A82" s="41"/>
      <c r="B82" s="41"/>
      <c r="C82" s="39"/>
      <c r="D82" s="39"/>
      <c r="E82" s="39"/>
      <c r="F82" s="39"/>
      <c r="G82" s="39"/>
      <c r="H82" s="39"/>
      <c r="I82" s="39"/>
      <c r="J82" s="39"/>
      <c r="K82" s="39"/>
      <c r="L82" s="41"/>
      <c r="M82" s="430"/>
    </row>
    <row r="83" spans="1:13" ht="15" x14ac:dyDescent="0.2">
      <c r="A83" s="41"/>
      <c r="B83" s="41"/>
      <c r="C83" s="39"/>
      <c r="D83" s="39"/>
      <c r="E83" s="39"/>
      <c r="F83" s="39"/>
      <c r="G83" s="39"/>
      <c r="H83" s="39"/>
      <c r="I83" s="39"/>
      <c r="J83" s="39"/>
      <c r="K83" s="39"/>
      <c r="L83" s="41"/>
      <c r="M83" s="430"/>
    </row>
    <row r="84" spans="1:13" ht="15" x14ac:dyDescent="0.2">
      <c r="A84" s="41"/>
      <c r="B84" s="41"/>
      <c r="C84" s="39"/>
      <c r="D84" s="39"/>
      <c r="E84" s="39"/>
      <c r="F84" s="39"/>
      <c r="G84" s="39"/>
      <c r="H84" s="39"/>
      <c r="I84" s="39"/>
      <c r="J84" s="39"/>
      <c r="K84" s="39"/>
      <c r="L84" s="41"/>
      <c r="M84" s="430"/>
    </row>
    <row r="85" spans="1:13" ht="15" x14ac:dyDescent="0.2">
      <c r="A85" s="41"/>
      <c r="B85" s="41"/>
      <c r="C85" s="39"/>
      <c r="D85" s="39"/>
      <c r="E85" s="39"/>
      <c r="F85" s="39"/>
      <c r="G85" s="39"/>
      <c r="H85" s="39"/>
      <c r="I85" s="39"/>
      <c r="J85" s="39"/>
      <c r="K85" s="39"/>
      <c r="L85" s="41"/>
      <c r="M85" s="430"/>
    </row>
    <row r="86" spans="1:13" ht="15" x14ac:dyDescent="0.2">
      <c r="A86" s="41"/>
      <c r="B86" s="41"/>
      <c r="C86" s="39"/>
      <c r="D86" s="39"/>
      <c r="E86" s="39"/>
      <c r="F86" s="39"/>
      <c r="G86" s="39"/>
      <c r="H86" s="39"/>
      <c r="I86" s="39"/>
      <c r="J86" s="39"/>
      <c r="K86" s="39"/>
      <c r="L86" s="41"/>
      <c r="M86" s="430"/>
    </row>
    <row r="87" spans="1:13" ht="15" x14ac:dyDescent="0.2">
      <c r="A87" s="41"/>
      <c r="B87" s="41"/>
      <c r="C87" s="39"/>
      <c r="D87" s="39"/>
      <c r="E87" s="39"/>
      <c r="F87" s="39"/>
      <c r="G87" s="39"/>
      <c r="H87" s="39"/>
      <c r="I87" s="39"/>
      <c r="J87" s="39"/>
      <c r="K87" s="39"/>
      <c r="L87" s="41"/>
      <c r="M87" s="430"/>
    </row>
    <row r="88" spans="1:13" ht="15" x14ac:dyDescent="0.2">
      <c r="A88" s="41"/>
      <c r="B88" s="41"/>
      <c r="C88" s="39"/>
      <c r="D88" s="39"/>
      <c r="E88" s="39"/>
      <c r="F88" s="39"/>
      <c r="G88" s="39"/>
      <c r="H88" s="39"/>
      <c r="I88" s="39"/>
      <c r="J88" s="39"/>
      <c r="K88" s="39"/>
      <c r="L88" s="41"/>
      <c r="M88" s="430"/>
    </row>
    <row r="89" spans="1:13" ht="15" x14ac:dyDescent="0.2">
      <c r="A89" s="41"/>
      <c r="B89" s="41"/>
      <c r="C89" s="39"/>
      <c r="D89" s="39"/>
      <c r="E89" s="39"/>
      <c r="F89" s="39"/>
      <c r="G89" s="39"/>
      <c r="H89" s="39"/>
      <c r="I89" s="39"/>
      <c r="J89" s="39"/>
      <c r="K89" s="39"/>
      <c r="L89" s="41"/>
      <c r="M89" s="430"/>
    </row>
    <row r="90" spans="1:13" ht="15" x14ac:dyDescent="0.2">
      <c r="A90" s="41"/>
      <c r="B90" s="41"/>
      <c r="C90" s="39"/>
      <c r="D90" s="39"/>
      <c r="E90" s="39"/>
      <c r="F90" s="39"/>
      <c r="G90" s="39"/>
      <c r="H90" s="39"/>
      <c r="I90" s="39"/>
      <c r="J90" s="39"/>
      <c r="K90" s="39"/>
      <c r="L90" s="41"/>
      <c r="M90" s="430"/>
    </row>
    <row r="91" spans="1:13" ht="15" x14ac:dyDescent="0.2">
      <c r="A91" s="41"/>
      <c r="B91" s="41"/>
      <c r="C91" s="39"/>
      <c r="D91" s="39"/>
      <c r="E91" s="39"/>
      <c r="F91" s="39"/>
      <c r="G91" s="39"/>
      <c r="H91" s="39"/>
      <c r="I91" s="39"/>
      <c r="J91" s="39"/>
      <c r="K91" s="39"/>
      <c r="L91" s="41"/>
      <c r="M91" s="430"/>
    </row>
    <row r="92" spans="1:13" ht="15" x14ac:dyDescent="0.2">
      <c r="A92" s="41"/>
      <c r="B92" s="41"/>
      <c r="C92" s="39"/>
      <c r="D92" s="39"/>
      <c r="E92" s="39"/>
      <c r="F92" s="39"/>
      <c r="G92" s="39"/>
      <c r="H92" s="39"/>
      <c r="I92" s="39"/>
      <c r="J92" s="39"/>
      <c r="K92" s="39"/>
      <c r="L92" s="41"/>
      <c r="M92" s="430"/>
    </row>
    <row r="93" spans="1:13" ht="15" x14ac:dyDescent="0.2">
      <c r="A93" s="41"/>
      <c r="B93" s="41"/>
      <c r="C93" s="39"/>
      <c r="D93" s="39"/>
      <c r="E93" s="39"/>
      <c r="F93" s="39"/>
      <c r="G93" s="39"/>
      <c r="H93" s="39"/>
      <c r="I93" s="39"/>
      <c r="J93" s="39"/>
      <c r="K93" s="39"/>
      <c r="L93" s="41"/>
      <c r="M93" s="430"/>
    </row>
    <row r="94" spans="1:13" ht="15" x14ac:dyDescent="0.2">
      <c r="A94" s="41"/>
      <c r="B94" s="41"/>
      <c r="C94" s="39"/>
      <c r="D94" s="39"/>
      <c r="E94" s="39"/>
      <c r="F94" s="39"/>
      <c r="G94" s="39"/>
      <c r="H94" s="39"/>
      <c r="I94" s="39"/>
      <c r="J94" s="39"/>
      <c r="K94" s="39"/>
      <c r="L94" s="41"/>
      <c r="M94" s="430"/>
    </row>
    <row r="95" spans="1:13" ht="15" x14ac:dyDescent="0.2">
      <c r="A95" s="41"/>
      <c r="B95" s="41"/>
      <c r="C95" s="39"/>
      <c r="D95" s="39"/>
      <c r="E95" s="39"/>
      <c r="F95" s="39"/>
      <c r="G95" s="39"/>
      <c r="H95" s="39"/>
      <c r="I95" s="39"/>
      <c r="J95" s="39"/>
      <c r="K95" s="39"/>
      <c r="L95" s="41"/>
      <c r="M95" s="430"/>
    </row>
    <row r="96" spans="1:13" ht="15" x14ac:dyDescent="0.2">
      <c r="A96" s="41"/>
      <c r="B96" s="41"/>
      <c r="C96" s="39"/>
      <c r="D96" s="39"/>
      <c r="E96" s="39"/>
      <c r="F96" s="39"/>
      <c r="G96" s="39"/>
      <c r="H96" s="39"/>
      <c r="I96" s="39"/>
      <c r="J96" s="39"/>
      <c r="K96" s="39"/>
      <c r="L96" s="41"/>
      <c r="M96" s="430"/>
    </row>
    <row r="97" spans="1:13" ht="15" x14ac:dyDescent="0.2">
      <c r="A97" s="41"/>
      <c r="B97" s="41"/>
      <c r="C97" s="39"/>
      <c r="D97" s="39"/>
      <c r="E97" s="39"/>
      <c r="F97" s="39"/>
      <c r="G97" s="39"/>
      <c r="H97" s="39"/>
      <c r="I97" s="39"/>
      <c r="J97" s="39"/>
      <c r="K97" s="39"/>
      <c r="L97" s="41"/>
      <c r="M97" s="430"/>
    </row>
    <row r="98" spans="1:13" ht="15" x14ac:dyDescent="0.2">
      <c r="A98" s="41"/>
      <c r="B98" s="41"/>
      <c r="C98" s="39"/>
      <c r="D98" s="39"/>
      <c r="E98" s="39"/>
      <c r="F98" s="39"/>
      <c r="G98" s="39"/>
      <c r="H98" s="39"/>
      <c r="I98" s="39"/>
      <c r="J98" s="39"/>
      <c r="K98" s="39"/>
      <c r="L98" s="41"/>
      <c r="M98" s="430"/>
    </row>
    <row r="99" spans="1:13" ht="15" x14ac:dyDescent="0.2">
      <c r="A99" s="41"/>
      <c r="B99" s="41"/>
      <c r="C99" s="39"/>
      <c r="D99" s="39"/>
      <c r="E99" s="39"/>
      <c r="F99" s="39"/>
      <c r="G99" s="39"/>
      <c r="H99" s="39"/>
      <c r="I99" s="39"/>
      <c r="J99" s="39"/>
      <c r="K99" s="39"/>
      <c r="L99" s="41"/>
      <c r="M99" s="430"/>
    </row>
    <row r="100" spans="1:13" ht="15" x14ac:dyDescent="0.2">
      <c r="A100" s="41"/>
      <c r="B100" s="41"/>
      <c r="C100" s="39"/>
      <c r="D100" s="39"/>
      <c r="E100" s="39"/>
      <c r="F100" s="39"/>
      <c r="G100" s="39"/>
      <c r="H100" s="39"/>
      <c r="I100" s="39"/>
      <c r="J100" s="39"/>
      <c r="K100" s="39"/>
      <c r="L100" s="41"/>
      <c r="M100" s="430"/>
    </row>
    <row r="101" spans="1:13" ht="15" x14ac:dyDescent="0.2">
      <c r="A101" s="41"/>
      <c r="B101" s="41"/>
      <c r="C101" s="39"/>
      <c r="D101" s="39"/>
      <c r="E101" s="39"/>
      <c r="F101" s="39"/>
      <c r="G101" s="39"/>
      <c r="H101" s="39"/>
      <c r="I101" s="39"/>
      <c r="J101" s="39"/>
      <c r="K101" s="39"/>
      <c r="L101" s="41"/>
      <c r="M101" s="430"/>
    </row>
    <row r="102" spans="1:13" ht="15" x14ac:dyDescent="0.2">
      <c r="A102" s="41"/>
      <c r="B102" s="41"/>
      <c r="C102" s="39"/>
      <c r="D102" s="39"/>
      <c r="E102" s="39"/>
      <c r="F102" s="39"/>
      <c r="G102" s="39"/>
      <c r="H102" s="39"/>
      <c r="I102" s="39"/>
      <c r="J102" s="39"/>
      <c r="K102" s="39"/>
      <c r="L102" s="41"/>
      <c r="M102" s="430"/>
    </row>
    <row r="103" spans="1:13" ht="15" x14ac:dyDescent="0.2">
      <c r="A103" s="41"/>
      <c r="B103" s="41"/>
      <c r="C103" s="39"/>
      <c r="D103" s="39"/>
      <c r="E103" s="39"/>
      <c r="F103" s="39"/>
      <c r="G103" s="39"/>
      <c r="H103" s="39"/>
      <c r="I103" s="39"/>
      <c r="J103" s="39"/>
      <c r="K103" s="39"/>
      <c r="L103" s="41"/>
      <c r="M103" s="430"/>
    </row>
    <row r="104" spans="1:13" ht="15" x14ac:dyDescent="0.2">
      <c r="A104" s="41"/>
      <c r="B104" s="41"/>
      <c r="C104" s="39"/>
      <c r="D104" s="39"/>
      <c r="E104" s="39"/>
      <c r="F104" s="39"/>
      <c r="G104" s="39"/>
      <c r="H104" s="39"/>
      <c r="I104" s="39"/>
      <c r="J104" s="39"/>
      <c r="K104" s="39"/>
      <c r="L104" s="41"/>
      <c r="M104" s="430"/>
    </row>
    <row r="105" spans="1:13" ht="15" x14ac:dyDescent="0.2">
      <c r="A105" s="41"/>
      <c r="B105" s="41"/>
      <c r="C105" s="39"/>
      <c r="D105" s="39"/>
      <c r="E105" s="39"/>
      <c r="F105" s="39"/>
      <c r="G105" s="39"/>
      <c r="H105" s="39"/>
      <c r="I105" s="39"/>
      <c r="J105" s="39"/>
      <c r="K105" s="39"/>
      <c r="L105" s="41"/>
      <c r="M105" s="430"/>
    </row>
    <row r="106" spans="1:13" ht="15" x14ac:dyDescent="0.2">
      <c r="A106" s="41"/>
      <c r="B106" s="41"/>
      <c r="C106" s="39"/>
      <c r="D106" s="39"/>
      <c r="E106" s="39"/>
      <c r="F106" s="39"/>
      <c r="G106" s="39"/>
      <c r="H106" s="39"/>
      <c r="I106" s="39"/>
      <c r="J106" s="39"/>
      <c r="K106" s="39"/>
      <c r="L106" s="41"/>
      <c r="M106" s="430"/>
    </row>
    <row r="107" spans="1:13" ht="15" x14ac:dyDescent="0.2">
      <c r="A107" s="41"/>
      <c r="B107" s="41"/>
      <c r="C107" s="39"/>
      <c r="D107" s="39"/>
      <c r="E107" s="39"/>
      <c r="F107" s="39"/>
      <c r="G107" s="39"/>
      <c r="H107" s="39"/>
      <c r="I107" s="39"/>
      <c r="J107" s="39"/>
      <c r="K107" s="39"/>
      <c r="L107" s="41"/>
      <c r="M107" s="430"/>
    </row>
    <row r="108" spans="1:13" ht="15" x14ac:dyDescent="0.2">
      <c r="A108" s="41"/>
      <c r="B108" s="41"/>
      <c r="C108" s="39"/>
      <c r="D108" s="39"/>
      <c r="E108" s="39"/>
      <c r="F108" s="39"/>
      <c r="G108" s="39"/>
      <c r="H108" s="39"/>
      <c r="I108" s="39"/>
      <c r="J108" s="39"/>
      <c r="K108" s="39"/>
      <c r="L108" s="41"/>
      <c r="M108" s="430"/>
    </row>
    <row r="109" spans="1:13" ht="15" x14ac:dyDescent="0.2">
      <c r="A109" s="41"/>
      <c r="B109" s="41"/>
      <c r="C109" s="39"/>
      <c r="D109" s="39"/>
      <c r="E109" s="39"/>
      <c r="F109" s="39"/>
      <c r="G109" s="39"/>
      <c r="H109" s="39"/>
      <c r="I109" s="39"/>
      <c r="J109" s="39"/>
      <c r="K109" s="39"/>
      <c r="L109" s="41"/>
      <c r="M109" s="430"/>
    </row>
    <row r="110" spans="1:13" ht="15" x14ac:dyDescent="0.2">
      <c r="A110" s="41"/>
      <c r="B110" s="41"/>
      <c r="C110" s="39"/>
      <c r="D110" s="39"/>
      <c r="E110" s="39"/>
      <c r="F110" s="39"/>
      <c r="G110" s="39"/>
      <c r="H110" s="39"/>
      <c r="I110" s="39"/>
      <c r="J110" s="39"/>
      <c r="K110" s="39"/>
      <c r="L110" s="41"/>
      <c r="M110" s="430"/>
    </row>
    <row r="111" spans="1:13" ht="15" x14ac:dyDescent="0.2">
      <c r="A111" s="41"/>
      <c r="B111" s="41"/>
      <c r="C111" s="39"/>
      <c r="D111" s="39"/>
      <c r="E111" s="39"/>
      <c r="F111" s="39"/>
      <c r="G111" s="39"/>
      <c r="H111" s="39"/>
      <c r="I111" s="39"/>
      <c r="J111" s="39"/>
      <c r="K111" s="39"/>
      <c r="L111" s="41"/>
      <c r="M111" s="430"/>
    </row>
    <row r="112" spans="1:13" ht="15" x14ac:dyDescent="0.2">
      <c r="A112" s="41"/>
      <c r="B112" s="41"/>
      <c r="C112" s="39"/>
      <c r="D112" s="39"/>
      <c r="E112" s="39"/>
      <c r="F112" s="39"/>
      <c r="G112" s="39"/>
      <c r="H112" s="39"/>
      <c r="I112" s="39"/>
      <c r="J112" s="39"/>
      <c r="K112" s="39"/>
      <c r="L112" s="41"/>
      <c r="M112" s="430"/>
    </row>
    <row r="113" spans="1:13" ht="15" x14ac:dyDescent="0.2">
      <c r="A113" s="41"/>
      <c r="B113" s="41"/>
      <c r="C113" s="39"/>
      <c r="D113" s="39"/>
      <c r="E113" s="39"/>
      <c r="F113" s="39"/>
      <c r="G113" s="39"/>
      <c r="H113" s="39"/>
      <c r="I113" s="39"/>
      <c r="J113" s="39"/>
      <c r="K113" s="39"/>
      <c r="L113" s="41"/>
      <c r="M113" s="430"/>
    </row>
    <row r="114" spans="1:13" ht="15" x14ac:dyDescent="0.2">
      <c r="A114" s="41"/>
      <c r="B114" s="41"/>
      <c r="C114" s="39"/>
      <c r="D114" s="39"/>
      <c r="E114" s="39"/>
      <c r="F114" s="39"/>
      <c r="G114" s="39"/>
      <c r="H114" s="39"/>
      <c r="I114" s="39"/>
      <c r="J114" s="39"/>
      <c r="K114" s="39"/>
      <c r="L114" s="41"/>
      <c r="M114" s="430"/>
    </row>
    <row r="115" spans="1:13" ht="15" x14ac:dyDescent="0.2">
      <c r="A115" s="41"/>
      <c r="B115" s="41"/>
      <c r="C115" s="39"/>
      <c r="D115" s="39"/>
      <c r="E115" s="39"/>
      <c r="F115" s="39"/>
      <c r="G115" s="39"/>
      <c r="H115" s="39"/>
      <c r="I115" s="39"/>
      <c r="J115" s="39"/>
      <c r="K115" s="39"/>
      <c r="L115" s="41"/>
      <c r="M115" s="430"/>
    </row>
    <row r="116" spans="1:13" ht="15" x14ac:dyDescent="0.2">
      <c r="A116" s="41"/>
      <c r="B116" s="41"/>
      <c r="C116" s="39"/>
      <c r="D116" s="39"/>
      <c r="E116" s="39"/>
      <c r="F116" s="39"/>
      <c r="G116" s="39"/>
      <c r="H116" s="39"/>
      <c r="I116" s="39"/>
      <c r="J116" s="39"/>
      <c r="K116" s="39"/>
      <c r="L116" s="41"/>
      <c r="M116" s="430"/>
    </row>
    <row r="117" spans="1:13" ht="15" x14ac:dyDescent="0.2">
      <c r="A117" s="41"/>
      <c r="B117" s="41"/>
      <c r="C117" s="39"/>
      <c r="D117" s="39"/>
      <c r="E117" s="39"/>
      <c r="F117" s="39"/>
      <c r="G117" s="39"/>
      <c r="H117" s="39"/>
      <c r="I117" s="39"/>
      <c r="J117" s="39"/>
      <c r="K117" s="39"/>
      <c r="L117" s="41"/>
      <c r="M117" s="430"/>
    </row>
    <row r="118" spans="1:13" ht="15" x14ac:dyDescent="0.2">
      <c r="A118" s="41"/>
      <c r="B118" s="41"/>
      <c r="C118" s="39"/>
      <c r="D118" s="39"/>
      <c r="E118" s="39"/>
      <c r="F118" s="39"/>
      <c r="G118" s="39"/>
      <c r="H118" s="39"/>
      <c r="I118" s="39"/>
      <c r="J118" s="39"/>
      <c r="K118" s="39"/>
      <c r="L118" s="41"/>
      <c r="M118" s="430"/>
    </row>
    <row r="119" spans="1:13" ht="15" x14ac:dyDescent="0.2">
      <c r="A119" s="41"/>
      <c r="B119" s="41"/>
      <c r="C119" s="39"/>
      <c r="D119" s="39"/>
      <c r="E119" s="39"/>
      <c r="F119" s="39"/>
      <c r="G119" s="39"/>
      <c r="H119" s="39"/>
      <c r="I119" s="39"/>
      <c r="J119" s="39"/>
      <c r="K119" s="39"/>
      <c r="L119" s="41"/>
      <c r="M119" s="430"/>
    </row>
    <row r="120" spans="1:13" ht="15" x14ac:dyDescent="0.2">
      <c r="A120" s="41"/>
      <c r="B120" s="41"/>
      <c r="C120" s="39"/>
      <c r="D120" s="39"/>
      <c r="E120" s="39"/>
      <c r="F120" s="39"/>
      <c r="G120" s="39"/>
      <c r="H120" s="39"/>
      <c r="I120" s="39"/>
      <c r="J120" s="39"/>
      <c r="K120" s="39"/>
      <c r="L120" s="41"/>
      <c r="M120" s="430"/>
    </row>
    <row r="121" spans="1:13" ht="15" x14ac:dyDescent="0.2">
      <c r="A121" s="41"/>
      <c r="B121" s="41"/>
      <c r="C121" s="39"/>
      <c r="D121" s="39"/>
      <c r="E121" s="39"/>
      <c r="F121" s="39"/>
      <c r="G121" s="39"/>
      <c r="H121" s="39"/>
      <c r="I121" s="39"/>
      <c r="J121" s="39"/>
      <c r="K121" s="39"/>
      <c r="L121" s="41"/>
      <c r="M121" s="430"/>
    </row>
    <row r="122" spans="1:13" ht="15" x14ac:dyDescent="0.2">
      <c r="A122" s="41"/>
      <c r="B122" s="41"/>
      <c r="C122" s="39"/>
      <c r="D122" s="39"/>
      <c r="E122" s="39"/>
      <c r="F122" s="39"/>
      <c r="G122" s="39"/>
      <c r="H122" s="39"/>
      <c r="I122" s="39"/>
      <c r="J122" s="39"/>
      <c r="K122" s="39"/>
      <c r="L122" s="41"/>
      <c r="M122" s="430"/>
    </row>
    <row r="123" spans="1:13" ht="15" x14ac:dyDescent="0.2">
      <c r="A123" s="41"/>
      <c r="B123" s="41"/>
      <c r="C123" s="39"/>
      <c r="D123" s="39"/>
      <c r="E123" s="39"/>
      <c r="F123" s="39"/>
      <c r="G123" s="39"/>
      <c r="H123" s="39"/>
      <c r="I123" s="39"/>
      <c r="J123" s="39"/>
      <c r="K123" s="39"/>
      <c r="L123" s="41"/>
      <c r="M123" s="430"/>
    </row>
    <row r="124" spans="1:13" x14ac:dyDescent="0.2">
      <c r="C124" s="38"/>
      <c r="D124" s="38"/>
      <c r="E124" s="38"/>
      <c r="F124" s="38"/>
      <c r="G124" s="38"/>
      <c r="H124" s="38"/>
      <c r="I124" s="38"/>
      <c r="J124" s="38"/>
    </row>
    <row r="125" spans="1:13" x14ac:dyDescent="0.2">
      <c r="C125" s="38"/>
      <c r="D125" s="38"/>
      <c r="E125" s="38"/>
      <c r="F125" s="38"/>
      <c r="G125" s="38"/>
      <c r="H125" s="38"/>
      <c r="I125" s="38"/>
      <c r="J125" s="38"/>
    </row>
    <row r="126" spans="1:13" x14ac:dyDescent="0.2">
      <c r="C126" s="38"/>
      <c r="D126" s="38"/>
      <c r="E126" s="38"/>
      <c r="F126" s="38"/>
      <c r="G126" s="38"/>
      <c r="H126" s="38"/>
      <c r="I126" s="38"/>
      <c r="J126" s="38"/>
    </row>
    <row r="127" spans="1:13" x14ac:dyDescent="0.2">
      <c r="C127" s="38"/>
      <c r="D127" s="38"/>
      <c r="E127" s="38"/>
      <c r="F127" s="38"/>
      <c r="G127" s="38"/>
      <c r="H127" s="38"/>
      <c r="I127" s="38"/>
      <c r="J127" s="38"/>
    </row>
    <row r="128" spans="1:13" x14ac:dyDescent="0.2">
      <c r="C128" s="38"/>
      <c r="D128" s="38"/>
      <c r="E128" s="38"/>
      <c r="F128" s="38"/>
      <c r="G128" s="38"/>
      <c r="H128" s="38"/>
      <c r="I128" s="38"/>
      <c r="J128" s="38"/>
    </row>
    <row r="129" spans="1:19" x14ac:dyDescent="0.2">
      <c r="C129" s="38"/>
      <c r="D129" s="38"/>
      <c r="E129" s="38"/>
      <c r="F129" s="38"/>
      <c r="G129" s="38"/>
      <c r="H129" s="38"/>
      <c r="I129" s="38"/>
      <c r="J129" s="38"/>
    </row>
    <row r="130" spans="1:19" x14ac:dyDescent="0.2">
      <c r="C130" s="38"/>
      <c r="D130" s="38"/>
      <c r="E130" s="38"/>
      <c r="F130" s="38"/>
      <c r="G130" s="38"/>
      <c r="H130" s="38"/>
      <c r="I130" s="38"/>
      <c r="J130" s="38"/>
    </row>
    <row r="131" spans="1:19" x14ac:dyDescent="0.2">
      <c r="C131" s="38"/>
      <c r="D131" s="38"/>
      <c r="E131" s="38"/>
      <c r="F131" s="38"/>
      <c r="G131" s="38"/>
      <c r="H131" s="38"/>
      <c r="I131" s="38"/>
      <c r="J131" s="38"/>
    </row>
    <row r="132" spans="1:19" x14ac:dyDescent="0.2">
      <c r="C132" s="38"/>
      <c r="D132" s="38"/>
      <c r="E132" s="38"/>
      <c r="F132" s="38"/>
      <c r="G132" s="38"/>
      <c r="H132" s="38"/>
      <c r="I132" s="38"/>
      <c r="J132" s="38"/>
    </row>
    <row r="133" spans="1:19" x14ac:dyDescent="0.2">
      <c r="C133" s="38"/>
      <c r="D133" s="38"/>
      <c r="E133" s="38"/>
      <c r="F133" s="38"/>
      <c r="G133" s="38"/>
      <c r="H133" s="38"/>
      <c r="I133" s="38"/>
      <c r="J133" s="38"/>
    </row>
    <row r="134" spans="1:19" x14ac:dyDescent="0.2">
      <c r="C134" s="38"/>
      <c r="D134" s="38"/>
      <c r="E134" s="38"/>
      <c r="F134" s="38"/>
      <c r="G134" s="38"/>
      <c r="H134" s="38"/>
      <c r="I134" s="38"/>
      <c r="J134" s="38"/>
    </row>
    <row r="135" spans="1:19" x14ac:dyDescent="0.2">
      <c r="C135" s="38"/>
      <c r="D135" s="38"/>
      <c r="E135" s="38"/>
      <c r="F135" s="38"/>
      <c r="G135" s="38"/>
      <c r="H135" s="38"/>
      <c r="I135" s="38"/>
      <c r="J135" s="38"/>
    </row>
    <row r="136" spans="1:19" x14ac:dyDescent="0.2">
      <c r="C136" s="38"/>
      <c r="D136" s="38"/>
      <c r="E136" s="38"/>
      <c r="F136" s="38"/>
      <c r="G136" s="38"/>
      <c r="H136" s="38"/>
      <c r="I136" s="38"/>
      <c r="J136" s="38"/>
    </row>
    <row r="137" spans="1:19" s="38" customFormat="1" x14ac:dyDescent="0.2">
      <c r="A137" s="37"/>
      <c r="B137" s="37"/>
      <c r="L137" s="37"/>
      <c r="M137" s="470"/>
      <c r="N137" s="37"/>
      <c r="O137" s="37"/>
      <c r="P137" s="37"/>
      <c r="Q137" s="37"/>
      <c r="R137" s="37"/>
      <c r="S137" s="37"/>
    </row>
    <row r="138" spans="1:19" s="38" customFormat="1" x14ac:dyDescent="0.2">
      <c r="A138" s="37"/>
      <c r="B138" s="37"/>
      <c r="L138" s="37"/>
      <c r="M138" s="470"/>
      <c r="N138" s="37"/>
      <c r="O138" s="37"/>
      <c r="P138" s="37"/>
      <c r="Q138" s="37"/>
      <c r="R138" s="37"/>
      <c r="S138" s="37"/>
    </row>
    <row r="139" spans="1:19" s="38" customFormat="1" x14ac:dyDescent="0.2">
      <c r="A139" s="37"/>
      <c r="B139" s="37"/>
      <c r="L139" s="37"/>
      <c r="M139" s="470"/>
      <c r="N139" s="37"/>
      <c r="O139" s="37"/>
      <c r="P139" s="37"/>
      <c r="Q139" s="37"/>
      <c r="R139" s="37"/>
      <c r="S139" s="37"/>
    </row>
    <row r="140" spans="1:19" s="38" customFormat="1" x14ac:dyDescent="0.2">
      <c r="A140" s="37"/>
      <c r="B140" s="37"/>
      <c r="L140" s="37"/>
      <c r="M140" s="470"/>
      <c r="N140" s="37"/>
      <c r="O140" s="37"/>
      <c r="P140" s="37"/>
      <c r="Q140" s="37"/>
      <c r="R140" s="37"/>
      <c r="S140" s="37"/>
    </row>
    <row r="141" spans="1:19" s="38" customFormat="1" x14ac:dyDescent="0.2">
      <c r="A141" s="37"/>
      <c r="B141" s="37"/>
      <c r="L141" s="37"/>
      <c r="M141" s="470"/>
      <c r="N141" s="37"/>
      <c r="O141" s="37"/>
      <c r="P141" s="37"/>
      <c r="Q141" s="37"/>
      <c r="R141" s="37"/>
      <c r="S141" s="37"/>
    </row>
    <row r="142" spans="1:19" s="38" customFormat="1" x14ac:dyDescent="0.2">
      <c r="A142" s="37"/>
      <c r="B142" s="37"/>
      <c r="L142" s="37"/>
      <c r="M142" s="470"/>
      <c r="N142" s="37"/>
      <c r="O142" s="37"/>
      <c r="P142" s="37"/>
      <c r="Q142" s="37"/>
      <c r="R142" s="37"/>
      <c r="S142" s="37"/>
    </row>
    <row r="143" spans="1:19" s="38" customFormat="1" x14ac:dyDescent="0.2">
      <c r="A143" s="37"/>
      <c r="B143" s="37"/>
      <c r="L143" s="37"/>
      <c r="M143" s="470"/>
      <c r="N143" s="37"/>
      <c r="O143" s="37"/>
      <c r="P143" s="37"/>
      <c r="Q143" s="37"/>
      <c r="R143" s="37"/>
      <c r="S143" s="37"/>
    </row>
    <row r="144" spans="1:19" s="38" customFormat="1" x14ac:dyDescent="0.2">
      <c r="A144" s="37"/>
      <c r="B144" s="37"/>
      <c r="L144" s="37"/>
      <c r="M144" s="470"/>
      <c r="N144" s="37"/>
      <c r="O144" s="37"/>
      <c r="P144" s="37"/>
      <c r="Q144" s="37"/>
      <c r="R144" s="37"/>
      <c r="S144" s="37"/>
    </row>
    <row r="145" spans="1:19" s="38" customFormat="1" x14ac:dyDescent="0.2">
      <c r="A145" s="37"/>
      <c r="B145" s="37"/>
      <c r="L145" s="37"/>
      <c r="M145" s="470"/>
      <c r="N145" s="37"/>
      <c r="O145" s="37"/>
      <c r="P145" s="37"/>
      <c r="Q145" s="37"/>
      <c r="R145" s="37"/>
      <c r="S145" s="37"/>
    </row>
    <row r="146" spans="1:19" s="38" customFormat="1" x14ac:dyDescent="0.2">
      <c r="A146" s="37"/>
      <c r="B146" s="37"/>
      <c r="L146" s="37"/>
      <c r="M146" s="470"/>
      <c r="N146" s="37"/>
      <c r="O146" s="37"/>
      <c r="P146" s="37"/>
      <c r="Q146" s="37"/>
      <c r="R146" s="37"/>
      <c r="S146" s="37"/>
    </row>
    <row r="147" spans="1:19" s="38" customFormat="1" x14ac:dyDescent="0.2">
      <c r="A147" s="37"/>
      <c r="B147" s="37"/>
      <c r="L147" s="37"/>
      <c r="M147" s="470"/>
      <c r="N147" s="37"/>
      <c r="O147" s="37"/>
      <c r="P147" s="37"/>
      <c r="Q147" s="37"/>
      <c r="R147" s="37"/>
      <c r="S147" s="37"/>
    </row>
    <row r="148" spans="1:19" s="38" customFormat="1" x14ac:dyDescent="0.2">
      <c r="A148" s="37"/>
      <c r="B148" s="37"/>
      <c r="L148" s="37"/>
      <c r="M148" s="470"/>
      <c r="N148" s="37"/>
      <c r="O148" s="37"/>
      <c r="P148" s="37"/>
      <c r="Q148" s="37"/>
      <c r="R148" s="37"/>
      <c r="S148" s="37"/>
    </row>
    <row r="149" spans="1:19" s="38" customFormat="1" x14ac:dyDescent="0.2">
      <c r="A149" s="37"/>
      <c r="B149" s="37"/>
      <c r="L149" s="37"/>
      <c r="M149" s="470"/>
      <c r="N149" s="37"/>
      <c r="O149" s="37"/>
      <c r="P149" s="37"/>
      <c r="Q149" s="37"/>
      <c r="R149" s="37"/>
      <c r="S149" s="37"/>
    </row>
    <row r="150" spans="1:19" s="38" customFormat="1" x14ac:dyDescent="0.2">
      <c r="A150" s="37"/>
      <c r="B150" s="37"/>
      <c r="L150" s="37"/>
      <c r="M150" s="470"/>
      <c r="N150" s="37"/>
      <c r="O150" s="37"/>
      <c r="P150" s="37"/>
      <c r="Q150" s="37"/>
      <c r="R150" s="37"/>
      <c r="S150" s="37"/>
    </row>
    <row r="151" spans="1:19" s="38" customFormat="1" x14ac:dyDescent="0.2">
      <c r="A151" s="37"/>
      <c r="B151" s="37"/>
      <c r="L151" s="37"/>
      <c r="M151" s="470"/>
      <c r="N151" s="37"/>
      <c r="O151" s="37"/>
      <c r="P151" s="37"/>
      <c r="Q151" s="37"/>
      <c r="R151" s="37"/>
      <c r="S151" s="37"/>
    </row>
    <row r="152" spans="1:19" s="38" customFormat="1" x14ac:dyDescent="0.2">
      <c r="A152" s="37"/>
      <c r="B152" s="37"/>
      <c r="L152" s="37"/>
      <c r="M152" s="470"/>
      <c r="N152" s="37"/>
      <c r="O152" s="37"/>
      <c r="P152" s="37"/>
      <c r="Q152" s="37"/>
      <c r="R152" s="37"/>
      <c r="S152" s="37"/>
    </row>
    <row r="153" spans="1:19" s="38" customFormat="1" x14ac:dyDescent="0.2">
      <c r="A153" s="37"/>
      <c r="B153" s="37"/>
      <c r="L153" s="37"/>
      <c r="M153" s="470"/>
      <c r="N153" s="37"/>
      <c r="O153" s="37"/>
      <c r="P153" s="37"/>
      <c r="Q153" s="37"/>
      <c r="R153" s="37"/>
      <c r="S153" s="37"/>
    </row>
    <row r="154" spans="1:19" s="38" customFormat="1" x14ac:dyDescent="0.2">
      <c r="A154" s="37"/>
      <c r="B154" s="37"/>
      <c r="L154" s="37"/>
      <c r="M154" s="470"/>
      <c r="N154" s="37"/>
      <c r="O154" s="37"/>
      <c r="P154" s="37"/>
      <c r="Q154" s="37"/>
      <c r="R154" s="37"/>
      <c r="S154" s="37"/>
    </row>
    <row r="155" spans="1:19" s="38" customFormat="1" x14ac:dyDescent="0.2">
      <c r="A155" s="37"/>
      <c r="B155" s="37"/>
      <c r="L155" s="37"/>
      <c r="M155" s="470"/>
      <c r="N155" s="37"/>
      <c r="O155" s="37"/>
      <c r="P155" s="37"/>
      <c r="Q155" s="37"/>
      <c r="R155" s="37"/>
      <c r="S155" s="37"/>
    </row>
    <row r="156" spans="1:19" s="38" customFormat="1" x14ac:dyDescent="0.2">
      <c r="A156" s="37"/>
      <c r="B156" s="37"/>
      <c r="L156" s="37"/>
      <c r="M156" s="470"/>
      <c r="N156" s="37"/>
      <c r="O156" s="37"/>
      <c r="P156" s="37"/>
      <c r="Q156" s="37"/>
      <c r="R156" s="37"/>
      <c r="S156" s="37"/>
    </row>
    <row r="157" spans="1:19" s="38" customFormat="1" x14ac:dyDescent="0.2">
      <c r="A157" s="37"/>
      <c r="B157" s="37"/>
      <c r="L157" s="37"/>
      <c r="M157" s="470"/>
      <c r="N157" s="37"/>
      <c r="O157" s="37"/>
      <c r="P157" s="37"/>
      <c r="Q157" s="37"/>
      <c r="R157" s="37"/>
      <c r="S157" s="37"/>
    </row>
    <row r="158" spans="1:19" s="38" customFormat="1" x14ac:dyDescent="0.2">
      <c r="A158" s="37"/>
      <c r="B158" s="37"/>
      <c r="L158" s="37"/>
      <c r="M158" s="470"/>
      <c r="N158" s="37"/>
      <c r="O158" s="37"/>
      <c r="P158" s="37"/>
      <c r="Q158" s="37"/>
      <c r="R158" s="37"/>
      <c r="S158" s="37"/>
    </row>
    <row r="159" spans="1:19" s="38" customFormat="1" x14ac:dyDescent="0.2">
      <c r="A159" s="37"/>
      <c r="B159" s="37"/>
      <c r="L159" s="37"/>
      <c r="M159" s="470"/>
      <c r="N159" s="37"/>
      <c r="O159" s="37"/>
      <c r="P159" s="37"/>
      <c r="Q159" s="37"/>
      <c r="R159" s="37"/>
      <c r="S159" s="37"/>
    </row>
    <row r="160" spans="1:19" s="38" customFormat="1" x14ac:dyDescent="0.2">
      <c r="A160" s="37"/>
      <c r="B160" s="37"/>
      <c r="L160" s="37"/>
      <c r="M160" s="470"/>
      <c r="N160" s="37"/>
      <c r="O160" s="37"/>
      <c r="P160" s="37"/>
      <c r="Q160" s="37"/>
      <c r="R160" s="37"/>
      <c r="S160" s="37"/>
    </row>
    <row r="161" spans="1:19" s="38" customFormat="1" x14ac:dyDescent="0.2">
      <c r="A161" s="37"/>
      <c r="B161" s="37"/>
      <c r="L161" s="37"/>
      <c r="M161" s="470"/>
      <c r="N161" s="37"/>
      <c r="O161" s="37"/>
      <c r="P161" s="37"/>
      <c r="Q161" s="37"/>
      <c r="R161" s="37"/>
      <c r="S161" s="37"/>
    </row>
    <row r="162" spans="1:19" s="38" customFormat="1" x14ac:dyDescent="0.2">
      <c r="A162" s="37"/>
      <c r="B162" s="37"/>
      <c r="L162" s="37"/>
      <c r="M162" s="470"/>
      <c r="N162" s="37"/>
      <c r="O162" s="37"/>
      <c r="P162" s="37"/>
      <c r="Q162" s="37"/>
      <c r="R162" s="37"/>
      <c r="S162" s="37"/>
    </row>
    <row r="163" spans="1:19" s="38" customFormat="1" x14ac:dyDescent="0.2">
      <c r="A163" s="37"/>
      <c r="B163" s="37"/>
      <c r="L163" s="37"/>
      <c r="M163" s="470"/>
      <c r="N163" s="37"/>
      <c r="O163" s="37"/>
      <c r="P163" s="37"/>
      <c r="Q163" s="37"/>
      <c r="R163" s="37"/>
      <c r="S163" s="37"/>
    </row>
    <row r="164" spans="1:19" s="38" customFormat="1" x14ac:dyDescent="0.2">
      <c r="A164" s="37"/>
      <c r="B164" s="37"/>
      <c r="L164" s="37"/>
      <c r="M164" s="470"/>
      <c r="N164" s="37"/>
      <c r="O164" s="37"/>
      <c r="P164" s="37"/>
      <c r="Q164" s="37"/>
      <c r="R164" s="37"/>
      <c r="S164" s="37"/>
    </row>
    <row r="165" spans="1:19" s="38" customFormat="1" x14ac:dyDescent="0.2">
      <c r="A165" s="37"/>
      <c r="B165" s="37"/>
      <c r="L165" s="37"/>
      <c r="M165" s="470"/>
      <c r="N165" s="37"/>
      <c r="O165" s="37"/>
      <c r="P165" s="37"/>
      <c r="Q165" s="37"/>
      <c r="R165" s="37"/>
      <c r="S165" s="37"/>
    </row>
    <row r="166" spans="1:19" s="38" customFormat="1" x14ac:dyDescent="0.2">
      <c r="A166" s="37"/>
      <c r="B166" s="37"/>
      <c r="L166" s="37"/>
      <c r="M166" s="470"/>
      <c r="N166" s="37"/>
      <c r="O166" s="37"/>
      <c r="P166" s="37"/>
      <c r="Q166" s="37"/>
      <c r="R166" s="37"/>
      <c r="S166" s="37"/>
    </row>
    <row r="167" spans="1:19" s="38" customFormat="1" x14ac:dyDescent="0.2">
      <c r="A167" s="37"/>
      <c r="B167" s="37"/>
      <c r="L167" s="37"/>
      <c r="M167" s="470"/>
      <c r="N167" s="37"/>
      <c r="O167" s="37"/>
      <c r="P167" s="37"/>
      <c r="Q167" s="37"/>
      <c r="R167" s="37"/>
      <c r="S167" s="37"/>
    </row>
    <row r="168" spans="1:19" s="38" customFormat="1" x14ac:dyDescent="0.2">
      <c r="A168" s="37"/>
      <c r="B168" s="37"/>
      <c r="L168" s="37"/>
      <c r="M168" s="470"/>
      <c r="N168" s="37"/>
      <c r="O168" s="37"/>
      <c r="P168" s="37"/>
      <c r="Q168" s="37"/>
      <c r="R168" s="37"/>
      <c r="S168" s="37"/>
    </row>
    <row r="169" spans="1:19" s="38" customFormat="1" x14ac:dyDescent="0.2">
      <c r="A169" s="37"/>
      <c r="B169" s="37"/>
      <c r="L169" s="37"/>
      <c r="M169" s="470"/>
      <c r="N169" s="37"/>
      <c r="O169" s="37"/>
      <c r="P169" s="37"/>
      <c r="Q169" s="37"/>
      <c r="R169" s="37"/>
      <c r="S169" s="37"/>
    </row>
    <row r="170" spans="1:19" s="38" customFormat="1" x14ac:dyDescent="0.2">
      <c r="A170" s="37"/>
      <c r="B170" s="37"/>
      <c r="L170" s="37"/>
      <c r="M170" s="470"/>
      <c r="N170" s="37"/>
      <c r="O170" s="37"/>
      <c r="P170" s="37"/>
      <c r="Q170" s="37"/>
      <c r="R170" s="37"/>
      <c r="S170" s="37"/>
    </row>
    <row r="171" spans="1:19" s="38" customFormat="1" x14ac:dyDescent="0.2">
      <c r="A171" s="37"/>
      <c r="B171" s="37"/>
      <c r="L171" s="37"/>
      <c r="M171" s="470"/>
      <c r="N171" s="37"/>
      <c r="O171" s="37"/>
      <c r="P171" s="37"/>
      <c r="Q171" s="37"/>
      <c r="R171" s="37"/>
      <c r="S171" s="37"/>
    </row>
    <row r="172" spans="1:19" s="38" customFormat="1" x14ac:dyDescent="0.2">
      <c r="A172" s="37"/>
      <c r="B172" s="37"/>
      <c r="L172" s="37"/>
      <c r="M172" s="470"/>
      <c r="N172" s="37"/>
      <c r="O172" s="37"/>
      <c r="P172" s="37"/>
      <c r="Q172" s="37"/>
      <c r="R172" s="37"/>
      <c r="S172" s="37"/>
    </row>
    <row r="173" spans="1:19" s="38" customFormat="1" x14ac:dyDescent="0.2">
      <c r="A173" s="37"/>
      <c r="B173" s="37"/>
      <c r="L173" s="37"/>
      <c r="M173" s="470"/>
      <c r="N173" s="37"/>
      <c r="O173" s="37"/>
      <c r="P173" s="37"/>
      <c r="Q173" s="37"/>
      <c r="R173" s="37"/>
      <c r="S173" s="37"/>
    </row>
    <row r="174" spans="1:19" s="38" customFormat="1" x14ac:dyDescent="0.2">
      <c r="A174" s="37"/>
      <c r="B174" s="37"/>
      <c r="L174" s="37"/>
      <c r="M174" s="470"/>
      <c r="N174" s="37"/>
      <c r="O174" s="37"/>
      <c r="P174" s="37"/>
      <c r="Q174" s="37"/>
      <c r="R174" s="37"/>
      <c r="S174" s="37"/>
    </row>
    <row r="175" spans="1:19" s="38" customFormat="1" x14ac:dyDescent="0.2">
      <c r="A175" s="37"/>
      <c r="B175" s="37"/>
      <c r="L175" s="37"/>
      <c r="M175" s="470"/>
      <c r="N175" s="37"/>
      <c r="O175" s="37"/>
      <c r="P175" s="37"/>
      <c r="Q175" s="37"/>
      <c r="R175" s="37"/>
      <c r="S175" s="37"/>
    </row>
    <row r="176" spans="1:19" s="38" customFormat="1" x14ac:dyDescent="0.2">
      <c r="A176" s="37"/>
      <c r="B176" s="37"/>
      <c r="L176" s="37"/>
      <c r="M176" s="470"/>
      <c r="N176" s="37"/>
      <c r="O176" s="37"/>
      <c r="P176" s="37"/>
      <c r="Q176" s="37"/>
      <c r="R176" s="37"/>
      <c r="S176" s="37"/>
    </row>
    <row r="177" spans="1:19" s="38" customFormat="1" x14ac:dyDescent="0.2">
      <c r="A177" s="37"/>
      <c r="B177" s="37"/>
      <c r="L177" s="37"/>
      <c r="M177" s="470"/>
      <c r="N177" s="37"/>
      <c r="O177" s="37"/>
      <c r="P177" s="37"/>
      <c r="Q177" s="37"/>
      <c r="R177" s="37"/>
      <c r="S177" s="37"/>
    </row>
    <row r="178" spans="1:19" s="38" customFormat="1" x14ac:dyDescent="0.2">
      <c r="A178" s="37"/>
      <c r="B178" s="37"/>
      <c r="L178" s="37"/>
      <c r="M178" s="470"/>
      <c r="N178" s="37"/>
      <c r="O178" s="37"/>
      <c r="P178" s="37"/>
      <c r="Q178" s="37"/>
      <c r="R178" s="37"/>
      <c r="S178" s="37"/>
    </row>
    <row r="179" spans="1:19" s="38" customFormat="1" x14ac:dyDescent="0.2">
      <c r="A179" s="37"/>
      <c r="B179" s="37"/>
      <c r="L179" s="37"/>
      <c r="M179" s="470"/>
      <c r="N179" s="37"/>
      <c r="O179" s="37"/>
      <c r="P179" s="37"/>
      <c r="Q179" s="37"/>
      <c r="R179" s="37"/>
      <c r="S179" s="37"/>
    </row>
    <row r="180" spans="1:19" s="38" customFormat="1" x14ac:dyDescent="0.2">
      <c r="A180" s="37"/>
      <c r="B180" s="37"/>
      <c r="L180" s="37"/>
      <c r="M180" s="470"/>
      <c r="N180" s="37"/>
      <c r="O180" s="37"/>
      <c r="P180" s="37"/>
      <c r="Q180" s="37"/>
      <c r="R180" s="37"/>
      <c r="S180" s="37"/>
    </row>
    <row r="181" spans="1:19" s="38" customFormat="1" x14ac:dyDescent="0.2">
      <c r="A181" s="37"/>
      <c r="B181" s="37"/>
      <c r="L181" s="37"/>
      <c r="M181" s="470"/>
      <c r="N181" s="37"/>
      <c r="O181" s="37"/>
      <c r="P181" s="37"/>
      <c r="Q181" s="37"/>
      <c r="R181" s="37"/>
      <c r="S181" s="37"/>
    </row>
    <row r="182" spans="1:19" s="38" customFormat="1" x14ac:dyDescent="0.2">
      <c r="A182" s="37"/>
      <c r="B182" s="37"/>
      <c r="L182" s="37"/>
      <c r="M182" s="470"/>
      <c r="N182" s="37"/>
      <c r="O182" s="37"/>
      <c r="P182" s="37"/>
      <c r="Q182" s="37"/>
      <c r="R182" s="37"/>
      <c r="S182" s="37"/>
    </row>
    <row r="183" spans="1:19" s="38" customFormat="1" x14ac:dyDescent="0.2">
      <c r="A183" s="37"/>
      <c r="B183" s="37"/>
      <c r="L183" s="37"/>
      <c r="M183" s="470"/>
      <c r="N183" s="37"/>
      <c r="O183" s="37"/>
      <c r="P183" s="37"/>
      <c r="Q183" s="37"/>
      <c r="R183" s="37"/>
      <c r="S183" s="37"/>
    </row>
    <row r="184" spans="1:19" s="38" customFormat="1" x14ac:dyDescent="0.2">
      <c r="A184" s="37"/>
      <c r="B184" s="37"/>
      <c r="L184" s="37"/>
      <c r="M184" s="470"/>
      <c r="N184" s="37"/>
      <c r="O184" s="37"/>
      <c r="P184" s="37"/>
      <c r="Q184" s="37"/>
      <c r="R184" s="37"/>
      <c r="S184" s="37"/>
    </row>
    <row r="185" spans="1:19" s="38" customFormat="1" x14ac:dyDescent="0.2">
      <c r="A185" s="37"/>
      <c r="B185" s="37"/>
      <c r="L185" s="37"/>
      <c r="M185" s="470"/>
      <c r="N185" s="37"/>
      <c r="O185" s="37"/>
      <c r="P185" s="37"/>
      <c r="Q185" s="37"/>
      <c r="R185" s="37"/>
      <c r="S185" s="37"/>
    </row>
    <row r="186" spans="1:19" s="38" customFormat="1" x14ac:dyDescent="0.2">
      <c r="A186" s="37"/>
      <c r="B186" s="37"/>
      <c r="L186" s="37"/>
      <c r="M186" s="470"/>
      <c r="N186" s="37"/>
      <c r="O186" s="37"/>
      <c r="P186" s="37"/>
      <c r="Q186" s="37"/>
      <c r="R186" s="37"/>
      <c r="S186" s="37"/>
    </row>
    <row r="187" spans="1:19" s="38" customFormat="1" x14ac:dyDescent="0.2">
      <c r="A187" s="37"/>
      <c r="B187" s="37"/>
      <c r="L187" s="37"/>
      <c r="M187" s="470"/>
      <c r="N187" s="37"/>
      <c r="O187" s="37"/>
      <c r="P187" s="37"/>
      <c r="Q187" s="37"/>
      <c r="R187" s="37"/>
      <c r="S187" s="37"/>
    </row>
    <row r="188" spans="1:19" s="38" customFormat="1" x14ac:dyDescent="0.2">
      <c r="A188" s="37"/>
      <c r="B188" s="37"/>
      <c r="L188" s="37"/>
      <c r="M188" s="470"/>
      <c r="N188" s="37"/>
      <c r="O188" s="37"/>
      <c r="P188" s="37"/>
      <c r="Q188" s="37"/>
      <c r="R188" s="37"/>
      <c r="S188" s="37"/>
    </row>
    <row r="189" spans="1:19" s="38" customFormat="1" x14ac:dyDescent="0.2">
      <c r="A189" s="37"/>
      <c r="B189" s="37"/>
      <c r="L189" s="37"/>
      <c r="M189" s="470"/>
      <c r="N189" s="37"/>
      <c r="O189" s="37"/>
      <c r="P189" s="37"/>
      <c r="Q189" s="37"/>
      <c r="R189" s="37"/>
      <c r="S189" s="37"/>
    </row>
    <row r="190" spans="1:19" s="38" customFormat="1" x14ac:dyDescent="0.2">
      <c r="A190" s="37"/>
      <c r="B190" s="37"/>
      <c r="L190" s="37"/>
      <c r="M190" s="470"/>
      <c r="N190" s="37"/>
      <c r="O190" s="37"/>
      <c r="P190" s="37"/>
      <c r="Q190" s="37"/>
      <c r="R190" s="37"/>
      <c r="S190" s="37"/>
    </row>
    <row r="191" spans="1:19" s="38" customFormat="1" x14ac:dyDescent="0.2">
      <c r="A191" s="37"/>
      <c r="B191" s="37"/>
      <c r="L191" s="37"/>
      <c r="M191" s="470"/>
      <c r="N191" s="37"/>
      <c r="O191" s="37"/>
      <c r="P191" s="37"/>
      <c r="Q191" s="37"/>
      <c r="R191" s="37"/>
      <c r="S191" s="37"/>
    </row>
    <row r="192" spans="1:19" s="38" customFormat="1" x14ac:dyDescent="0.2">
      <c r="A192" s="37"/>
      <c r="B192" s="37"/>
      <c r="L192" s="37"/>
      <c r="M192" s="470"/>
      <c r="N192" s="37"/>
      <c r="O192" s="37"/>
      <c r="P192" s="37"/>
      <c r="Q192" s="37"/>
      <c r="R192" s="37"/>
      <c r="S192" s="37"/>
    </row>
    <row r="193" spans="1:19" s="38" customFormat="1" x14ac:dyDescent="0.2">
      <c r="A193" s="37"/>
      <c r="B193" s="37"/>
      <c r="L193" s="37"/>
      <c r="M193" s="470"/>
      <c r="N193" s="37"/>
      <c r="O193" s="37"/>
      <c r="P193" s="37"/>
      <c r="Q193" s="37"/>
      <c r="R193" s="37"/>
      <c r="S193" s="37"/>
    </row>
    <row r="194" spans="1:19" s="38" customFormat="1" x14ac:dyDescent="0.2">
      <c r="A194" s="37"/>
      <c r="B194" s="37"/>
      <c r="L194" s="37"/>
      <c r="M194" s="470"/>
      <c r="N194" s="37"/>
      <c r="O194" s="37"/>
      <c r="P194" s="37"/>
      <c r="Q194" s="37"/>
      <c r="R194" s="37"/>
      <c r="S194" s="37"/>
    </row>
    <row r="195" spans="1:19" s="38" customFormat="1" x14ac:dyDescent="0.2">
      <c r="A195" s="37"/>
      <c r="B195" s="37"/>
      <c r="L195" s="37"/>
      <c r="M195" s="470"/>
      <c r="N195" s="37"/>
      <c r="O195" s="37"/>
      <c r="P195" s="37"/>
      <c r="Q195" s="37"/>
      <c r="R195" s="37"/>
      <c r="S195" s="37"/>
    </row>
    <row r="196" spans="1:19" s="38" customFormat="1" x14ac:dyDescent="0.2">
      <c r="A196" s="37"/>
      <c r="B196" s="37"/>
      <c r="L196" s="37"/>
      <c r="M196" s="470"/>
      <c r="N196" s="37"/>
      <c r="O196" s="37"/>
      <c r="P196" s="37"/>
      <c r="Q196" s="37"/>
      <c r="R196" s="37"/>
      <c r="S196" s="37"/>
    </row>
    <row r="197" spans="1:19" s="38" customFormat="1" x14ac:dyDescent="0.2">
      <c r="A197" s="37"/>
      <c r="B197" s="37"/>
      <c r="L197" s="37"/>
      <c r="M197" s="470"/>
      <c r="N197" s="37"/>
      <c r="O197" s="37"/>
      <c r="P197" s="37"/>
      <c r="Q197" s="37"/>
      <c r="R197" s="37"/>
      <c r="S197" s="37"/>
    </row>
    <row r="198" spans="1:19" s="38" customFormat="1" x14ac:dyDescent="0.2">
      <c r="A198" s="37"/>
      <c r="B198" s="37"/>
      <c r="L198" s="37"/>
      <c r="M198" s="470"/>
      <c r="N198" s="37"/>
      <c r="O198" s="37"/>
      <c r="P198" s="37"/>
      <c r="Q198" s="37"/>
      <c r="R198" s="37"/>
      <c r="S198" s="37"/>
    </row>
    <row r="199" spans="1:19" s="38" customFormat="1" x14ac:dyDescent="0.2">
      <c r="A199" s="37"/>
      <c r="B199" s="37"/>
      <c r="L199" s="37"/>
      <c r="M199" s="470"/>
      <c r="N199" s="37"/>
      <c r="O199" s="37"/>
      <c r="P199" s="37"/>
      <c r="Q199" s="37"/>
      <c r="R199" s="37"/>
      <c r="S199" s="37"/>
    </row>
    <row r="200" spans="1:19" s="38" customFormat="1" x14ac:dyDescent="0.2">
      <c r="A200" s="37"/>
      <c r="B200" s="37"/>
      <c r="L200" s="37"/>
      <c r="M200" s="470"/>
      <c r="N200" s="37"/>
      <c r="O200" s="37"/>
      <c r="P200" s="37"/>
      <c r="Q200" s="37"/>
      <c r="R200" s="37"/>
      <c r="S200" s="37"/>
    </row>
    <row r="201" spans="1:19" s="38" customFormat="1" x14ac:dyDescent="0.2">
      <c r="A201" s="37"/>
      <c r="B201" s="37"/>
      <c r="L201" s="37"/>
      <c r="M201" s="470"/>
      <c r="N201" s="37"/>
      <c r="O201" s="37"/>
      <c r="P201" s="37"/>
      <c r="Q201" s="37"/>
      <c r="R201" s="37"/>
      <c r="S201" s="37"/>
    </row>
    <row r="202" spans="1:19" s="38" customFormat="1" x14ac:dyDescent="0.2">
      <c r="A202" s="37"/>
      <c r="B202" s="37"/>
      <c r="L202" s="37"/>
      <c r="M202" s="470"/>
      <c r="N202" s="37"/>
      <c r="O202" s="37"/>
      <c r="P202" s="37"/>
      <c r="Q202" s="37"/>
      <c r="R202" s="37"/>
      <c r="S202" s="37"/>
    </row>
    <row r="203" spans="1:19" s="38" customFormat="1" x14ac:dyDescent="0.2">
      <c r="A203" s="37"/>
      <c r="B203" s="37"/>
      <c r="L203" s="37"/>
      <c r="M203" s="470"/>
      <c r="N203" s="37"/>
      <c r="O203" s="37"/>
      <c r="P203" s="37"/>
      <c r="Q203" s="37"/>
      <c r="R203" s="37"/>
      <c r="S203" s="37"/>
    </row>
    <row r="204" spans="1:19" s="38" customFormat="1" x14ac:dyDescent="0.2">
      <c r="A204" s="37"/>
      <c r="B204" s="37"/>
      <c r="L204" s="37"/>
      <c r="M204" s="470"/>
      <c r="N204" s="37"/>
      <c r="O204" s="37"/>
      <c r="P204" s="37"/>
      <c r="Q204" s="37"/>
      <c r="R204" s="37"/>
      <c r="S204" s="37"/>
    </row>
    <row r="205" spans="1:19" s="38" customFormat="1" x14ac:dyDescent="0.2">
      <c r="A205" s="37"/>
      <c r="B205" s="37"/>
      <c r="L205" s="37"/>
      <c r="M205" s="470"/>
      <c r="N205" s="37"/>
      <c r="O205" s="37"/>
      <c r="P205" s="37"/>
      <c r="Q205" s="37"/>
      <c r="R205" s="37"/>
      <c r="S205" s="37"/>
    </row>
    <row r="206" spans="1:19" s="38" customFormat="1" x14ac:dyDescent="0.2">
      <c r="A206" s="37"/>
      <c r="B206" s="37"/>
      <c r="L206" s="37"/>
      <c r="M206" s="470"/>
      <c r="N206" s="37"/>
      <c r="O206" s="37"/>
      <c r="P206" s="37"/>
      <c r="Q206" s="37"/>
      <c r="R206" s="37"/>
      <c r="S206" s="37"/>
    </row>
    <row r="207" spans="1:19" s="38" customFormat="1" x14ac:dyDescent="0.2">
      <c r="A207" s="37"/>
      <c r="B207" s="37"/>
      <c r="L207" s="37"/>
      <c r="M207" s="470"/>
      <c r="N207" s="37"/>
      <c r="O207" s="37"/>
      <c r="P207" s="37"/>
      <c r="Q207" s="37"/>
      <c r="R207" s="37"/>
      <c r="S207" s="37"/>
    </row>
    <row r="208" spans="1:19" s="38" customFormat="1" x14ac:dyDescent="0.2">
      <c r="A208" s="37"/>
      <c r="B208" s="37"/>
      <c r="L208" s="37"/>
      <c r="M208" s="470"/>
      <c r="N208" s="37"/>
      <c r="O208" s="37"/>
      <c r="P208" s="37"/>
      <c r="Q208" s="37"/>
      <c r="R208" s="37"/>
      <c r="S208" s="37"/>
    </row>
    <row r="209" spans="1:19" s="38" customFormat="1" x14ac:dyDescent="0.2">
      <c r="A209" s="37"/>
      <c r="B209" s="37"/>
      <c r="L209" s="37"/>
      <c r="M209" s="470"/>
      <c r="N209" s="37"/>
      <c r="O209" s="37"/>
      <c r="P209" s="37"/>
      <c r="Q209" s="37"/>
      <c r="R209" s="37"/>
      <c r="S209" s="37"/>
    </row>
    <row r="210" spans="1:19" s="38" customFormat="1" x14ac:dyDescent="0.2">
      <c r="A210" s="37"/>
      <c r="B210" s="37"/>
      <c r="L210" s="37"/>
      <c r="M210" s="470"/>
      <c r="N210" s="37"/>
      <c r="O210" s="37"/>
      <c r="P210" s="37"/>
      <c r="Q210" s="37"/>
      <c r="R210" s="37"/>
      <c r="S210" s="37"/>
    </row>
    <row r="211" spans="1:19" s="38" customFormat="1" x14ac:dyDescent="0.2">
      <c r="A211" s="37"/>
      <c r="B211" s="37"/>
      <c r="L211" s="37"/>
      <c r="M211" s="470"/>
      <c r="N211" s="37"/>
      <c r="O211" s="37"/>
      <c r="P211" s="37"/>
      <c r="Q211" s="37"/>
      <c r="R211" s="37"/>
      <c r="S211" s="37"/>
    </row>
    <row r="212" spans="1:19" s="38" customFormat="1" x14ac:dyDescent="0.2">
      <c r="A212" s="37"/>
      <c r="B212" s="37"/>
      <c r="L212" s="37"/>
      <c r="M212" s="470"/>
      <c r="N212" s="37"/>
      <c r="O212" s="37"/>
      <c r="P212" s="37"/>
      <c r="Q212" s="37"/>
      <c r="R212" s="37"/>
      <c r="S212" s="37"/>
    </row>
    <row r="213" spans="1:19" s="38" customFormat="1" x14ac:dyDescent="0.2">
      <c r="A213" s="37"/>
      <c r="B213" s="37"/>
      <c r="L213" s="37"/>
      <c r="M213" s="470"/>
      <c r="N213" s="37"/>
      <c r="O213" s="37"/>
      <c r="P213" s="37"/>
      <c r="Q213" s="37"/>
      <c r="R213" s="37"/>
      <c r="S213" s="37"/>
    </row>
    <row r="214" spans="1:19" s="38" customFormat="1" x14ac:dyDescent="0.2">
      <c r="A214" s="37"/>
      <c r="B214" s="37"/>
      <c r="L214" s="37"/>
      <c r="M214" s="470"/>
      <c r="N214" s="37"/>
      <c r="O214" s="37"/>
      <c r="P214" s="37"/>
      <c r="Q214" s="37"/>
      <c r="R214" s="37"/>
      <c r="S214" s="37"/>
    </row>
    <row r="215" spans="1:19" s="38" customFormat="1" x14ac:dyDescent="0.2">
      <c r="A215" s="37"/>
      <c r="B215" s="37"/>
      <c r="L215" s="37"/>
      <c r="M215" s="470"/>
      <c r="N215" s="37"/>
      <c r="O215" s="37"/>
      <c r="P215" s="37"/>
      <c r="Q215" s="37"/>
      <c r="R215" s="37"/>
      <c r="S215" s="37"/>
    </row>
    <row r="216" spans="1:19" s="38" customFormat="1" x14ac:dyDescent="0.2">
      <c r="A216" s="37"/>
      <c r="B216" s="37"/>
      <c r="L216" s="37"/>
      <c r="M216" s="470"/>
      <c r="N216" s="37"/>
      <c r="O216" s="37"/>
      <c r="P216" s="37"/>
      <c r="Q216" s="37"/>
      <c r="R216" s="37"/>
      <c r="S216" s="37"/>
    </row>
    <row r="217" spans="1:19" s="38" customFormat="1" x14ac:dyDescent="0.2">
      <c r="A217" s="37"/>
      <c r="B217" s="37"/>
      <c r="L217" s="37"/>
      <c r="M217" s="470"/>
      <c r="N217" s="37"/>
      <c r="O217" s="37"/>
      <c r="P217" s="37"/>
      <c r="Q217" s="37"/>
      <c r="R217" s="37"/>
      <c r="S217" s="37"/>
    </row>
    <row r="218" spans="1:19" s="38" customFormat="1" x14ac:dyDescent="0.2">
      <c r="A218" s="37"/>
      <c r="B218" s="37"/>
      <c r="L218" s="37"/>
      <c r="M218" s="470"/>
      <c r="N218" s="37"/>
      <c r="O218" s="37"/>
      <c r="P218" s="37"/>
      <c r="Q218" s="37"/>
      <c r="R218" s="37"/>
      <c r="S218" s="37"/>
    </row>
    <row r="219" spans="1:19" s="38" customFormat="1" x14ac:dyDescent="0.2">
      <c r="A219" s="37"/>
      <c r="B219" s="37"/>
      <c r="L219" s="37"/>
      <c r="M219" s="470"/>
      <c r="N219" s="37"/>
      <c r="O219" s="37"/>
      <c r="P219" s="37"/>
      <c r="Q219" s="37"/>
      <c r="R219" s="37"/>
      <c r="S219" s="37"/>
    </row>
    <row r="220" spans="1:19" s="38" customFormat="1" x14ac:dyDescent="0.2">
      <c r="A220" s="37"/>
      <c r="B220" s="37"/>
      <c r="L220" s="37"/>
      <c r="M220" s="470"/>
      <c r="N220" s="37"/>
      <c r="O220" s="37"/>
      <c r="P220" s="37"/>
      <c r="Q220" s="37"/>
      <c r="R220" s="37"/>
      <c r="S220" s="37"/>
    </row>
    <row r="221" spans="1:19" s="38" customFormat="1" x14ac:dyDescent="0.2">
      <c r="A221" s="37"/>
      <c r="B221" s="37"/>
      <c r="L221" s="37"/>
      <c r="M221" s="470"/>
      <c r="N221" s="37"/>
      <c r="O221" s="37"/>
      <c r="P221" s="37"/>
      <c r="Q221" s="37"/>
      <c r="R221" s="37"/>
      <c r="S221" s="37"/>
    </row>
    <row r="222" spans="1:19" s="38" customFormat="1" x14ac:dyDescent="0.2">
      <c r="A222" s="37"/>
      <c r="B222" s="37"/>
      <c r="L222" s="37"/>
      <c r="M222" s="470"/>
      <c r="N222" s="37"/>
      <c r="O222" s="37"/>
      <c r="P222" s="37"/>
      <c r="Q222" s="37"/>
      <c r="R222" s="37"/>
      <c r="S222" s="37"/>
    </row>
    <row r="223" spans="1:19" s="38" customFormat="1" x14ac:dyDescent="0.2">
      <c r="A223" s="37"/>
      <c r="B223" s="37"/>
      <c r="L223" s="37"/>
      <c r="M223" s="470"/>
      <c r="N223" s="37"/>
      <c r="O223" s="37"/>
      <c r="P223" s="37"/>
      <c r="Q223" s="37"/>
      <c r="R223" s="37"/>
      <c r="S223" s="37"/>
    </row>
    <row r="224" spans="1:19" s="38" customFormat="1" x14ac:dyDescent="0.2">
      <c r="A224" s="37"/>
      <c r="B224" s="37"/>
      <c r="L224" s="37"/>
      <c r="M224" s="470"/>
      <c r="N224" s="37"/>
      <c r="O224" s="37"/>
      <c r="P224" s="37"/>
      <c r="Q224" s="37"/>
      <c r="R224" s="37"/>
      <c r="S224" s="37"/>
    </row>
    <row r="225" spans="1:19" s="38" customFormat="1" x14ac:dyDescent="0.2">
      <c r="A225" s="37"/>
      <c r="B225" s="37"/>
      <c r="L225" s="37"/>
      <c r="M225" s="470"/>
      <c r="N225" s="37"/>
      <c r="O225" s="37"/>
      <c r="P225" s="37"/>
      <c r="Q225" s="37"/>
      <c r="R225" s="37"/>
      <c r="S225" s="37"/>
    </row>
    <row r="226" spans="1:19" s="38" customFormat="1" x14ac:dyDescent="0.2">
      <c r="A226" s="37"/>
      <c r="B226" s="37"/>
      <c r="L226" s="37"/>
      <c r="M226" s="470"/>
      <c r="N226" s="37"/>
      <c r="O226" s="37"/>
      <c r="P226" s="37"/>
      <c r="Q226" s="37"/>
      <c r="R226" s="37"/>
      <c r="S226" s="37"/>
    </row>
    <row r="227" spans="1:19" s="38" customFormat="1" x14ac:dyDescent="0.2">
      <c r="A227" s="37"/>
      <c r="B227" s="37"/>
      <c r="L227" s="37"/>
      <c r="M227" s="470"/>
      <c r="N227" s="37"/>
      <c r="O227" s="37"/>
      <c r="P227" s="37"/>
      <c r="Q227" s="37"/>
      <c r="R227" s="37"/>
      <c r="S227" s="37"/>
    </row>
    <row r="228" spans="1:19" s="38" customFormat="1" x14ac:dyDescent="0.2">
      <c r="A228" s="37"/>
      <c r="B228" s="37"/>
      <c r="L228" s="37"/>
      <c r="M228" s="470"/>
      <c r="N228" s="37"/>
      <c r="O228" s="37"/>
      <c r="P228" s="37"/>
      <c r="Q228" s="37"/>
      <c r="R228" s="37"/>
      <c r="S228" s="37"/>
    </row>
    <row r="229" spans="1:19" s="38" customFormat="1" x14ac:dyDescent="0.2">
      <c r="A229" s="37"/>
      <c r="B229" s="37"/>
      <c r="L229" s="37"/>
      <c r="M229" s="470"/>
      <c r="N229" s="37"/>
      <c r="O229" s="37"/>
      <c r="P229" s="37"/>
      <c r="Q229" s="37"/>
      <c r="R229" s="37"/>
      <c r="S229" s="37"/>
    </row>
    <row r="230" spans="1:19" s="38" customFormat="1" x14ac:dyDescent="0.2">
      <c r="A230" s="37"/>
      <c r="B230" s="37"/>
      <c r="L230" s="37"/>
      <c r="M230" s="470"/>
      <c r="N230" s="37"/>
      <c r="O230" s="37"/>
      <c r="P230" s="37"/>
      <c r="Q230" s="37"/>
      <c r="R230" s="37"/>
      <c r="S230" s="37"/>
    </row>
    <row r="231" spans="1:19" s="38" customFormat="1" x14ac:dyDescent="0.2">
      <c r="A231" s="37"/>
      <c r="B231" s="37"/>
      <c r="L231" s="37"/>
      <c r="M231" s="470"/>
      <c r="N231" s="37"/>
      <c r="O231" s="37"/>
      <c r="P231" s="37"/>
      <c r="Q231" s="37"/>
      <c r="R231" s="37"/>
      <c r="S231" s="37"/>
    </row>
    <row r="232" spans="1:19" s="38" customFormat="1" x14ac:dyDescent="0.2">
      <c r="A232" s="37"/>
      <c r="B232" s="37"/>
      <c r="L232" s="37"/>
      <c r="M232" s="470"/>
      <c r="N232" s="37"/>
      <c r="O232" s="37"/>
      <c r="P232" s="37"/>
      <c r="Q232" s="37"/>
      <c r="R232" s="37"/>
      <c r="S232" s="37"/>
    </row>
    <row r="233" spans="1:19" s="38" customFormat="1" x14ac:dyDescent="0.2">
      <c r="A233" s="37"/>
      <c r="B233" s="37"/>
      <c r="L233" s="37"/>
      <c r="M233" s="470"/>
      <c r="N233" s="37"/>
      <c r="O233" s="37"/>
      <c r="P233" s="37"/>
      <c r="Q233" s="37"/>
      <c r="R233" s="37"/>
      <c r="S233" s="37"/>
    </row>
    <row r="234" spans="1:19" s="38" customFormat="1" x14ac:dyDescent="0.2">
      <c r="A234" s="37"/>
      <c r="B234" s="37"/>
      <c r="L234" s="37"/>
      <c r="M234" s="470"/>
      <c r="N234" s="37"/>
      <c r="O234" s="37"/>
      <c r="P234" s="37"/>
      <c r="Q234" s="37"/>
      <c r="R234" s="37"/>
      <c r="S234" s="37"/>
    </row>
    <row r="235" spans="1:19" s="38" customFormat="1" x14ac:dyDescent="0.2">
      <c r="A235" s="37"/>
      <c r="B235" s="37"/>
      <c r="L235" s="37"/>
      <c r="M235" s="470"/>
      <c r="N235" s="37"/>
      <c r="O235" s="37"/>
      <c r="P235" s="37"/>
      <c r="Q235" s="37"/>
      <c r="R235" s="37"/>
      <c r="S235" s="37"/>
    </row>
    <row r="236" spans="1:19" s="38" customFormat="1" x14ac:dyDescent="0.2">
      <c r="A236" s="37"/>
      <c r="B236" s="37"/>
      <c r="L236" s="37"/>
      <c r="M236" s="470"/>
      <c r="N236" s="37"/>
      <c r="O236" s="37"/>
      <c r="P236" s="37"/>
      <c r="Q236" s="37"/>
      <c r="R236" s="37"/>
      <c r="S236" s="37"/>
    </row>
    <row r="237" spans="1:19" s="38" customFormat="1" x14ac:dyDescent="0.2">
      <c r="A237" s="37"/>
      <c r="B237" s="37"/>
      <c r="L237" s="37"/>
      <c r="M237" s="470"/>
      <c r="N237" s="37"/>
      <c r="O237" s="37"/>
      <c r="P237" s="37"/>
      <c r="Q237" s="37"/>
      <c r="R237" s="37"/>
      <c r="S237" s="37"/>
    </row>
    <row r="238" spans="1:19" s="38" customFormat="1" x14ac:dyDescent="0.2">
      <c r="A238" s="37"/>
      <c r="B238" s="37"/>
      <c r="L238" s="37"/>
      <c r="M238" s="470"/>
      <c r="N238" s="37"/>
      <c r="O238" s="37"/>
      <c r="P238" s="37"/>
      <c r="Q238" s="37"/>
      <c r="R238" s="37"/>
      <c r="S238" s="37"/>
    </row>
    <row r="239" spans="1:19" s="38" customFormat="1" x14ac:dyDescent="0.2">
      <c r="A239" s="37"/>
      <c r="B239" s="37"/>
      <c r="L239" s="37"/>
      <c r="M239" s="470"/>
      <c r="N239" s="37"/>
      <c r="O239" s="37"/>
      <c r="P239" s="37"/>
      <c r="Q239" s="37"/>
      <c r="R239" s="37"/>
      <c r="S239" s="37"/>
    </row>
    <row r="240" spans="1:19" s="38" customFormat="1" x14ac:dyDescent="0.2">
      <c r="A240" s="37"/>
      <c r="B240" s="37"/>
      <c r="L240" s="37"/>
      <c r="M240" s="470"/>
      <c r="N240" s="37"/>
      <c r="O240" s="37"/>
      <c r="P240" s="37"/>
      <c r="Q240" s="37"/>
      <c r="R240" s="37"/>
      <c r="S240" s="37"/>
    </row>
    <row r="241" spans="1:19" s="38" customFormat="1" x14ac:dyDescent="0.2">
      <c r="A241" s="37"/>
      <c r="B241" s="37"/>
      <c r="L241" s="37"/>
      <c r="M241" s="470"/>
      <c r="N241" s="37"/>
      <c r="O241" s="37"/>
      <c r="P241" s="37"/>
      <c r="Q241" s="37"/>
      <c r="R241" s="37"/>
      <c r="S241" s="37"/>
    </row>
    <row r="242" spans="1:19" s="38" customFormat="1" x14ac:dyDescent="0.2">
      <c r="A242" s="37"/>
      <c r="B242" s="37"/>
      <c r="L242" s="37"/>
      <c r="M242" s="470"/>
      <c r="N242" s="37"/>
      <c r="O242" s="37"/>
      <c r="P242" s="37"/>
      <c r="Q242" s="37"/>
      <c r="R242" s="37"/>
      <c r="S242" s="37"/>
    </row>
    <row r="243" spans="1:19" s="38" customFormat="1" x14ac:dyDescent="0.2">
      <c r="A243" s="37"/>
      <c r="B243" s="37"/>
      <c r="L243" s="37"/>
      <c r="M243" s="470"/>
      <c r="N243" s="37"/>
      <c r="O243" s="37"/>
      <c r="P243" s="37"/>
      <c r="Q243" s="37"/>
      <c r="R243" s="37"/>
      <c r="S243" s="37"/>
    </row>
    <row r="244" spans="1:19" s="38" customFormat="1" x14ac:dyDescent="0.2">
      <c r="A244" s="37"/>
      <c r="B244" s="37"/>
      <c r="L244" s="37"/>
      <c r="M244" s="470"/>
      <c r="N244" s="37"/>
      <c r="O244" s="37"/>
      <c r="P244" s="37"/>
      <c r="Q244" s="37"/>
      <c r="R244" s="37"/>
      <c r="S244" s="37"/>
    </row>
    <row r="245" spans="1:19" s="38" customFormat="1" x14ac:dyDescent="0.2">
      <c r="A245" s="37"/>
      <c r="B245" s="37"/>
      <c r="L245" s="37"/>
      <c r="M245" s="470"/>
      <c r="N245" s="37"/>
      <c r="O245" s="37"/>
      <c r="P245" s="37"/>
      <c r="Q245" s="37"/>
      <c r="R245" s="37"/>
      <c r="S245" s="37"/>
    </row>
    <row r="246" spans="1:19" s="38" customFormat="1" x14ac:dyDescent="0.2">
      <c r="A246" s="37"/>
      <c r="B246" s="37"/>
      <c r="L246" s="37"/>
      <c r="M246" s="470"/>
      <c r="N246" s="37"/>
      <c r="O246" s="37"/>
      <c r="P246" s="37"/>
      <c r="Q246" s="37"/>
      <c r="R246" s="37"/>
      <c r="S246" s="37"/>
    </row>
    <row r="247" spans="1:19" s="38" customFormat="1" x14ac:dyDescent="0.2">
      <c r="A247" s="37"/>
      <c r="B247" s="37"/>
      <c r="L247" s="37"/>
      <c r="M247" s="470"/>
      <c r="N247" s="37"/>
      <c r="O247" s="37"/>
      <c r="P247" s="37"/>
      <c r="Q247" s="37"/>
      <c r="R247" s="37"/>
      <c r="S247" s="37"/>
    </row>
    <row r="248" spans="1:19" s="38" customFormat="1" x14ac:dyDescent="0.2">
      <c r="A248" s="37"/>
      <c r="B248" s="37"/>
      <c r="L248" s="37"/>
      <c r="M248" s="470"/>
      <c r="N248" s="37"/>
      <c r="O248" s="37"/>
      <c r="P248" s="37"/>
      <c r="Q248" s="37"/>
      <c r="R248" s="37"/>
      <c r="S248" s="37"/>
    </row>
    <row r="249" spans="1:19" s="38" customFormat="1" x14ac:dyDescent="0.2">
      <c r="A249" s="37"/>
      <c r="B249" s="37"/>
      <c r="L249" s="37"/>
      <c r="M249" s="470"/>
      <c r="N249" s="37"/>
      <c r="O249" s="37"/>
      <c r="P249" s="37"/>
      <c r="Q249" s="37"/>
      <c r="R249" s="37"/>
      <c r="S249" s="37"/>
    </row>
    <row r="250" spans="1:19" s="38" customFormat="1" x14ac:dyDescent="0.2">
      <c r="A250" s="37"/>
      <c r="B250" s="37"/>
      <c r="L250" s="37"/>
      <c r="M250" s="470"/>
      <c r="N250" s="37"/>
      <c r="O250" s="37"/>
      <c r="P250" s="37"/>
      <c r="Q250" s="37"/>
      <c r="R250" s="37"/>
      <c r="S250" s="37"/>
    </row>
    <row r="251" spans="1:19" s="38" customFormat="1" x14ac:dyDescent="0.2">
      <c r="A251" s="37"/>
      <c r="B251" s="37"/>
      <c r="L251" s="37"/>
      <c r="M251" s="470"/>
      <c r="N251" s="37"/>
      <c r="O251" s="37"/>
      <c r="P251" s="37"/>
      <c r="Q251" s="37"/>
      <c r="R251" s="37"/>
      <c r="S251" s="37"/>
    </row>
    <row r="252" spans="1:19" s="38" customFormat="1" x14ac:dyDescent="0.2">
      <c r="A252" s="37"/>
      <c r="B252" s="37"/>
      <c r="L252" s="37"/>
      <c r="M252" s="470"/>
      <c r="N252" s="37"/>
      <c r="O252" s="37"/>
      <c r="P252" s="37"/>
      <c r="Q252" s="37"/>
      <c r="R252" s="37"/>
      <c r="S252" s="37"/>
    </row>
    <row r="253" spans="1:19" s="38" customFormat="1" x14ac:dyDescent="0.2">
      <c r="A253" s="37"/>
      <c r="B253" s="37"/>
      <c r="L253" s="37"/>
      <c r="M253" s="470"/>
      <c r="N253" s="37"/>
      <c r="O253" s="37"/>
      <c r="P253" s="37"/>
      <c r="Q253" s="37"/>
      <c r="R253" s="37"/>
      <c r="S253" s="37"/>
    </row>
    <row r="254" spans="1:19" s="38" customFormat="1" x14ac:dyDescent="0.2">
      <c r="A254" s="37"/>
      <c r="B254" s="37"/>
      <c r="L254" s="37"/>
      <c r="M254" s="470"/>
      <c r="N254" s="37"/>
      <c r="O254" s="37"/>
      <c r="P254" s="37"/>
      <c r="Q254" s="37"/>
      <c r="R254" s="37"/>
      <c r="S254" s="37"/>
    </row>
    <row r="255" spans="1:19" s="38" customFormat="1" x14ac:dyDescent="0.2">
      <c r="A255" s="37"/>
      <c r="B255" s="37"/>
      <c r="L255" s="37"/>
      <c r="M255" s="470"/>
      <c r="N255" s="37"/>
      <c r="O255" s="37"/>
      <c r="P255" s="37"/>
      <c r="Q255" s="37"/>
      <c r="R255" s="37"/>
      <c r="S255" s="37"/>
    </row>
    <row r="256" spans="1:19" s="38" customFormat="1" x14ac:dyDescent="0.2">
      <c r="A256" s="37"/>
      <c r="B256" s="37"/>
      <c r="L256" s="37"/>
      <c r="M256" s="470"/>
      <c r="N256" s="37"/>
      <c r="O256" s="37"/>
      <c r="P256" s="37"/>
      <c r="Q256" s="37"/>
      <c r="R256" s="37"/>
      <c r="S256" s="37"/>
    </row>
    <row r="257" spans="1:19" s="38" customFormat="1" x14ac:dyDescent="0.2">
      <c r="A257" s="37"/>
      <c r="B257" s="37"/>
      <c r="L257" s="37"/>
      <c r="M257" s="470"/>
      <c r="N257" s="37"/>
      <c r="O257" s="37"/>
      <c r="P257" s="37"/>
      <c r="Q257" s="37"/>
      <c r="R257" s="37"/>
      <c r="S257" s="37"/>
    </row>
    <row r="258" spans="1:19" s="38" customFormat="1" x14ac:dyDescent="0.2">
      <c r="A258" s="37"/>
      <c r="B258" s="37"/>
      <c r="L258" s="37"/>
      <c r="M258" s="470"/>
      <c r="N258" s="37"/>
      <c r="O258" s="37"/>
      <c r="P258" s="37"/>
      <c r="Q258" s="37"/>
      <c r="R258" s="37"/>
      <c r="S258" s="37"/>
    </row>
    <row r="259" spans="1:19" s="38" customFormat="1" x14ac:dyDescent="0.2">
      <c r="A259" s="37"/>
      <c r="B259" s="37"/>
      <c r="L259" s="37"/>
      <c r="M259" s="470"/>
      <c r="N259" s="37"/>
      <c r="O259" s="37"/>
      <c r="P259" s="37"/>
      <c r="Q259" s="37"/>
      <c r="R259" s="37"/>
      <c r="S259" s="37"/>
    </row>
    <row r="260" spans="1:19" s="38" customFormat="1" x14ac:dyDescent="0.2">
      <c r="A260" s="37"/>
      <c r="B260" s="37"/>
      <c r="L260" s="37"/>
      <c r="M260" s="470"/>
      <c r="N260" s="37"/>
      <c r="O260" s="37"/>
      <c r="P260" s="37"/>
      <c r="Q260" s="37"/>
      <c r="R260" s="37"/>
      <c r="S260" s="37"/>
    </row>
    <row r="261" spans="1:19" s="38" customFormat="1" x14ac:dyDescent="0.2">
      <c r="A261" s="37"/>
      <c r="B261" s="37"/>
      <c r="L261" s="37"/>
      <c r="M261" s="470"/>
      <c r="N261" s="37"/>
      <c r="O261" s="37"/>
      <c r="P261" s="37"/>
      <c r="Q261" s="37"/>
      <c r="R261" s="37"/>
      <c r="S261" s="37"/>
    </row>
    <row r="262" spans="1:19" s="38" customFormat="1" x14ac:dyDescent="0.2">
      <c r="A262" s="37"/>
      <c r="B262" s="37"/>
      <c r="L262" s="37"/>
      <c r="M262" s="470"/>
      <c r="N262" s="37"/>
      <c r="O262" s="37"/>
      <c r="P262" s="37"/>
      <c r="Q262" s="37"/>
      <c r="R262" s="37"/>
      <c r="S262" s="37"/>
    </row>
    <row r="263" spans="1:19" s="38" customFormat="1" x14ac:dyDescent="0.2">
      <c r="A263" s="37"/>
      <c r="B263" s="37"/>
      <c r="L263" s="37"/>
      <c r="M263" s="470"/>
      <c r="N263" s="37"/>
      <c r="O263" s="37"/>
      <c r="P263" s="37"/>
      <c r="Q263" s="37"/>
      <c r="R263" s="37"/>
      <c r="S263" s="37"/>
    </row>
    <row r="264" spans="1:19" s="38" customFormat="1" x14ac:dyDescent="0.2">
      <c r="A264" s="37"/>
      <c r="B264" s="37"/>
      <c r="L264" s="37"/>
      <c r="M264" s="470"/>
      <c r="N264" s="37"/>
      <c r="O264" s="37"/>
      <c r="P264" s="37"/>
      <c r="Q264" s="37"/>
      <c r="R264" s="37"/>
      <c r="S264" s="37"/>
    </row>
    <row r="265" spans="1:19" s="38" customFormat="1" x14ac:dyDescent="0.2">
      <c r="A265" s="37"/>
      <c r="B265" s="37"/>
      <c r="L265" s="37"/>
      <c r="M265" s="470"/>
      <c r="N265" s="37"/>
      <c r="O265" s="37"/>
      <c r="P265" s="37"/>
      <c r="Q265" s="37"/>
      <c r="R265" s="37"/>
      <c r="S265" s="37"/>
    </row>
    <row r="266" spans="1:19" s="38" customFormat="1" x14ac:dyDescent="0.2">
      <c r="A266" s="37"/>
      <c r="B266" s="37"/>
      <c r="L266" s="37"/>
      <c r="M266" s="470"/>
      <c r="N266" s="37"/>
      <c r="O266" s="37"/>
      <c r="P266" s="37"/>
      <c r="Q266" s="37"/>
      <c r="R266" s="37"/>
      <c r="S266" s="37"/>
    </row>
    <row r="267" spans="1:19" s="38" customFormat="1" x14ac:dyDescent="0.2">
      <c r="A267" s="37"/>
      <c r="B267" s="37"/>
      <c r="L267" s="37"/>
      <c r="M267" s="470"/>
      <c r="N267" s="37"/>
      <c r="O267" s="37"/>
      <c r="P267" s="37"/>
      <c r="Q267" s="37"/>
      <c r="R267" s="37"/>
      <c r="S267" s="37"/>
    </row>
    <row r="268" spans="1:19" s="38" customFormat="1" x14ac:dyDescent="0.2">
      <c r="A268" s="37"/>
      <c r="B268" s="37"/>
      <c r="L268" s="37"/>
      <c r="M268" s="470"/>
      <c r="N268" s="37"/>
      <c r="O268" s="37"/>
      <c r="P268" s="37"/>
      <c r="Q268" s="37"/>
      <c r="R268" s="37"/>
      <c r="S268" s="37"/>
    </row>
    <row r="269" spans="1:19" s="38" customFormat="1" x14ac:dyDescent="0.2">
      <c r="A269" s="37"/>
      <c r="B269" s="37"/>
      <c r="L269" s="37"/>
      <c r="M269" s="470"/>
      <c r="N269" s="37"/>
      <c r="O269" s="37"/>
      <c r="P269" s="37"/>
      <c r="Q269" s="37"/>
      <c r="R269" s="37"/>
      <c r="S269" s="37"/>
    </row>
    <row r="270" spans="1:19" s="38" customFormat="1" x14ac:dyDescent="0.2">
      <c r="A270" s="37"/>
      <c r="B270" s="37"/>
      <c r="L270" s="37"/>
      <c r="M270" s="470"/>
      <c r="N270" s="37"/>
      <c r="O270" s="37"/>
      <c r="P270" s="37"/>
      <c r="Q270" s="37"/>
      <c r="R270" s="37"/>
      <c r="S270" s="37"/>
    </row>
    <row r="271" spans="1:19" s="38" customFormat="1" x14ac:dyDescent="0.2">
      <c r="A271" s="37"/>
      <c r="B271" s="37"/>
      <c r="L271" s="37"/>
      <c r="M271" s="470"/>
      <c r="N271" s="37"/>
      <c r="O271" s="37"/>
      <c r="P271" s="37"/>
      <c r="Q271" s="37"/>
      <c r="R271" s="37"/>
      <c r="S271" s="37"/>
    </row>
    <row r="272" spans="1:19" s="38" customFormat="1" x14ac:dyDescent="0.2">
      <c r="A272" s="37"/>
      <c r="B272" s="37"/>
      <c r="L272" s="37"/>
      <c r="M272" s="470"/>
      <c r="N272" s="37"/>
      <c r="O272" s="37"/>
      <c r="P272" s="37"/>
      <c r="Q272" s="37"/>
      <c r="R272" s="37"/>
      <c r="S272" s="37"/>
    </row>
    <row r="273" spans="1:19" s="38" customFormat="1" x14ac:dyDescent="0.2">
      <c r="A273" s="37"/>
      <c r="B273" s="37"/>
      <c r="L273" s="37"/>
      <c r="M273" s="470"/>
      <c r="N273" s="37"/>
      <c r="O273" s="37"/>
      <c r="P273" s="37"/>
      <c r="Q273" s="37"/>
      <c r="R273" s="37"/>
      <c r="S273" s="37"/>
    </row>
    <row r="274" spans="1:19" s="38" customFormat="1" x14ac:dyDescent="0.2">
      <c r="A274" s="37"/>
      <c r="B274" s="37"/>
      <c r="L274" s="37"/>
      <c r="M274" s="470"/>
      <c r="N274" s="37"/>
      <c r="O274" s="37"/>
      <c r="P274" s="37"/>
      <c r="Q274" s="37"/>
      <c r="R274" s="37"/>
      <c r="S274" s="37"/>
    </row>
    <row r="275" spans="1:19" s="38" customFormat="1" x14ac:dyDescent="0.2">
      <c r="A275" s="37"/>
      <c r="B275" s="37"/>
      <c r="L275" s="37"/>
      <c r="M275" s="470"/>
      <c r="N275" s="37"/>
      <c r="O275" s="37"/>
      <c r="P275" s="37"/>
      <c r="Q275" s="37"/>
      <c r="R275" s="37"/>
      <c r="S275" s="37"/>
    </row>
    <row r="276" spans="1:19" s="38" customFormat="1" x14ac:dyDescent="0.2">
      <c r="A276" s="37"/>
      <c r="B276" s="37"/>
      <c r="L276" s="37"/>
      <c r="M276" s="470"/>
      <c r="N276" s="37"/>
      <c r="O276" s="37"/>
      <c r="P276" s="37"/>
      <c r="Q276" s="37"/>
      <c r="R276" s="37"/>
      <c r="S276" s="37"/>
    </row>
    <row r="277" spans="1:19" s="38" customFormat="1" x14ac:dyDescent="0.2">
      <c r="A277" s="37"/>
      <c r="B277" s="37"/>
      <c r="L277" s="37"/>
      <c r="M277" s="470"/>
      <c r="N277" s="37"/>
      <c r="O277" s="37"/>
      <c r="P277" s="37"/>
      <c r="Q277" s="37"/>
      <c r="R277" s="37"/>
      <c r="S277" s="37"/>
    </row>
    <row r="278" spans="1:19" s="38" customFormat="1" x14ac:dyDescent="0.2">
      <c r="A278" s="37"/>
      <c r="B278" s="37"/>
      <c r="L278" s="37"/>
      <c r="M278" s="470"/>
      <c r="N278" s="37"/>
      <c r="O278" s="37"/>
      <c r="P278" s="37"/>
      <c r="Q278" s="37"/>
      <c r="R278" s="37"/>
      <c r="S278" s="37"/>
    </row>
    <row r="279" spans="1:19" s="38" customFormat="1" x14ac:dyDescent="0.2">
      <c r="A279" s="37"/>
      <c r="B279" s="37"/>
      <c r="L279" s="37"/>
      <c r="M279" s="470"/>
      <c r="N279" s="37"/>
      <c r="O279" s="37"/>
      <c r="P279" s="37"/>
      <c r="Q279" s="37"/>
      <c r="R279" s="37"/>
      <c r="S279" s="37"/>
    </row>
    <row r="280" spans="1:19" s="38" customFormat="1" x14ac:dyDescent="0.2">
      <c r="A280" s="37"/>
      <c r="B280" s="37"/>
      <c r="L280" s="37"/>
      <c r="M280" s="470"/>
      <c r="N280" s="37"/>
      <c r="O280" s="37"/>
      <c r="P280" s="37"/>
      <c r="Q280" s="37"/>
      <c r="R280" s="37"/>
      <c r="S280" s="37"/>
    </row>
    <row r="281" spans="1:19" s="38" customFormat="1" x14ac:dyDescent="0.2">
      <c r="A281" s="37"/>
      <c r="B281" s="37"/>
      <c r="L281" s="37"/>
      <c r="M281" s="470"/>
      <c r="N281" s="37"/>
      <c r="O281" s="37"/>
      <c r="P281" s="37"/>
      <c r="Q281" s="37"/>
      <c r="R281" s="37"/>
      <c r="S281" s="37"/>
    </row>
    <row r="282" spans="1:19" s="38" customFormat="1" x14ac:dyDescent="0.2">
      <c r="A282" s="37"/>
      <c r="B282" s="37"/>
      <c r="L282" s="37"/>
      <c r="M282" s="470"/>
      <c r="N282" s="37"/>
      <c r="O282" s="37"/>
      <c r="P282" s="37"/>
      <c r="Q282" s="37"/>
      <c r="R282" s="37"/>
      <c r="S282" s="37"/>
    </row>
    <row r="283" spans="1:19" s="38" customFormat="1" x14ac:dyDescent="0.2">
      <c r="A283" s="37"/>
      <c r="B283" s="37"/>
      <c r="L283" s="37"/>
      <c r="M283" s="470"/>
      <c r="N283" s="37"/>
      <c r="O283" s="37"/>
      <c r="P283" s="37"/>
      <c r="Q283" s="37"/>
      <c r="R283" s="37"/>
      <c r="S283" s="37"/>
    </row>
    <row r="284" spans="1:19" s="38" customFormat="1" x14ac:dyDescent="0.2">
      <c r="A284" s="37"/>
      <c r="B284" s="37"/>
      <c r="L284" s="37"/>
      <c r="M284" s="470"/>
      <c r="N284" s="37"/>
      <c r="O284" s="37"/>
      <c r="P284" s="37"/>
      <c r="Q284" s="37"/>
      <c r="R284" s="37"/>
      <c r="S284" s="37"/>
    </row>
    <row r="285" spans="1:19" s="38" customFormat="1" x14ac:dyDescent="0.2">
      <c r="A285" s="37"/>
      <c r="B285" s="37"/>
      <c r="L285" s="37"/>
      <c r="M285" s="470"/>
      <c r="N285" s="37"/>
      <c r="O285" s="37"/>
      <c r="P285" s="37"/>
      <c r="Q285" s="37"/>
      <c r="R285" s="37"/>
      <c r="S285" s="37"/>
    </row>
    <row r="286" spans="1:19" s="38" customFormat="1" x14ac:dyDescent="0.2">
      <c r="A286" s="37"/>
      <c r="B286" s="37"/>
      <c r="L286" s="37"/>
      <c r="M286" s="470"/>
      <c r="N286" s="37"/>
      <c r="O286" s="37"/>
      <c r="P286" s="37"/>
      <c r="Q286" s="37"/>
      <c r="R286" s="37"/>
      <c r="S286" s="37"/>
    </row>
    <row r="287" spans="1:19" s="38" customFormat="1" x14ac:dyDescent="0.2">
      <c r="A287" s="37"/>
      <c r="B287" s="37"/>
      <c r="L287" s="37"/>
      <c r="M287" s="470"/>
      <c r="N287" s="37"/>
      <c r="O287" s="37"/>
      <c r="P287" s="37"/>
      <c r="Q287" s="37"/>
      <c r="R287" s="37"/>
      <c r="S287" s="37"/>
    </row>
    <row r="288" spans="1:19" s="38" customFormat="1" x14ac:dyDescent="0.2">
      <c r="A288" s="37"/>
      <c r="B288" s="37"/>
      <c r="L288" s="37"/>
      <c r="M288" s="470"/>
      <c r="N288" s="37"/>
      <c r="O288" s="37"/>
      <c r="P288" s="37"/>
      <c r="Q288" s="37"/>
      <c r="R288" s="37"/>
      <c r="S288" s="37"/>
    </row>
    <row r="289" spans="1:19" s="38" customFormat="1" x14ac:dyDescent="0.2">
      <c r="A289" s="37"/>
      <c r="B289" s="37"/>
      <c r="L289" s="37"/>
      <c r="M289" s="470"/>
      <c r="N289" s="37"/>
      <c r="O289" s="37"/>
      <c r="P289" s="37"/>
      <c r="Q289" s="37"/>
      <c r="R289" s="37"/>
      <c r="S289" s="37"/>
    </row>
    <row r="290" spans="1:19" s="38" customFormat="1" x14ac:dyDescent="0.2">
      <c r="A290" s="37"/>
      <c r="B290" s="37"/>
      <c r="L290" s="37"/>
      <c r="M290" s="470"/>
      <c r="N290" s="37"/>
      <c r="O290" s="37"/>
      <c r="P290" s="37"/>
      <c r="Q290" s="37"/>
      <c r="R290" s="37"/>
      <c r="S290" s="37"/>
    </row>
    <row r="291" spans="1:19" s="38" customFormat="1" x14ac:dyDescent="0.2">
      <c r="A291" s="37"/>
      <c r="B291" s="37"/>
      <c r="L291" s="37"/>
      <c r="M291" s="470"/>
      <c r="N291" s="37"/>
      <c r="O291" s="37"/>
      <c r="P291" s="37"/>
      <c r="Q291" s="37"/>
      <c r="R291" s="37"/>
      <c r="S291" s="37"/>
    </row>
    <row r="292" spans="1:19" s="38" customFormat="1" x14ac:dyDescent="0.2">
      <c r="A292" s="37"/>
      <c r="B292" s="37"/>
      <c r="L292" s="37"/>
      <c r="M292" s="470"/>
      <c r="N292" s="37"/>
      <c r="O292" s="37"/>
      <c r="P292" s="37"/>
      <c r="Q292" s="37"/>
      <c r="R292" s="37"/>
      <c r="S292" s="37"/>
    </row>
    <row r="293" spans="1:19" s="38" customFormat="1" x14ac:dyDescent="0.2">
      <c r="A293" s="37"/>
      <c r="B293" s="37"/>
      <c r="L293" s="37"/>
      <c r="M293" s="470"/>
      <c r="N293" s="37"/>
      <c r="O293" s="37"/>
      <c r="P293" s="37"/>
      <c r="Q293" s="37"/>
      <c r="R293" s="37"/>
      <c r="S293" s="37"/>
    </row>
    <row r="294" spans="1:19" s="38" customFormat="1" x14ac:dyDescent="0.2">
      <c r="A294" s="37"/>
      <c r="B294" s="37"/>
      <c r="L294" s="37"/>
      <c r="M294" s="470"/>
      <c r="N294" s="37"/>
      <c r="O294" s="37"/>
      <c r="P294" s="37"/>
      <c r="Q294" s="37"/>
      <c r="R294" s="37"/>
      <c r="S294" s="37"/>
    </row>
    <row r="295" spans="1:19" s="38" customFormat="1" x14ac:dyDescent="0.2">
      <c r="A295" s="37"/>
      <c r="B295" s="37"/>
      <c r="L295" s="37"/>
      <c r="M295" s="470"/>
      <c r="N295" s="37"/>
      <c r="O295" s="37"/>
      <c r="P295" s="37"/>
      <c r="Q295" s="37"/>
      <c r="R295" s="37"/>
      <c r="S295" s="37"/>
    </row>
    <row r="296" spans="1:19" s="38" customFormat="1" x14ac:dyDescent="0.2">
      <c r="A296" s="37"/>
      <c r="B296" s="37"/>
      <c r="L296" s="37"/>
      <c r="M296" s="470"/>
      <c r="N296" s="37"/>
      <c r="O296" s="37"/>
      <c r="P296" s="37"/>
      <c r="Q296" s="37"/>
      <c r="R296" s="37"/>
      <c r="S296" s="37"/>
    </row>
    <row r="297" spans="1:19" s="38" customFormat="1" x14ac:dyDescent="0.2">
      <c r="A297" s="37"/>
      <c r="B297" s="37"/>
      <c r="L297" s="37"/>
      <c r="M297" s="470"/>
      <c r="N297" s="37"/>
      <c r="O297" s="37"/>
      <c r="P297" s="37"/>
      <c r="Q297" s="37"/>
      <c r="R297" s="37"/>
      <c r="S297" s="37"/>
    </row>
    <row r="298" spans="1:19" s="38" customFormat="1" x14ac:dyDescent="0.2">
      <c r="A298" s="37"/>
      <c r="B298" s="37"/>
      <c r="L298" s="37"/>
      <c r="M298" s="470"/>
      <c r="N298" s="37"/>
      <c r="O298" s="37"/>
      <c r="P298" s="37"/>
      <c r="Q298" s="37"/>
      <c r="R298" s="37"/>
      <c r="S298" s="37"/>
    </row>
    <row r="299" spans="1:19" s="38" customFormat="1" x14ac:dyDescent="0.2">
      <c r="A299" s="37"/>
      <c r="B299" s="37"/>
      <c r="L299" s="37"/>
      <c r="M299" s="470"/>
      <c r="N299" s="37"/>
      <c r="O299" s="37"/>
      <c r="P299" s="37"/>
      <c r="Q299" s="37"/>
      <c r="R299" s="37"/>
      <c r="S299" s="37"/>
    </row>
    <row r="300" spans="1:19" s="38" customFormat="1" x14ac:dyDescent="0.2">
      <c r="A300" s="37"/>
      <c r="B300" s="37"/>
      <c r="L300" s="37"/>
      <c r="M300" s="470"/>
      <c r="N300" s="37"/>
      <c r="O300" s="37"/>
      <c r="P300" s="37"/>
      <c r="Q300" s="37"/>
      <c r="R300" s="37"/>
      <c r="S300" s="37"/>
    </row>
    <row r="301" spans="1:19" s="38" customFormat="1" x14ac:dyDescent="0.2">
      <c r="A301" s="37"/>
      <c r="B301" s="37"/>
      <c r="L301" s="37"/>
      <c r="M301" s="470"/>
      <c r="N301" s="37"/>
      <c r="O301" s="37"/>
      <c r="P301" s="37"/>
      <c r="Q301" s="37"/>
      <c r="R301" s="37"/>
      <c r="S301" s="37"/>
    </row>
    <row r="302" spans="1:19" s="38" customFormat="1" x14ac:dyDescent="0.2">
      <c r="A302" s="37"/>
      <c r="B302" s="37"/>
      <c r="L302" s="37"/>
      <c r="M302" s="470"/>
      <c r="N302" s="37"/>
      <c r="O302" s="37"/>
      <c r="P302" s="37"/>
      <c r="Q302" s="37"/>
      <c r="R302" s="37"/>
      <c r="S302" s="37"/>
    </row>
    <row r="303" spans="1:19" s="38" customFormat="1" x14ac:dyDescent="0.2">
      <c r="A303" s="37"/>
      <c r="B303" s="37"/>
      <c r="L303" s="37"/>
      <c r="M303" s="470"/>
      <c r="N303" s="37"/>
      <c r="O303" s="37"/>
      <c r="P303" s="37"/>
      <c r="Q303" s="37"/>
      <c r="R303" s="37"/>
      <c r="S303" s="37"/>
    </row>
    <row r="304" spans="1:19" s="38" customFormat="1" x14ac:dyDescent="0.2">
      <c r="A304" s="37"/>
      <c r="B304" s="37"/>
      <c r="L304" s="37"/>
      <c r="M304" s="470"/>
      <c r="N304" s="37"/>
      <c r="O304" s="37"/>
      <c r="P304" s="37"/>
      <c r="Q304" s="37"/>
      <c r="R304" s="37"/>
      <c r="S304" s="37"/>
    </row>
    <row r="305" spans="1:19" s="38" customFormat="1" x14ac:dyDescent="0.2">
      <c r="A305" s="37"/>
      <c r="B305" s="37"/>
      <c r="L305" s="37"/>
      <c r="M305" s="470"/>
      <c r="N305" s="37"/>
      <c r="O305" s="37"/>
      <c r="P305" s="37"/>
      <c r="Q305" s="37"/>
      <c r="R305" s="37"/>
      <c r="S305" s="37"/>
    </row>
    <row r="306" spans="1:19" s="38" customFormat="1" x14ac:dyDescent="0.2">
      <c r="A306" s="37"/>
      <c r="B306" s="37"/>
      <c r="L306" s="37"/>
      <c r="M306" s="470"/>
      <c r="N306" s="37"/>
      <c r="O306" s="37"/>
      <c r="P306" s="37"/>
      <c r="Q306" s="37"/>
      <c r="R306" s="37"/>
      <c r="S306" s="37"/>
    </row>
    <row r="307" spans="1:19" s="38" customFormat="1" x14ac:dyDescent="0.2">
      <c r="A307" s="37"/>
      <c r="B307" s="37"/>
      <c r="L307" s="37"/>
      <c r="M307" s="470"/>
      <c r="N307" s="37"/>
      <c r="O307" s="37"/>
      <c r="P307" s="37"/>
      <c r="Q307" s="37"/>
      <c r="R307" s="37"/>
      <c r="S307" s="37"/>
    </row>
    <row r="308" spans="1:19" s="38" customFormat="1" x14ac:dyDescent="0.2">
      <c r="A308" s="37"/>
      <c r="B308" s="37"/>
      <c r="L308" s="37"/>
      <c r="M308" s="470"/>
      <c r="N308" s="37"/>
      <c r="O308" s="37"/>
      <c r="P308" s="37"/>
      <c r="Q308" s="37"/>
      <c r="R308" s="37"/>
      <c r="S308" s="37"/>
    </row>
    <row r="309" spans="1:19" s="38" customFormat="1" x14ac:dyDescent="0.2">
      <c r="A309" s="37"/>
      <c r="B309" s="37"/>
      <c r="L309" s="37"/>
      <c r="M309" s="470"/>
      <c r="N309" s="37"/>
      <c r="O309" s="37"/>
      <c r="P309" s="37"/>
      <c r="Q309" s="37"/>
      <c r="R309" s="37"/>
      <c r="S309" s="37"/>
    </row>
    <row r="310" spans="1:19" s="38" customFormat="1" x14ac:dyDescent="0.2">
      <c r="A310" s="37"/>
      <c r="B310" s="37"/>
      <c r="L310" s="37"/>
      <c r="M310" s="470"/>
      <c r="N310" s="37"/>
      <c r="O310" s="37"/>
      <c r="P310" s="37"/>
      <c r="Q310" s="37"/>
      <c r="R310" s="37"/>
      <c r="S310" s="37"/>
    </row>
    <row r="311" spans="1:19" s="38" customFormat="1" x14ac:dyDescent="0.2">
      <c r="A311" s="37"/>
      <c r="B311" s="37"/>
      <c r="L311" s="37"/>
      <c r="M311" s="470"/>
      <c r="N311" s="37"/>
      <c r="O311" s="37"/>
      <c r="P311" s="37"/>
      <c r="Q311" s="37"/>
      <c r="R311" s="37"/>
      <c r="S311" s="37"/>
    </row>
    <row r="312" spans="1:19" s="38" customFormat="1" x14ac:dyDescent="0.2">
      <c r="A312" s="37"/>
      <c r="B312" s="37"/>
      <c r="L312" s="37"/>
      <c r="M312" s="470"/>
      <c r="N312" s="37"/>
      <c r="O312" s="37"/>
      <c r="P312" s="37"/>
      <c r="Q312" s="37"/>
      <c r="R312" s="37"/>
      <c r="S312" s="37"/>
    </row>
    <row r="313" spans="1:19" s="38" customFormat="1" x14ac:dyDescent="0.2">
      <c r="A313" s="37"/>
      <c r="B313" s="37"/>
      <c r="L313" s="37"/>
      <c r="M313" s="470"/>
      <c r="N313" s="37"/>
      <c r="O313" s="37"/>
      <c r="P313" s="37"/>
      <c r="Q313" s="37"/>
      <c r="R313" s="37"/>
      <c r="S313" s="37"/>
    </row>
    <row r="314" spans="1:19" s="38" customFormat="1" x14ac:dyDescent="0.2">
      <c r="A314" s="37"/>
      <c r="B314" s="37"/>
      <c r="L314" s="37"/>
      <c r="M314" s="470"/>
      <c r="N314" s="37"/>
      <c r="O314" s="37"/>
      <c r="P314" s="37"/>
      <c r="Q314" s="37"/>
      <c r="R314" s="37"/>
      <c r="S314" s="37"/>
    </row>
    <row r="315" spans="1:19" s="38" customFormat="1" x14ac:dyDescent="0.2">
      <c r="A315" s="37"/>
      <c r="B315" s="37"/>
      <c r="L315" s="37"/>
      <c r="M315" s="470"/>
      <c r="N315" s="37"/>
      <c r="O315" s="37"/>
      <c r="P315" s="37"/>
      <c r="Q315" s="37"/>
      <c r="R315" s="37"/>
      <c r="S315" s="37"/>
    </row>
    <row r="316" spans="1:19" s="38" customFormat="1" x14ac:dyDescent="0.2">
      <c r="A316" s="37"/>
      <c r="B316" s="37"/>
      <c r="L316" s="37"/>
      <c r="M316" s="470"/>
      <c r="N316" s="37"/>
      <c r="O316" s="37"/>
      <c r="P316" s="37"/>
      <c r="Q316" s="37"/>
      <c r="R316" s="37"/>
      <c r="S316" s="37"/>
    </row>
    <row r="317" spans="1:19" s="38" customFormat="1" x14ac:dyDescent="0.2">
      <c r="A317" s="37"/>
      <c r="B317" s="37"/>
      <c r="L317" s="37"/>
      <c r="M317" s="470"/>
      <c r="N317" s="37"/>
      <c r="O317" s="37"/>
      <c r="P317" s="37"/>
      <c r="Q317" s="37"/>
      <c r="R317" s="37"/>
      <c r="S317" s="37"/>
    </row>
    <row r="318" spans="1:19" s="38" customFormat="1" x14ac:dyDescent="0.2">
      <c r="A318" s="37"/>
      <c r="B318" s="37"/>
      <c r="L318" s="37"/>
      <c r="M318" s="470"/>
      <c r="N318" s="37"/>
      <c r="O318" s="37"/>
      <c r="P318" s="37"/>
      <c r="Q318" s="37"/>
      <c r="R318" s="37"/>
      <c r="S318" s="37"/>
    </row>
    <row r="319" spans="1:19" s="38" customFormat="1" x14ac:dyDescent="0.2">
      <c r="A319" s="37"/>
      <c r="B319" s="37"/>
      <c r="L319" s="37"/>
      <c r="M319" s="470"/>
      <c r="N319" s="37"/>
      <c r="O319" s="37"/>
      <c r="P319" s="37"/>
      <c r="Q319" s="37"/>
      <c r="R319" s="37"/>
      <c r="S319" s="37"/>
    </row>
    <row r="320" spans="1:19" s="38" customFormat="1" x14ac:dyDescent="0.2">
      <c r="A320" s="37"/>
      <c r="B320" s="37"/>
      <c r="L320" s="37"/>
      <c r="M320" s="470"/>
      <c r="N320" s="37"/>
      <c r="O320" s="37"/>
      <c r="P320" s="37"/>
      <c r="Q320" s="37"/>
      <c r="R320" s="37"/>
      <c r="S320" s="37"/>
    </row>
    <row r="321" spans="1:19" s="38" customFormat="1" x14ac:dyDescent="0.2">
      <c r="A321" s="37"/>
      <c r="B321" s="37"/>
      <c r="L321" s="37"/>
      <c r="M321" s="470"/>
      <c r="N321" s="37"/>
      <c r="O321" s="37"/>
      <c r="P321" s="37"/>
      <c r="Q321" s="37"/>
      <c r="R321" s="37"/>
      <c r="S321" s="37"/>
    </row>
    <row r="322" spans="1:19" s="38" customFormat="1" x14ac:dyDescent="0.2">
      <c r="A322" s="37"/>
      <c r="B322" s="37"/>
      <c r="L322" s="37"/>
      <c r="M322" s="470"/>
      <c r="N322" s="37"/>
      <c r="O322" s="37"/>
      <c r="P322" s="37"/>
      <c r="Q322" s="37"/>
      <c r="R322" s="37"/>
      <c r="S322" s="37"/>
    </row>
    <row r="323" spans="1:19" s="38" customFormat="1" x14ac:dyDescent="0.2">
      <c r="A323" s="37"/>
      <c r="B323" s="37"/>
      <c r="L323" s="37"/>
      <c r="M323" s="470"/>
      <c r="N323" s="37"/>
      <c r="O323" s="37"/>
      <c r="P323" s="37"/>
      <c r="Q323" s="37"/>
      <c r="R323" s="37"/>
      <c r="S323" s="37"/>
    </row>
    <row r="324" spans="1:19" s="38" customFormat="1" x14ac:dyDescent="0.2">
      <c r="A324" s="37"/>
      <c r="B324" s="37"/>
      <c r="L324" s="37"/>
      <c r="M324" s="470"/>
      <c r="N324" s="37"/>
      <c r="O324" s="37"/>
      <c r="P324" s="37"/>
      <c r="Q324" s="37"/>
      <c r="R324" s="37"/>
      <c r="S324" s="37"/>
    </row>
    <row r="325" spans="1:19" s="38" customFormat="1" x14ac:dyDescent="0.2">
      <c r="A325" s="37"/>
      <c r="B325" s="37"/>
      <c r="L325" s="37"/>
      <c r="M325" s="470"/>
      <c r="N325" s="37"/>
      <c r="O325" s="37"/>
      <c r="P325" s="37"/>
      <c r="Q325" s="37"/>
      <c r="R325" s="37"/>
      <c r="S325" s="37"/>
    </row>
    <row r="326" spans="1:19" s="38" customFormat="1" x14ac:dyDescent="0.2">
      <c r="A326" s="37"/>
      <c r="B326" s="37"/>
      <c r="L326" s="37"/>
      <c r="M326" s="470"/>
      <c r="N326" s="37"/>
      <c r="O326" s="37"/>
      <c r="P326" s="37"/>
      <c r="Q326" s="37"/>
      <c r="R326" s="37"/>
      <c r="S326" s="37"/>
    </row>
    <row r="327" spans="1:19" s="38" customFormat="1" x14ac:dyDescent="0.2">
      <c r="A327" s="37"/>
      <c r="B327" s="37"/>
      <c r="L327" s="37"/>
      <c r="M327" s="470"/>
      <c r="N327" s="37"/>
      <c r="O327" s="37"/>
      <c r="P327" s="37"/>
      <c r="Q327" s="37"/>
      <c r="R327" s="37"/>
      <c r="S327" s="37"/>
    </row>
    <row r="328" spans="1:19" s="38" customFormat="1" x14ac:dyDescent="0.2">
      <c r="A328" s="37"/>
      <c r="B328" s="37"/>
      <c r="L328" s="37"/>
      <c r="M328" s="470"/>
      <c r="N328" s="37"/>
      <c r="O328" s="37"/>
      <c r="P328" s="37"/>
      <c r="Q328" s="37"/>
      <c r="R328" s="37"/>
      <c r="S328" s="37"/>
    </row>
    <row r="329" spans="1:19" s="38" customFormat="1" x14ac:dyDescent="0.2">
      <c r="A329" s="37"/>
      <c r="B329" s="37"/>
      <c r="L329" s="37"/>
      <c r="M329" s="470"/>
      <c r="N329" s="37"/>
      <c r="O329" s="37"/>
      <c r="P329" s="37"/>
      <c r="Q329" s="37"/>
      <c r="R329" s="37"/>
      <c r="S329" s="37"/>
    </row>
    <row r="330" spans="1:19" s="38" customFormat="1" x14ac:dyDescent="0.2">
      <c r="A330" s="37"/>
      <c r="B330" s="37"/>
      <c r="L330" s="37"/>
      <c r="M330" s="470"/>
      <c r="N330" s="37"/>
      <c r="O330" s="37"/>
      <c r="P330" s="37"/>
      <c r="Q330" s="37"/>
      <c r="R330" s="37"/>
      <c r="S330" s="37"/>
    </row>
    <row r="331" spans="1:19" s="38" customFormat="1" x14ac:dyDescent="0.2">
      <c r="A331" s="37"/>
      <c r="B331" s="37"/>
      <c r="L331" s="37"/>
      <c r="M331" s="470"/>
      <c r="N331" s="37"/>
      <c r="O331" s="37"/>
      <c r="P331" s="37"/>
      <c r="Q331" s="37"/>
      <c r="R331" s="37"/>
      <c r="S331" s="37"/>
    </row>
    <row r="332" spans="1:19" s="38" customFormat="1" x14ac:dyDescent="0.2">
      <c r="A332" s="37"/>
      <c r="B332" s="37"/>
      <c r="L332" s="37"/>
      <c r="M332" s="470"/>
      <c r="N332" s="37"/>
      <c r="O332" s="37"/>
      <c r="P332" s="37"/>
      <c r="Q332" s="37"/>
      <c r="R332" s="37"/>
      <c r="S332" s="37"/>
    </row>
    <row r="333" spans="1:19" s="38" customFormat="1" x14ac:dyDescent="0.2">
      <c r="A333" s="37"/>
      <c r="B333" s="37"/>
      <c r="L333" s="37"/>
      <c r="M333" s="470"/>
      <c r="N333" s="37"/>
      <c r="O333" s="37"/>
      <c r="P333" s="37"/>
      <c r="Q333" s="37"/>
      <c r="R333" s="37"/>
      <c r="S333" s="37"/>
    </row>
    <row r="334" spans="1:19" s="38" customFormat="1" x14ac:dyDescent="0.2">
      <c r="A334" s="37"/>
      <c r="B334" s="37"/>
      <c r="L334" s="37"/>
      <c r="M334" s="470"/>
      <c r="N334" s="37"/>
      <c r="O334" s="37"/>
      <c r="P334" s="37"/>
      <c r="Q334" s="37"/>
      <c r="R334" s="37"/>
      <c r="S334" s="37"/>
    </row>
    <row r="335" spans="1:19" s="38" customFormat="1" x14ac:dyDescent="0.2">
      <c r="A335" s="37"/>
      <c r="B335" s="37"/>
      <c r="L335" s="37"/>
      <c r="M335" s="470"/>
      <c r="N335" s="37"/>
      <c r="O335" s="37"/>
      <c r="P335" s="37"/>
      <c r="Q335" s="37"/>
      <c r="R335" s="37"/>
      <c r="S335" s="37"/>
    </row>
    <row r="336" spans="1:19" s="38" customFormat="1" x14ac:dyDescent="0.2">
      <c r="A336" s="37"/>
      <c r="B336" s="37"/>
      <c r="L336" s="37"/>
      <c r="M336" s="470"/>
      <c r="N336" s="37"/>
      <c r="O336" s="37"/>
      <c r="P336" s="37"/>
      <c r="Q336" s="37"/>
      <c r="R336" s="37"/>
      <c r="S336" s="37"/>
    </row>
    <row r="337" spans="1:19" s="38" customFormat="1" x14ac:dyDescent="0.2">
      <c r="A337" s="37"/>
      <c r="B337" s="37"/>
      <c r="L337" s="37"/>
      <c r="M337" s="470"/>
      <c r="N337" s="37"/>
      <c r="O337" s="37"/>
      <c r="P337" s="37"/>
      <c r="Q337" s="37"/>
      <c r="R337" s="37"/>
      <c r="S337" s="37"/>
    </row>
    <row r="338" spans="1:19" s="38" customFormat="1" x14ac:dyDescent="0.2">
      <c r="A338" s="37"/>
      <c r="B338" s="37"/>
      <c r="L338" s="37"/>
      <c r="M338" s="470"/>
      <c r="N338" s="37"/>
      <c r="O338" s="37"/>
      <c r="P338" s="37"/>
      <c r="Q338" s="37"/>
      <c r="R338" s="37"/>
      <c r="S338" s="37"/>
    </row>
    <row r="339" spans="1:19" s="38" customFormat="1" x14ac:dyDescent="0.2">
      <c r="A339" s="37"/>
      <c r="B339" s="37"/>
      <c r="L339" s="37"/>
      <c r="M339" s="470"/>
      <c r="N339" s="37"/>
      <c r="O339" s="37"/>
      <c r="P339" s="37"/>
      <c r="Q339" s="37"/>
      <c r="R339" s="37"/>
      <c r="S339" s="37"/>
    </row>
    <row r="340" spans="1:19" s="38" customFormat="1" x14ac:dyDescent="0.2">
      <c r="A340" s="37"/>
      <c r="B340" s="37"/>
      <c r="L340" s="37"/>
      <c r="M340" s="470"/>
      <c r="N340" s="37"/>
      <c r="O340" s="37"/>
      <c r="P340" s="37"/>
      <c r="Q340" s="37"/>
      <c r="R340" s="37"/>
      <c r="S340" s="37"/>
    </row>
    <row r="341" spans="1:19" s="38" customFormat="1" x14ac:dyDescent="0.2">
      <c r="A341" s="37"/>
      <c r="B341" s="37"/>
      <c r="L341" s="37"/>
      <c r="M341" s="470"/>
      <c r="N341" s="37"/>
      <c r="O341" s="37"/>
      <c r="P341" s="37"/>
      <c r="Q341" s="37"/>
      <c r="R341" s="37"/>
      <c r="S341" s="37"/>
    </row>
    <row r="342" spans="1:19" s="38" customFormat="1" x14ac:dyDescent="0.2">
      <c r="A342" s="37"/>
      <c r="B342" s="37"/>
      <c r="L342" s="37"/>
      <c r="M342" s="470"/>
      <c r="N342" s="37"/>
      <c r="O342" s="37"/>
      <c r="P342" s="37"/>
      <c r="Q342" s="37"/>
      <c r="R342" s="37"/>
      <c r="S342" s="37"/>
    </row>
    <row r="343" spans="1:19" s="38" customFormat="1" x14ac:dyDescent="0.2">
      <c r="A343" s="37"/>
      <c r="B343" s="37"/>
      <c r="L343" s="37"/>
      <c r="M343" s="470"/>
      <c r="N343" s="37"/>
      <c r="O343" s="37"/>
      <c r="P343" s="37"/>
      <c r="Q343" s="37"/>
      <c r="R343" s="37"/>
      <c r="S343" s="37"/>
    </row>
    <row r="344" spans="1:19" s="38" customFormat="1" x14ac:dyDescent="0.2">
      <c r="A344" s="37"/>
      <c r="B344" s="37"/>
      <c r="L344" s="37"/>
      <c r="M344" s="470"/>
      <c r="N344" s="37"/>
      <c r="O344" s="37"/>
      <c r="P344" s="37"/>
      <c r="Q344" s="37"/>
      <c r="R344" s="37"/>
      <c r="S344" s="37"/>
    </row>
    <row r="345" spans="1:19" s="38" customFormat="1" x14ac:dyDescent="0.2">
      <c r="A345" s="37"/>
      <c r="B345" s="37"/>
      <c r="L345" s="37"/>
      <c r="M345" s="470"/>
      <c r="N345" s="37"/>
      <c r="O345" s="37"/>
      <c r="P345" s="37"/>
      <c r="Q345" s="37"/>
      <c r="R345" s="37"/>
      <c r="S345" s="37"/>
    </row>
    <row r="346" spans="1:19" s="38" customFormat="1" x14ac:dyDescent="0.2">
      <c r="A346" s="37"/>
      <c r="B346" s="37"/>
      <c r="L346" s="37"/>
      <c r="M346" s="470"/>
      <c r="N346" s="37"/>
      <c r="O346" s="37"/>
      <c r="P346" s="37"/>
      <c r="Q346" s="37"/>
      <c r="R346" s="37"/>
      <c r="S346" s="37"/>
    </row>
    <row r="347" spans="1:19" s="38" customFormat="1" x14ac:dyDescent="0.2">
      <c r="A347" s="37"/>
      <c r="B347" s="37"/>
      <c r="L347" s="37"/>
      <c r="M347" s="470"/>
      <c r="N347" s="37"/>
      <c r="O347" s="37"/>
      <c r="P347" s="37"/>
      <c r="Q347" s="37"/>
      <c r="R347" s="37"/>
      <c r="S347" s="37"/>
    </row>
    <row r="348" spans="1:19" s="38" customFormat="1" x14ac:dyDescent="0.2">
      <c r="A348" s="37"/>
      <c r="B348" s="37"/>
      <c r="L348" s="37"/>
      <c r="M348" s="470"/>
      <c r="N348" s="37"/>
      <c r="O348" s="37"/>
      <c r="P348" s="37"/>
      <c r="Q348" s="37"/>
      <c r="R348" s="37"/>
      <c r="S348" s="37"/>
    </row>
    <row r="349" spans="1:19" s="38" customFormat="1" x14ac:dyDescent="0.2">
      <c r="A349" s="37"/>
      <c r="B349" s="37"/>
      <c r="L349" s="37"/>
      <c r="M349" s="470"/>
      <c r="N349" s="37"/>
      <c r="O349" s="37"/>
      <c r="P349" s="37"/>
      <c r="Q349" s="37"/>
      <c r="R349" s="37"/>
      <c r="S349" s="37"/>
    </row>
    <row r="350" spans="1:19" s="38" customFormat="1" x14ac:dyDescent="0.2">
      <c r="A350" s="37"/>
      <c r="B350" s="37"/>
      <c r="L350" s="37"/>
      <c r="M350" s="470"/>
      <c r="N350" s="37"/>
      <c r="O350" s="37"/>
      <c r="P350" s="37"/>
      <c r="Q350" s="37"/>
      <c r="R350" s="37"/>
      <c r="S350" s="37"/>
    </row>
    <row r="351" spans="1:19" s="38" customFormat="1" x14ac:dyDescent="0.2">
      <c r="A351" s="37"/>
      <c r="B351" s="37"/>
      <c r="L351" s="37"/>
      <c r="M351" s="470"/>
      <c r="N351" s="37"/>
      <c r="O351" s="37"/>
      <c r="P351" s="37"/>
      <c r="Q351" s="37"/>
      <c r="R351" s="37"/>
      <c r="S351" s="37"/>
    </row>
    <row r="352" spans="1:19" s="38" customFormat="1" x14ac:dyDescent="0.2">
      <c r="A352" s="37"/>
      <c r="B352" s="37"/>
      <c r="L352" s="37"/>
      <c r="M352" s="470"/>
      <c r="N352" s="37"/>
      <c r="O352" s="37"/>
      <c r="P352" s="37"/>
      <c r="Q352" s="37"/>
      <c r="R352" s="37"/>
      <c r="S352" s="37"/>
    </row>
    <row r="353" spans="1:19" s="38" customFormat="1" x14ac:dyDescent="0.2">
      <c r="A353" s="37"/>
      <c r="B353" s="37"/>
      <c r="L353" s="37"/>
      <c r="M353" s="470"/>
      <c r="N353" s="37"/>
      <c r="O353" s="37"/>
      <c r="P353" s="37"/>
      <c r="Q353" s="37"/>
      <c r="R353" s="37"/>
      <c r="S353" s="37"/>
    </row>
    <row r="354" spans="1:19" s="38" customFormat="1" x14ac:dyDescent="0.2">
      <c r="A354" s="37"/>
      <c r="B354" s="37"/>
      <c r="L354" s="37"/>
      <c r="M354" s="470"/>
      <c r="N354" s="37"/>
      <c r="O354" s="37"/>
      <c r="P354" s="37"/>
      <c r="Q354" s="37"/>
      <c r="R354" s="37"/>
      <c r="S354" s="37"/>
    </row>
    <row r="355" spans="1:19" s="38" customFormat="1" x14ac:dyDescent="0.2">
      <c r="A355" s="37"/>
      <c r="B355" s="37"/>
      <c r="L355" s="37"/>
      <c r="M355" s="470"/>
      <c r="N355" s="37"/>
      <c r="O355" s="37"/>
      <c r="P355" s="37"/>
      <c r="Q355" s="37"/>
      <c r="R355" s="37"/>
      <c r="S355" s="37"/>
    </row>
    <row r="356" spans="1:19" s="38" customFormat="1" x14ac:dyDescent="0.2">
      <c r="A356" s="37"/>
      <c r="B356" s="37"/>
      <c r="L356" s="37"/>
      <c r="M356" s="470"/>
      <c r="N356" s="37"/>
      <c r="O356" s="37"/>
      <c r="P356" s="37"/>
      <c r="Q356" s="37"/>
      <c r="R356" s="37"/>
      <c r="S356" s="37"/>
    </row>
    <row r="357" spans="1:19" s="38" customFormat="1" x14ac:dyDescent="0.2">
      <c r="A357" s="37"/>
      <c r="B357" s="37"/>
      <c r="L357" s="37"/>
      <c r="M357" s="470"/>
      <c r="N357" s="37"/>
      <c r="O357" s="37"/>
      <c r="P357" s="37"/>
      <c r="Q357" s="37"/>
      <c r="R357" s="37"/>
      <c r="S357" s="37"/>
    </row>
    <row r="358" spans="1:19" s="38" customFormat="1" x14ac:dyDescent="0.2">
      <c r="A358" s="37"/>
      <c r="B358" s="37"/>
      <c r="L358" s="37"/>
      <c r="M358" s="470"/>
      <c r="N358" s="37"/>
      <c r="O358" s="37"/>
      <c r="P358" s="37"/>
      <c r="Q358" s="37"/>
      <c r="R358" s="37"/>
      <c r="S358" s="37"/>
    </row>
    <row r="359" spans="1:19" s="38" customFormat="1" x14ac:dyDescent="0.2">
      <c r="A359" s="37"/>
      <c r="B359" s="37"/>
      <c r="L359" s="37"/>
      <c r="M359" s="470"/>
      <c r="N359" s="37"/>
      <c r="O359" s="37"/>
      <c r="P359" s="37"/>
      <c r="Q359" s="37"/>
      <c r="R359" s="37"/>
      <c r="S359" s="37"/>
    </row>
    <row r="360" spans="1:19" s="38" customFormat="1" x14ac:dyDescent="0.2">
      <c r="A360" s="37"/>
      <c r="B360" s="37"/>
      <c r="L360" s="37"/>
      <c r="M360" s="470"/>
      <c r="N360" s="37"/>
      <c r="O360" s="37"/>
      <c r="P360" s="37"/>
      <c r="Q360" s="37"/>
      <c r="R360" s="37"/>
      <c r="S360" s="37"/>
    </row>
    <row r="361" spans="1:19" s="38" customFormat="1" x14ac:dyDescent="0.2">
      <c r="A361" s="37"/>
      <c r="B361" s="37"/>
      <c r="L361" s="37"/>
      <c r="M361" s="470"/>
      <c r="N361" s="37"/>
      <c r="O361" s="37"/>
      <c r="P361" s="37"/>
      <c r="Q361" s="37"/>
      <c r="R361" s="37"/>
      <c r="S361" s="37"/>
    </row>
    <row r="362" spans="1:19" s="38" customFormat="1" x14ac:dyDescent="0.2">
      <c r="A362" s="37"/>
      <c r="B362" s="37"/>
      <c r="L362" s="37"/>
      <c r="M362" s="470"/>
      <c r="N362" s="37"/>
      <c r="O362" s="37"/>
      <c r="P362" s="37"/>
      <c r="Q362" s="37"/>
      <c r="R362" s="37"/>
      <c r="S362" s="37"/>
    </row>
    <row r="363" spans="1:19" s="38" customFormat="1" x14ac:dyDescent="0.2">
      <c r="A363" s="37"/>
      <c r="B363" s="37"/>
      <c r="L363" s="37"/>
      <c r="M363" s="470"/>
      <c r="N363" s="37"/>
      <c r="O363" s="37"/>
      <c r="P363" s="37"/>
      <c r="Q363" s="37"/>
      <c r="R363" s="37"/>
      <c r="S363" s="37"/>
    </row>
    <row r="364" spans="1:19" s="38" customFormat="1" x14ac:dyDescent="0.2">
      <c r="A364" s="37"/>
      <c r="B364" s="37"/>
      <c r="L364" s="37"/>
      <c r="M364" s="470"/>
      <c r="N364" s="37"/>
      <c r="O364" s="37"/>
      <c r="P364" s="37"/>
      <c r="Q364" s="37"/>
      <c r="R364" s="37"/>
      <c r="S364" s="37"/>
    </row>
    <row r="365" spans="1:19" s="38" customFormat="1" x14ac:dyDescent="0.2">
      <c r="A365" s="37"/>
      <c r="B365" s="37"/>
      <c r="L365" s="37"/>
      <c r="M365" s="470"/>
      <c r="N365" s="37"/>
      <c r="O365" s="37"/>
      <c r="P365" s="37"/>
      <c r="Q365" s="37"/>
      <c r="R365" s="37"/>
      <c r="S365" s="37"/>
    </row>
    <row r="366" spans="1:19" s="38" customFormat="1" x14ac:dyDescent="0.2">
      <c r="A366" s="37"/>
      <c r="B366" s="37"/>
      <c r="L366" s="37"/>
      <c r="M366" s="470"/>
      <c r="N366" s="37"/>
      <c r="O366" s="37"/>
      <c r="P366" s="37"/>
      <c r="Q366" s="37"/>
      <c r="R366" s="37"/>
      <c r="S366" s="37"/>
    </row>
    <row r="367" spans="1:19" s="38" customFormat="1" x14ac:dyDescent="0.2">
      <c r="A367" s="37"/>
      <c r="B367" s="37"/>
      <c r="L367" s="37"/>
      <c r="M367" s="470"/>
      <c r="N367" s="37"/>
      <c r="O367" s="37"/>
      <c r="P367" s="37"/>
      <c r="Q367" s="37"/>
      <c r="R367" s="37"/>
      <c r="S367" s="37"/>
    </row>
    <row r="368" spans="1:19" s="38" customFormat="1" x14ac:dyDescent="0.2">
      <c r="A368" s="37"/>
      <c r="B368" s="37"/>
      <c r="L368" s="37"/>
      <c r="M368" s="470"/>
      <c r="N368" s="37"/>
      <c r="O368" s="37"/>
      <c r="P368" s="37"/>
      <c r="Q368" s="37"/>
      <c r="R368" s="37"/>
      <c r="S368" s="37"/>
    </row>
    <row r="369" spans="1:19" s="38" customFormat="1" x14ac:dyDescent="0.2">
      <c r="A369" s="37"/>
      <c r="B369" s="37"/>
      <c r="L369" s="37"/>
      <c r="M369" s="470"/>
      <c r="N369" s="37"/>
      <c r="O369" s="37"/>
      <c r="P369" s="37"/>
      <c r="Q369" s="37"/>
      <c r="R369" s="37"/>
      <c r="S369" s="37"/>
    </row>
    <row r="370" spans="1:19" s="38" customFormat="1" x14ac:dyDescent="0.2">
      <c r="A370" s="37"/>
      <c r="B370" s="37"/>
      <c r="L370" s="37"/>
      <c r="M370" s="470"/>
      <c r="N370" s="37"/>
      <c r="O370" s="37"/>
      <c r="P370" s="37"/>
      <c r="Q370" s="37"/>
      <c r="R370" s="37"/>
      <c r="S370" s="37"/>
    </row>
    <row r="371" spans="1:19" s="38" customFormat="1" x14ac:dyDescent="0.2">
      <c r="A371" s="37"/>
      <c r="B371" s="37"/>
      <c r="L371" s="37"/>
      <c r="M371" s="470"/>
      <c r="N371" s="37"/>
      <c r="O371" s="37"/>
      <c r="P371" s="37"/>
      <c r="Q371" s="37"/>
      <c r="R371" s="37"/>
      <c r="S371" s="37"/>
    </row>
    <row r="372" spans="1:19" s="38" customFormat="1" x14ac:dyDescent="0.2">
      <c r="A372" s="37"/>
      <c r="B372" s="37"/>
      <c r="L372" s="37"/>
      <c r="M372" s="470"/>
      <c r="N372" s="37"/>
      <c r="O372" s="37"/>
      <c r="P372" s="37"/>
      <c r="Q372" s="37"/>
      <c r="R372" s="37"/>
      <c r="S372" s="37"/>
    </row>
    <row r="373" spans="1:19" s="38" customFormat="1" x14ac:dyDescent="0.2">
      <c r="A373" s="37"/>
      <c r="B373" s="37"/>
      <c r="L373" s="37"/>
      <c r="M373" s="470"/>
      <c r="N373" s="37"/>
      <c r="O373" s="37"/>
      <c r="P373" s="37"/>
      <c r="Q373" s="37"/>
      <c r="R373" s="37"/>
      <c r="S373" s="37"/>
    </row>
    <row r="374" spans="1:19" s="38" customFormat="1" x14ac:dyDescent="0.2">
      <c r="A374" s="37"/>
      <c r="B374" s="37"/>
      <c r="L374" s="37"/>
      <c r="M374" s="470"/>
      <c r="N374" s="37"/>
      <c r="O374" s="37"/>
      <c r="P374" s="37"/>
      <c r="Q374" s="37"/>
      <c r="R374" s="37"/>
      <c r="S374" s="37"/>
    </row>
    <row r="375" spans="1:19" s="38" customFormat="1" x14ac:dyDescent="0.2">
      <c r="A375" s="37"/>
      <c r="B375" s="37"/>
      <c r="L375" s="37"/>
      <c r="M375" s="470"/>
      <c r="N375" s="37"/>
      <c r="O375" s="37"/>
      <c r="P375" s="37"/>
      <c r="Q375" s="37"/>
      <c r="R375" s="37"/>
      <c r="S375" s="37"/>
    </row>
    <row r="376" spans="1:19" s="38" customFormat="1" x14ac:dyDescent="0.2">
      <c r="A376" s="37"/>
      <c r="B376" s="37"/>
      <c r="L376" s="37"/>
      <c r="M376" s="470"/>
      <c r="N376" s="37"/>
      <c r="O376" s="37"/>
      <c r="P376" s="37"/>
      <c r="Q376" s="37"/>
      <c r="R376" s="37"/>
      <c r="S376" s="37"/>
    </row>
    <row r="377" spans="1:19" s="38" customFormat="1" x14ac:dyDescent="0.2">
      <c r="A377" s="37"/>
      <c r="B377" s="37"/>
      <c r="L377" s="37"/>
      <c r="M377" s="470"/>
      <c r="N377" s="37"/>
      <c r="O377" s="37"/>
      <c r="P377" s="37"/>
      <c r="Q377" s="37"/>
      <c r="R377" s="37"/>
      <c r="S377" s="37"/>
    </row>
    <row r="378" spans="1:19" s="38" customFormat="1" x14ac:dyDescent="0.2">
      <c r="A378" s="37"/>
      <c r="B378" s="37"/>
      <c r="L378" s="37"/>
      <c r="M378" s="470"/>
      <c r="N378" s="37"/>
      <c r="O378" s="37"/>
      <c r="P378" s="37"/>
      <c r="Q378" s="37"/>
      <c r="R378" s="37"/>
      <c r="S378" s="37"/>
    </row>
    <row r="379" spans="1:19" s="38" customFormat="1" x14ac:dyDescent="0.2">
      <c r="A379" s="37"/>
      <c r="B379" s="37"/>
      <c r="L379" s="37"/>
      <c r="M379" s="470"/>
      <c r="N379" s="37"/>
      <c r="O379" s="37"/>
      <c r="P379" s="37"/>
      <c r="Q379" s="37"/>
      <c r="R379" s="37"/>
      <c r="S379" s="37"/>
    </row>
    <row r="380" spans="1:19" s="38" customFormat="1" x14ac:dyDescent="0.2">
      <c r="A380" s="37"/>
      <c r="B380" s="37"/>
      <c r="L380" s="37"/>
      <c r="M380" s="470"/>
      <c r="N380" s="37"/>
      <c r="O380" s="37"/>
      <c r="P380" s="37"/>
      <c r="Q380" s="37"/>
      <c r="R380" s="37"/>
      <c r="S380" s="37"/>
    </row>
    <row r="381" spans="1:19" s="38" customFormat="1" x14ac:dyDescent="0.2">
      <c r="A381" s="37"/>
      <c r="B381" s="37"/>
      <c r="L381" s="37"/>
      <c r="M381" s="470"/>
      <c r="N381" s="37"/>
      <c r="O381" s="37"/>
      <c r="P381" s="37"/>
      <c r="Q381" s="37"/>
      <c r="R381" s="37"/>
      <c r="S381" s="37"/>
    </row>
    <row r="382" spans="1:19" s="38" customFormat="1" x14ac:dyDescent="0.2">
      <c r="A382" s="37"/>
      <c r="B382" s="37"/>
      <c r="L382" s="37"/>
      <c r="M382" s="470"/>
      <c r="N382" s="37"/>
      <c r="O382" s="37"/>
      <c r="P382" s="37"/>
      <c r="Q382" s="37"/>
      <c r="R382" s="37"/>
      <c r="S382" s="37"/>
    </row>
    <row r="383" spans="1:19" s="38" customFormat="1" x14ac:dyDescent="0.2">
      <c r="A383" s="37"/>
      <c r="B383" s="37"/>
      <c r="L383" s="37"/>
      <c r="M383" s="470"/>
      <c r="N383" s="37"/>
      <c r="O383" s="37"/>
      <c r="P383" s="37"/>
      <c r="Q383" s="37"/>
      <c r="R383" s="37"/>
      <c r="S383" s="37"/>
    </row>
    <row r="384" spans="1:19" s="38" customFormat="1" x14ac:dyDescent="0.2">
      <c r="A384" s="37"/>
      <c r="B384" s="37"/>
      <c r="L384" s="37"/>
      <c r="M384" s="470"/>
      <c r="N384" s="37"/>
      <c r="O384" s="37"/>
      <c r="P384" s="37"/>
      <c r="Q384" s="37"/>
      <c r="R384" s="37"/>
      <c r="S384" s="37"/>
    </row>
    <row r="385" spans="1:19" s="38" customFormat="1" x14ac:dyDescent="0.2">
      <c r="A385" s="37"/>
      <c r="B385" s="37"/>
      <c r="L385" s="37"/>
      <c r="M385" s="470"/>
      <c r="N385" s="37"/>
      <c r="O385" s="37"/>
      <c r="P385" s="37"/>
      <c r="Q385" s="37"/>
      <c r="R385" s="37"/>
      <c r="S385" s="37"/>
    </row>
    <row r="386" spans="1:19" s="38" customFormat="1" x14ac:dyDescent="0.2">
      <c r="A386" s="37"/>
      <c r="B386" s="37"/>
      <c r="L386" s="37"/>
      <c r="M386" s="470"/>
      <c r="N386" s="37"/>
      <c r="O386" s="37"/>
      <c r="P386" s="37"/>
      <c r="Q386" s="37"/>
      <c r="R386" s="37"/>
      <c r="S386" s="37"/>
    </row>
    <row r="387" spans="1:19" s="38" customFormat="1" x14ac:dyDescent="0.2">
      <c r="A387" s="37"/>
      <c r="B387" s="37"/>
      <c r="L387" s="37"/>
      <c r="M387" s="470"/>
      <c r="N387" s="37"/>
      <c r="O387" s="37"/>
      <c r="P387" s="37"/>
      <c r="Q387" s="37"/>
      <c r="R387" s="37"/>
      <c r="S387" s="37"/>
    </row>
    <row r="388" spans="1:19" s="38" customFormat="1" x14ac:dyDescent="0.2">
      <c r="A388" s="37"/>
      <c r="B388" s="37"/>
      <c r="L388" s="37"/>
      <c r="M388" s="470"/>
      <c r="N388" s="37"/>
      <c r="O388" s="37"/>
      <c r="P388" s="37"/>
      <c r="Q388" s="37"/>
      <c r="R388" s="37"/>
      <c r="S388" s="37"/>
    </row>
    <row r="389" spans="1:19" s="38" customFormat="1" x14ac:dyDescent="0.2">
      <c r="A389" s="37"/>
      <c r="B389" s="37"/>
      <c r="L389" s="37"/>
      <c r="M389" s="470"/>
      <c r="N389" s="37"/>
      <c r="O389" s="37"/>
      <c r="P389" s="37"/>
      <c r="Q389" s="37"/>
      <c r="R389" s="37"/>
      <c r="S389" s="37"/>
    </row>
    <row r="390" spans="1:19" s="38" customFormat="1" x14ac:dyDescent="0.2">
      <c r="A390" s="37"/>
      <c r="B390" s="37"/>
      <c r="L390" s="37"/>
      <c r="M390" s="470"/>
      <c r="N390" s="37"/>
      <c r="O390" s="37"/>
      <c r="P390" s="37"/>
      <c r="Q390" s="37"/>
      <c r="R390" s="37"/>
      <c r="S390" s="37"/>
    </row>
    <row r="391" spans="1:19" s="38" customFormat="1" x14ac:dyDescent="0.2">
      <c r="A391" s="37"/>
      <c r="B391" s="37"/>
      <c r="L391" s="37"/>
      <c r="M391" s="470"/>
      <c r="N391" s="37"/>
      <c r="O391" s="37"/>
      <c r="P391" s="37"/>
      <c r="Q391" s="37"/>
      <c r="R391" s="37"/>
      <c r="S391" s="37"/>
    </row>
    <row r="392" spans="1:19" s="38" customFormat="1" x14ac:dyDescent="0.2">
      <c r="A392" s="37"/>
      <c r="B392" s="37"/>
      <c r="L392" s="37"/>
      <c r="M392" s="470"/>
      <c r="N392" s="37"/>
      <c r="O392" s="37"/>
      <c r="P392" s="37"/>
      <c r="Q392" s="37"/>
      <c r="R392" s="37"/>
      <c r="S392" s="37"/>
    </row>
    <row r="393" spans="1:19" s="38" customFormat="1" x14ac:dyDescent="0.2">
      <c r="A393" s="37"/>
      <c r="B393" s="37"/>
      <c r="L393" s="37"/>
      <c r="M393" s="470"/>
      <c r="N393" s="37"/>
      <c r="O393" s="37"/>
      <c r="P393" s="37"/>
      <c r="Q393" s="37"/>
      <c r="R393" s="37"/>
      <c r="S393" s="37"/>
    </row>
    <row r="394" spans="1:19" s="38" customFormat="1" x14ac:dyDescent="0.2">
      <c r="A394" s="37"/>
      <c r="B394" s="37"/>
      <c r="L394" s="37"/>
      <c r="M394" s="470"/>
      <c r="N394" s="37"/>
      <c r="O394" s="37"/>
      <c r="P394" s="37"/>
      <c r="Q394" s="37"/>
      <c r="R394" s="37"/>
      <c r="S394" s="37"/>
    </row>
    <row r="395" spans="1:19" s="38" customFormat="1" x14ac:dyDescent="0.2">
      <c r="A395" s="37"/>
      <c r="B395" s="37"/>
      <c r="L395" s="37"/>
      <c r="M395" s="470"/>
      <c r="N395" s="37"/>
      <c r="O395" s="37"/>
      <c r="P395" s="37"/>
      <c r="Q395" s="37"/>
      <c r="R395" s="37"/>
      <c r="S395" s="37"/>
    </row>
    <row r="396" spans="1:19" s="38" customFormat="1" x14ac:dyDescent="0.2">
      <c r="A396" s="37"/>
      <c r="B396" s="37"/>
      <c r="L396" s="37"/>
      <c r="M396" s="470"/>
      <c r="N396" s="37"/>
      <c r="O396" s="37"/>
      <c r="P396" s="37"/>
      <c r="Q396" s="37"/>
      <c r="R396" s="37"/>
      <c r="S396" s="37"/>
    </row>
    <row r="397" spans="1:19" s="38" customFormat="1" x14ac:dyDescent="0.2">
      <c r="A397" s="37"/>
      <c r="B397" s="37"/>
      <c r="L397" s="37"/>
      <c r="M397" s="470"/>
      <c r="N397" s="37"/>
      <c r="O397" s="37"/>
      <c r="P397" s="37"/>
      <c r="Q397" s="37"/>
      <c r="R397" s="37"/>
      <c r="S397" s="37"/>
    </row>
    <row r="398" spans="1:19" s="38" customFormat="1" x14ac:dyDescent="0.2">
      <c r="A398" s="37"/>
      <c r="B398" s="37"/>
      <c r="L398" s="37"/>
      <c r="M398" s="470"/>
      <c r="N398" s="37"/>
      <c r="O398" s="37"/>
      <c r="P398" s="37"/>
      <c r="Q398" s="37"/>
      <c r="R398" s="37"/>
      <c r="S398" s="37"/>
    </row>
    <row r="399" spans="1:19" s="38" customFormat="1" x14ac:dyDescent="0.2">
      <c r="A399" s="37"/>
      <c r="B399" s="37"/>
      <c r="L399" s="37"/>
      <c r="M399" s="470"/>
      <c r="N399" s="37"/>
      <c r="O399" s="37"/>
      <c r="P399" s="37"/>
      <c r="Q399" s="37"/>
      <c r="R399" s="37"/>
      <c r="S399" s="37"/>
    </row>
    <row r="400" spans="1:19" s="38" customFormat="1" x14ac:dyDescent="0.2">
      <c r="A400" s="37"/>
      <c r="B400" s="37"/>
      <c r="L400" s="37"/>
      <c r="M400" s="470"/>
      <c r="N400" s="37"/>
      <c r="O400" s="37"/>
      <c r="P400" s="37"/>
      <c r="Q400" s="37"/>
      <c r="R400" s="37"/>
      <c r="S400" s="37"/>
    </row>
    <row r="401" spans="1:19" s="38" customFormat="1" x14ac:dyDescent="0.2">
      <c r="A401" s="37"/>
      <c r="B401" s="37"/>
      <c r="L401" s="37"/>
      <c r="M401" s="470"/>
      <c r="N401" s="37"/>
      <c r="O401" s="37"/>
      <c r="P401" s="37"/>
      <c r="Q401" s="37"/>
      <c r="R401" s="37"/>
      <c r="S401" s="37"/>
    </row>
    <row r="402" spans="1:19" s="38" customFormat="1" x14ac:dyDescent="0.2">
      <c r="A402" s="37"/>
      <c r="B402" s="37"/>
      <c r="L402" s="37"/>
      <c r="M402" s="470"/>
      <c r="N402" s="37"/>
      <c r="O402" s="37"/>
      <c r="P402" s="37"/>
      <c r="Q402" s="37"/>
      <c r="R402" s="37"/>
      <c r="S402" s="37"/>
    </row>
    <row r="403" spans="1:19" s="38" customFormat="1" x14ac:dyDescent="0.2">
      <c r="A403" s="37"/>
      <c r="B403" s="37"/>
      <c r="L403" s="37"/>
      <c r="M403" s="470"/>
      <c r="N403" s="37"/>
      <c r="O403" s="37"/>
      <c r="P403" s="37"/>
      <c r="Q403" s="37"/>
      <c r="R403" s="37"/>
      <c r="S403" s="37"/>
    </row>
    <row r="404" spans="1:19" s="38" customFormat="1" x14ac:dyDescent="0.2">
      <c r="A404" s="37"/>
      <c r="B404" s="37"/>
      <c r="L404" s="37"/>
      <c r="M404" s="470"/>
      <c r="N404" s="37"/>
      <c r="O404" s="37"/>
      <c r="P404" s="37"/>
      <c r="Q404" s="37"/>
      <c r="R404" s="37"/>
      <c r="S404" s="37"/>
    </row>
    <row r="405" spans="1:19" s="38" customFormat="1" x14ac:dyDescent="0.2">
      <c r="A405" s="37"/>
      <c r="B405" s="37"/>
      <c r="L405" s="37"/>
      <c r="M405" s="470"/>
      <c r="N405" s="37"/>
      <c r="O405" s="37"/>
      <c r="P405" s="37"/>
      <c r="Q405" s="37"/>
      <c r="R405" s="37"/>
      <c r="S405" s="37"/>
    </row>
    <row r="406" spans="1:19" s="38" customFormat="1" x14ac:dyDescent="0.2">
      <c r="A406" s="37"/>
      <c r="B406" s="37"/>
      <c r="L406" s="37"/>
      <c r="M406" s="470"/>
      <c r="N406" s="37"/>
      <c r="O406" s="37"/>
      <c r="P406" s="37"/>
      <c r="Q406" s="37"/>
      <c r="R406" s="37"/>
      <c r="S406" s="37"/>
    </row>
    <row r="407" spans="1:19" s="38" customFormat="1" x14ac:dyDescent="0.2">
      <c r="A407" s="37"/>
      <c r="B407" s="37"/>
      <c r="L407" s="37"/>
      <c r="M407" s="470"/>
      <c r="N407" s="37"/>
      <c r="O407" s="37"/>
      <c r="P407" s="37"/>
      <c r="Q407" s="37"/>
      <c r="R407" s="37"/>
      <c r="S407" s="37"/>
    </row>
    <row r="408" spans="1:19" s="38" customFormat="1" x14ac:dyDescent="0.2">
      <c r="A408" s="37"/>
      <c r="B408" s="37"/>
      <c r="L408" s="37"/>
      <c r="M408" s="470"/>
      <c r="N408" s="37"/>
      <c r="O408" s="37"/>
      <c r="P408" s="37"/>
      <c r="Q408" s="37"/>
      <c r="R408" s="37"/>
      <c r="S408" s="37"/>
    </row>
    <row r="409" spans="1:19" s="38" customFormat="1" x14ac:dyDescent="0.2">
      <c r="A409" s="37"/>
      <c r="B409" s="37"/>
      <c r="L409" s="37"/>
      <c r="M409" s="470"/>
      <c r="N409" s="37"/>
      <c r="O409" s="37"/>
      <c r="P409" s="37"/>
      <c r="Q409" s="37"/>
      <c r="R409" s="37"/>
      <c r="S409" s="37"/>
    </row>
    <row r="410" spans="1:19" s="38" customFormat="1" x14ac:dyDescent="0.2">
      <c r="A410" s="37"/>
      <c r="B410" s="37"/>
      <c r="L410" s="37"/>
      <c r="M410" s="470"/>
      <c r="N410" s="37"/>
      <c r="O410" s="37"/>
      <c r="P410" s="37"/>
      <c r="Q410" s="37"/>
      <c r="R410" s="37"/>
      <c r="S410" s="37"/>
    </row>
    <row r="411" spans="1:19" s="38" customFormat="1" x14ac:dyDescent="0.2">
      <c r="A411" s="37"/>
      <c r="B411" s="37"/>
      <c r="L411" s="37"/>
      <c r="M411" s="470"/>
      <c r="N411" s="37"/>
      <c r="O411" s="37"/>
      <c r="P411" s="37"/>
      <c r="Q411" s="37"/>
      <c r="R411" s="37"/>
      <c r="S411" s="37"/>
    </row>
    <row r="412" spans="1:19" s="38" customFormat="1" x14ac:dyDescent="0.2">
      <c r="A412" s="37"/>
      <c r="B412" s="37"/>
      <c r="L412" s="37"/>
      <c r="M412" s="470"/>
      <c r="N412" s="37"/>
      <c r="O412" s="37"/>
      <c r="P412" s="37"/>
      <c r="Q412" s="37"/>
      <c r="R412" s="37"/>
      <c r="S412" s="37"/>
    </row>
    <row r="413" spans="1:19" s="38" customFormat="1" x14ac:dyDescent="0.2">
      <c r="A413" s="37"/>
      <c r="B413" s="37"/>
      <c r="L413" s="37"/>
      <c r="M413" s="470"/>
      <c r="N413" s="37"/>
      <c r="O413" s="37"/>
      <c r="P413" s="37"/>
      <c r="Q413" s="37"/>
      <c r="R413" s="37"/>
      <c r="S413" s="37"/>
    </row>
    <row r="414" spans="1:19" s="38" customFormat="1" x14ac:dyDescent="0.2">
      <c r="A414" s="37"/>
      <c r="B414" s="37"/>
      <c r="L414" s="37"/>
      <c r="M414" s="470"/>
      <c r="N414" s="37"/>
      <c r="O414" s="37"/>
      <c r="P414" s="37"/>
      <c r="Q414" s="37"/>
      <c r="R414" s="37"/>
      <c r="S414" s="37"/>
    </row>
    <row r="415" spans="1:19" s="38" customFormat="1" x14ac:dyDescent="0.2">
      <c r="A415" s="37"/>
      <c r="B415" s="37"/>
      <c r="L415" s="37"/>
      <c r="M415" s="470"/>
      <c r="N415" s="37"/>
      <c r="O415" s="37"/>
      <c r="P415" s="37"/>
      <c r="Q415" s="37"/>
      <c r="R415" s="37"/>
      <c r="S415" s="37"/>
    </row>
    <row r="416" spans="1:19" s="38" customFormat="1" x14ac:dyDescent="0.2">
      <c r="A416" s="37"/>
      <c r="B416" s="37"/>
      <c r="L416" s="37"/>
      <c r="M416" s="470"/>
      <c r="N416" s="37"/>
      <c r="O416" s="37"/>
      <c r="P416" s="37"/>
      <c r="Q416" s="37"/>
      <c r="R416" s="37"/>
      <c r="S416" s="37"/>
    </row>
    <row r="417" spans="1:19" s="38" customFormat="1" x14ac:dyDescent="0.2">
      <c r="A417" s="37"/>
      <c r="B417" s="37"/>
      <c r="L417" s="37"/>
      <c r="M417" s="470"/>
      <c r="N417" s="37"/>
      <c r="O417" s="37"/>
      <c r="P417" s="37"/>
      <c r="Q417" s="37"/>
      <c r="R417" s="37"/>
      <c r="S417" s="37"/>
    </row>
    <row r="418" spans="1:19" s="38" customFormat="1" x14ac:dyDescent="0.2">
      <c r="A418" s="37"/>
      <c r="B418" s="37"/>
      <c r="L418" s="37"/>
      <c r="M418" s="470"/>
      <c r="N418" s="37"/>
      <c r="O418" s="37"/>
      <c r="P418" s="37"/>
      <c r="Q418" s="37"/>
      <c r="R418" s="37"/>
      <c r="S418" s="37"/>
    </row>
    <row r="419" spans="1:19" s="38" customFormat="1" x14ac:dyDescent="0.2">
      <c r="A419" s="37"/>
      <c r="B419" s="37"/>
      <c r="L419" s="37"/>
      <c r="M419" s="470"/>
      <c r="N419" s="37"/>
      <c r="O419" s="37"/>
      <c r="P419" s="37"/>
      <c r="Q419" s="37"/>
      <c r="R419" s="37"/>
      <c r="S419" s="37"/>
    </row>
    <row r="420" spans="1:19" s="38" customFormat="1" x14ac:dyDescent="0.2">
      <c r="A420" s="37"/>
      <c r="B420" s="37"/>
      <c r="L420" s="37"/>
      <c r="M420" s="470"/>
      <c r="N420" s="37"/>
      <c r="O420" s="37"/>
      <c r="P420" s="37"/>
      <c r="Q420" s="37"/>
      <c r="R420" s="37"/>
      <c r="S420" s="37"/>
    </row>
    <row r="421" spans="1:19" s="38" customFormat="1" x14ac:dyDescent="0.2">
      <c r="A421" s="37"/>
      <c r="B421" s="37"/>
      <c r="L421" s="37"/>
      <c r="M421" s="470"/>
      <c r="N421" s="37"/>
      <c r="O421" s="37"/>
      <c r="P421" s="37"/>
      <c r="Q421" s="37"/>
      <c r="R421" s="37"/>
      <c r="S421" s="37"/>
    </row>
    <row r="422" spans="1:19" s="38" customFormat="1" x14ac:dyDescent="0.2">
      <c r="A422" s="37"/>
      <c r="B422" s="37"/>
      <c r="L422" s="37"/>
      <c r="M422" s="470"/>
      <c r="N422" s="37"/>
      <c r="O422" s="37"/>
      <c r="P422" s="37"/>
      <c r="Q422" s="37"/>
      <c r="R422" s="37"/>
      <c r="S422" s="37"/>
    </row>
    <row r="423" spans="1:19" s="38" customFormat="1" x14ac:dyDescent="0.2">
      <c r="A423" s="37"/>
      <c r="B423" s="37"/>
      <c r="L423" s="37"/>
      <c r="M423" s="470"/>
      <c r="N423" s="37"/>
      <c r="O423" s="37"/>
      <c r="P423" s="37"/>
      <c r="Q423" s="37"/>
      <c r="R423" s="37"/>
      <c r="S423" s="37"/>
    </row>
    <row r="424" spans="1:19" s="38" customFormat="1" x14ac:dyDescent="0.2">
      <c r="A424" s="37"/>
      <c r="B424" s="37"/>
      <c r="L424" s="37"/>
      <c r="M424" s="470"/>
      <c r="N424" s="37"/>
      <c r="O424" s="37"/>
      <c r="P424" s="37"/>
      <c r="Q424" s="37"/>
      <c r="R424" s="37"/>
      <c r="S424" s="37"/>
    </row>
    <row r="425" spans="1:19" s="38" customFormat="1" x14ac:dyDescent="0.2">
      <c r="A425" s="37"/>
      <c r="B425" s="37"/>
      <c r="L425" s="37"/>
      <c r="M425" s="470"/>
      <c r="N425" s="37"/>
      <c r="O425" s="37"/>
      <c r="P425" s="37"/>
      <c r="Q425" s="37"/>
      <c r="R425" s="37"/>
      <c r="S425" s="37"/>
    </row>
    <row r="426" spans="1:19" s="38" customFormat="1" x14ac:dyDescent="0.2">
      <c r="A426" s="37"/>
      <c r="B426" s="37"/>
      <c r="L426" s="37"/>
      <c r="M426" s="470"/>
      <c r="N426" s="37"/>
      <c r="O426" s="37"/>
      <c r="P426" s="37"/>
      <c r="Q426" s="37"/>
      <c r="R426" s="37"/>
      <c r="S426" s="37"/>
    </row>
    <row r="427" spans="1:19" s="38" customFormat="1" x14ac:dyDescent="0.2">
      <c r="A427" s="37"/>
      <c r="B427" s="37"/>
      <c r="L427" s="37"/>
      <c r="M427" s="470"/>
      <c r="N427" s="37"/>
      <c r="O427" s="37"/>
      <c r="P427" s="37"/>
      <c r="Q427" s="37"/>
      <c r="R427" s="37"/>
      <c r="S427" s="37"/>
    </row>
    <row r="428" spans="1:19" s="38" customFormat="1" x14ac:dyDescent="0.2">
      <c r="A428" s="37"/>
      <c r="B428" s="37"/>
      <c r="L428" s="37"/>
      <c r="M428" s="470"/>
      <c r="N428" s="37"/>
      <c r="O428" s="37"/>
      <c r="P428" s="37"/>
      <c r="Q428" s="37"/>
      <c r="R428" s="37"/>
      <c r="S428" s="37"/>
    </row>
    <row r="429" spans="1:19" s="38" customFormat="1" x14ac:dyDescent="0.2">
      <c r="A429" s="37"/>
      <c r="B429" s="37"/>
      <c r="L429" s="37"/>
      <c r="M429" s="470"/>
      <c r="N429" s="37"/>
      <c r="O429" s="37"/>
      <c r="P429" s="37"/>
      <c r="Q429" s="37"/>
      <c r="R429" s="37"/>
      <c r="S429" s="37"/>
    </row>
    <row r="430" spans="1:19" s="38" customFormat="1" x14ac:dyDescent="0.2">
      <c r="A430" s="37"/>
      <c r="B430" s="37"/>
      <c r="L430" s="37"/>
      <c r="M430" s="470"/>
      <c r="N430" s="37"/>
      <c r="O430" s="37"/>
      <c r="P430" s="37"/>
      <c r="Q430" s="37"/>
      <c r="R430" s="37"/>
      <c r="S430" s="37"/>
    </row>
    <row r="431" spans="1:19" s="38" customFormat="1" x14ac:dyDescent="0.2">
      <c r="A431" s="37"/>
      <c r="B431" s="37"/>
      <c r="L431" s="37"/>
      <c r="M431" s="470"/>
      <c r="N431" s="37"/>
      <c r="O431" s="37"/>
      <c r="P431" s="37"/>
      <c r="Q431" s="37"/>
      <c r="R431" s="37"/>
      <c r="S431" s="37"/>
    </row>
    <row r="432" spans="1:19" s="38" customFormat="1" x14ac:dyDescent="0.2">
      <c r="A432" s="37"/>
      <c r="B432" s="37"/>
      <c r="L432" s="37"/>
      <c r="M432" s="470"/>
      <c r="N432" s="37"/>
      <c r="O432" s="37"/>
      <c r="P432" s="37"/>
      <c r="Q432" s="37"/>
      <c r="R432" s="37"/>
      <c r="S432" s="37"/>
    </row>
    <row r="433" spans="1:19" s="38" customFormat="1" x14ac:dyDescent="0.2">
      <c r="A433" s="37"/>
      <c r="B433" s="37"/>
      <c r="L433" s="37"/>
      <c r="M433" s="470"/>
      <c r="N433" s="37"/>
      <c r="O433" s="37"/>
      <c r="P433" s="37"/>
      <c r="Q433" s="37"/>
      <c r="R433" s="37"/>
      <c r="S433" s="37"/>
    </row>
    <row r="434" spans="1:19" s="38" customFormat="1" x14ac:dyDescent="0.2">
      <c r="A434" s="37"/>
      <c r="B434" s="37"/>
      <c r="L434" s="37"/>
      <c r="M434" s="470"/>
      <c r="N434" s="37"/>
      <c r="O434" s="37"/>
      <c r="P434" s="37"/>
      <c r="Q434" s="37"/>
      <c r="R434" s="37"/>
      <c r="S434" s="37"/>
    </row>
    <row r="435" spans="1:19" s="38" customFormat="1" x14ac:dyDescent="0.2">
      <c r="A435" s="37"/>
      <c r="B435" s="37"/>
      <c r="L435" s="37"/>
      <c r="M435" s="470"/>
      <c r="N435" s="37"/>
      <c r="O435" s="37"/>
      <c r="P435" s="37"/>
      <c r="Q435" s="37"/>
      <c r="R435" s="37"/>
      <c r="S435" s="37"/>
    </row>
    <row r="436" spans="1:19" s="38" customFormat="1" x14ac:dyDescent="0.2">
      <c r="A436" s="37"/>
      <c r="B436" s="37"/>
      <c r="L436" s="37"/>
      <c r="M436" s="470"/>
      <c r="N436" s="37"/>
      <c r="O436" s="37"/>
      <c r="P436" s="37"/>
      <c r="Q436" s="37"/>
      <c r="R436" s="37"/>
      <c r="S436" s="37"/>
    </row>
    <row r="437" spans="1:19" s="38" customFormat="1" x14ac:dyDescent="0.2">
      <c r="A437" s="37"/>
      <c r="B437" s="37"/>
      <c r="L437" s="37"/>
      <c r="M437" s="470"/>
      <c r="N437" s="37"/>
      <c r="O437" s="37"/>
      <c r="P437" s="37"/>
      <c r="Q437" s="37"/>
      <c r="R437" s="37"/>
      <c r="S437" s="37"/>
    </row>
    <row r="438" spans="1:19" s="38" customFormat="1" x14ac:dyDescent="0.2">
      <c r="A438" s="37"/>
      <c r="B438" s="37"/>
      <c r="L438" s="37"/>
      <c r="M438" s="470"/>
      <c r="N438" s="37"/>
      <c r="O438" s="37"/>
      <c r="P438" s="37"/>
      <c r="Q438" s="37"/>
      <c r="R438" s="37"/>
      <c r="S438" s="37"/>
    </row>
    <row r="439" spans="1:19" s="38" customFormat="1" x14ac:dyDescent="0.2">
      <c r="A439" s="37"/>
      <c r="B439" s="37"/>
      <c r="L439" s="37"/>
      <c r="M439" s="470"/>
      <c r="N439" s="37"/>
      <c r="O439" s="37"/>
      <c r="P439" s="37"/>
      <c r="Q439" s="37"/>
      <c r="R439" s="37"/>
      <c r="S439" s="37"/>
    </row>
    <row r="440" spans="1:19" s="38" customFormat="1" x14ac:dyDescent="0.2">
      <c r="A440" s="37"/>
      <c r="B440" s="37"/>
      <c r="L440" s="37"/>
      <c r="M440" s="470"/>
      <c r="N440" s="37"/>
      <c r="O440" s="37"/>
      <c r="P440" s="37"/>
      <c r="Q440" s="37"/>
      <c r="R440" s="37"/>
      <c r="S440" s="37"/>
    </row>
    <row r="441" spans="1:19" s="38" customFormat="1" x14ac:dyDescent="0.2">
      <c r="A441" s="37"/>
      <c r="B441" s="37"/>
      <c r="L441" s="37"/>
      <c r="M441" s="470"/>
      <c r="N441" s="37"/>
      <c r="O441" s="37"/>
      <c r="P441" s="37"/>
      <c r="Q441" s="37"/>
      <c r="R441" s="37"/>
      <c r="S441" s="37"/>
    </row>
    <row r="442" spans="1:19" s="38" customFormat="1" x14ac:dyDescent="0.2">
      <c r="A442" s="37"/>
      <c r="B442" s="37"/>
      <c r="L442" s="37"/>
      <c r="M442" s="470"/>
      <c r="N442" s="37"/>
      <c r="O442" s="37"/>
      <c r="P442" s="37"/>
      <c r="Q442" s="37"/>
      <c r="R442" s="37"/>
      <c r="S442" s="37"/>
    </row>
    <row r="443" spans="1:19" s="38" customFormat="1" x14ac:dyDescent="0.2">
      <c r="A443" s="37"/>
      <c r="B443" s="37"/>
      <c r="L443" s="37"/>
      <c r="M443" s="470"/>
      <c r="N443" s="37"/>
      <c r="O443" s="37"/>
      <c r="P443" s="37"/>
      <c r="Q443" s="37"/>
      <c r="R443" s="37"/>
      <c r="S443" s="37"/>
    </row>
    <row r="444" spans="1:19" s="38" customFormat="1" x14ac:dyDescent="0.2">
      <c r="A444" s="37"/>
      <c r="B444" s="37"/>
      <c r="L444" s="37"/>
      <c r="M444" s="470"/>
      <c r="N444" s="37"/>
      <c r="O444" s="37"/>
      <c r="P444" s="37"/>
      <c r="Q444" s="37"/>
      <c r="R444" s="37"/>
      <c r="S444" s="37"/>
    </row>
    <row r="445" spans="1:19" s="38" customFormat="1" x14ac:dyDescent="0.2">
      <c r="A445" s="37"/>
      <c r="B445" s="37"/>
      <c r="L445" s="37"/>
      <c r="M445" s="470"/>
      <c r="N445" s="37"/>
      <c r="O445" s="37"/>
      <c r="P445" s="37"/>
      <c r="Q445" s="37"/>
      <c r="R445" s="37"/>
      <c r="S445" s="37"/>
    </row>
    <row r="446" spans="1:19" s="38" customFormat="1" x14ac:dyDescent="0.2">
      <c r="A446" s="37"/>
      <c r="B446" s="37"/>
      <c r="L446" s="37"/>
      <c r="M446" s="470"/>
      <c r="N446" s="37"/>
      <c r="O446" s="37"/>
      <c r="P446" s="37"/>
      <c r="Q446" s="37"/>
      <c r="R446" s="37"/>
      <c r="S446" s="37"/>
    </row>
    <row r="447" spans="1:19" s="38" customFormat="1" x14ac:dyDescent="0.2">
      <c r="A447" s="37"/>
      <c r="B447" s="37"/>
      <c r="L447" s="37"/>
      <c r="M447" s="470"/>
      <c r="N447" s="37"/>
      <c r="O447" s="37"/>
      <c r="P447" s="37"/>
      <c r="Q447" s="37"/>
      <c r="R447" s="37"/>
      <c r="S447" s="37"/>
    </row>
    <row r="448" spans="1:19" s="38" customFormat="1" x14ac:dyDescent="0.2">
      <c r="A448" s="37"/>
      <c r="B448" s="37"/>
      <c r="L448" s="37"/>
      <c r="M448" s="470"/>
      <c r="N448" s="37"/>
      <c r="O448" s="37"/>
      <c r="P448" s="37"/>
      <c r="Q448" s="37"/>
      <c r="R448" s="37"/>
      <c r="S448" s="37"/>
    </row>
    <row r="449" spans="1:19" s="38" customFormat="1" x14ac:dyDescent="0.2">
      <c r="A449" s="37"/>
      <c r="B449" s="37"/>
      <c r="L449" s="37"/>
      <c r="M449" s="470"/>
      <c r="N449" s="37"/>
      <c r="O449" s="37"/>
      <c r="P449" s="37"/>
      <c r="Q449" s="37"/>
      <c r="R449" s="37"/>
      <c r="S449" s="37"/>
    </row>
    <row r="450" spans="1:19" s="38" customFormat="1" x14ac:dyDescent="0.2">
      <c r="A450" s="37"/>
      <c r="B450" s="37"/>
      <c r="L450" s="37"/>
      <c r="M450" s="470"/>
      <c r="N450" s="37"/>
      <c r="O450" s="37"/>
      <c r="P450" s="37"/>
      <c r="Q450" s="37"/>
      <c r="R450" s="37"/>
      <c r="S450" s="37"/>
    </row>
    <row r="451" spans="1:19" s="38" customFormat="1" x14ac:dyDescent="0.2">
      <c r="A451" s="37"/>
      <c r="B451" s="37"/>
      <c r="L451" s="37"/>
      <c r="M451" s="470"/>
      <c r="N451" s="37"/>
      <c r="O451" s="37"/>
      <c r="P451" s="37"/>
      <c r="Q451" s="37"/>
      <c r="R451" s="37"/>
      <c r="S451" s="37"/>
    </row>
    <row r="452" spans="1:19" s="38" customFormat="1" x14ac:dyDescent="0.2">
      <c r="A452" s="37"/>
      <c r="B452" s="37"/>
      <c r="L452" s="37"/>
      <c r="M452" s="470"/>
      <c r="N452" s="37"/>
      <c r="O452" s="37"/>
      <c r="P452" s="37"/>
      <c r="Q452" s="37"/>
      <c r="R452" s="37"/>
      <c r="S452" s="37"/>
    </row>
    <row r="453" spans="1:19" s="38" customFormat="1" x14ac:dyDescent="0.2">
      <c r="A453" s="37"/>
      <c r="B453" s="37"/>
      <c r="L453" s="37"/>
      <c r="M453" s="470"/>
      <c r="N453" s="37"/>
      <c r="O453" s="37"/>
      <c r="P453" s="37"/>
      <c r="Q453" s="37"/>
      <c r="R453" s="37"/>
      <c r="S453" s="37"/>
    </row>
    <row r="454" spans="1:19" s="38" customFormat="1" x14ac:dyDescent="0.2">
      <c r="A454" s="37"/>
      <c r="B454" s="37"/>
      <c r="L454" s="37"/>
      <c r="M454" s="470"/>
      <c r="N454" s="37"/>
      <c r="O454" s="37"/>
      <c r="P454" s="37"/>
      <c r="Q454" s="37"/>
      <c r="R454" s="37"/>
      <c r="S454" s="37"/>
    </row>
    <row r="455" spans="1:19" s="38" customFormat="1" x14ac:dyDescent="0.2">
      <c r="A455" s="37"/>
      <c r="B455" s="37"/>
      <c r="L455" s="37"/>
      <c r="M455" s="470"/>
      <c r="N455" s="37"/>
      <c r="O455" s="37"/>
      <c r="P455" s="37"/>
      <c r="Q455" s="37"/>
      <c r="R455" s="37"/>
      <c r="S455" s="37"/>
    </row>
    <row r="456" spans="1:19" s="38" customFormat="1" x14ac:dyDescent="0.2">
      <c r="A456" s="37"/>
      <c r="B456" s="37"/>
      <c r="L456" s="37"/>
      <c r="M456" s="470"/>
      <c r="N456" s="37"/>
      <c r="O456" s="37"/>
      <c r="P456" s="37"/>
      <c r="Q456" s="37"/>
      <c r="R456" s="37"/>
      <c r="S456" s="37"/>
    </row>
    <row r="457" spans="1:19" s="38" customFormat="1" x14ac:dyDescent="0.2">
      <c r="A457" s="37"/>
      <c r="B457" s="37"/>
      <c r="L457" s="37"/>
      <c r="M457" s="470"/>
      <c r="N457" s="37"/>
      <c r="O457" s="37"/>
      <c r="P457" s="37"/>
      <c r="Q457" s="37"/>
      <c r="R457" s="37"/>
      <c r="S457" s="37"/>
    </row>
    <row r="458" spans="1:19" s="38" customFormat="1" x14ac:dyDescent="0.2">
      <c r="A458" s="37"/>
      <c r="B458" s="37"/>
      <c r="L458" s="37"/>
      <c r="M458" s="470"/>
      <c r="N458" s="37"/>
      <c r="O458" s="37"/>
      <c r="P458" s="37"/>
      <c r="Q458" s="37"/>
      <c r="R458" s="37"/>
      <c r="S458" s="37"/>
    </row>
    <row r="459" spans="1:19" s="38" customFormat="1" x14ac:dyDescent="0.2">
      <c r="A459" s="37"/>
      <c r="B459" s="37"/>
      <c r="L459" s="37"/>
      <c r="M459" s="470"/>
      <c r="N459" s="37"/>
      <c r="O459" s="37"/>
      <c r="P459" s="37"/>
      <c r="Q459" s="37"/>
      <c r="R459" s="37"/>
      <c r="S459" s="37"/>
    </row>
    <row r="460" spans="1:19" s="38" customFormat="1" x14ac:dyDescent="0.2">
      <c r="A460" s="37"/>
      <c r="B460" s="37"/>
      <c r="L460" s="37"/>
      <c r="M460" s="470"/>
      <c r="N460" s="37"/>
      <c r="O460" s="37"/>
      <c r="P460" s="37"/>
      <c r="Q460" s="37"/>
      <c r="R460" s="37"/>
      <c r="S460" s="37"/>
    </row>
    <row r="461" spans="1:19" s="38" customFormat="1" x14ac:dyDescent="0.2">
      <c r="A461" s="37"/>
      <c r="B461" s="37"/>
      <c r="L461" s="37"/>
      <c r="M461" s="470"/>
      <c r="N461" s="37"/>
      <c r="O461" s="37"/>
      <c r="P461" s="37"/>
      <c r="Q461" s="37"/>
      <c r="R461" s="37"/>
      <c r="S461" s="37"/>
    </row>
    <row r="462" spans="1:19" s="38" customFormat="1" x14ac:dyDescent="0.2">
      <c r="A462" s="37"/>
      <c r="B462" s="37"/>
      <c r="L462" s="37"/>
      <c r="M462" s="470"/>
      <c r="N462" s="37"/>
      <c r="O462" s="37"/>
      <c r="P462" s="37"/>
      <c r="Q462" s="37"/>
      <c r="R462" s="37"/>
      <c r="S462" s="37"/>
    </row>
    <row r="463" spans="1:19" s="38" customFormat="1" x14ac:dyDescent="0.2">
      <c r="A463" s="37"/>
      <c r="B463" s="37"/>
      <c r="L463" s="37"/>
      <c r="M463" s="470"/>
      <c r="N463" s="37"/>
      <c r="O463" s="37"/>
      <c r="P463" s="37"/>
      <c r="Q463" s="37"/>
      <c r="R463" s="37"/>
      <c r="S463" s="37"/>
    </row>
    <row r="464" spans="1:19" s="38" customFormat="1" x14ac:dyDescent="0.2">
      <c r="A464" s="37"/>
      <c r="B464" s="37"/>
      <c r="L464" s="37"/>
      <c r="M464" s="470"/>
      <c r="N464" s="37"/>
      <c r="O464" s="37"/>
      <c r="P464" s="37"/>
      <c r="Q464" s="37"/>
      <c r="R464" s="37"/>
      <c r="S464" s="37"/>
    </row>
    <row r="465" spans="1:19" s="38" customFormat="1" x14ac:dyDescent="0.2">
      <c r="A465" s="37"/>
      <c r="B465" s="37"/>
      <c r="L465" s="37"/>
      <c r="M465" s="470"/>
      <c r="N465" s="37"/>
      <c r="O465" s="37"/>
      <c r="P465" s="37"/>
      <c r="Q465" s="37"/>
      <c r="R465" s="37"/>
      <c r="S465" s="37"/>
    </row>
    <row r="466" spans="1:19" s="38" customFormat="1" x14ac:dyDescent="0.2">
      <c r="A466" s="37"/>
      <c r="B466" s="37"/>
      <c r="L466" s="37"/>
      <c r="M466" s="470"/>
      <c r="N466" s="37"/>
      <c r="O466" s="37"/>
      <c r="P466" s="37"/>
      <c r="Q466" s="37"/>
      <c r="R466" s="37"/>
      <c r="S466" s="37"/>
    </row>
    <row r="467" spans="1:19" s="38" customFormat="1" x14ac:dyDescent="0.2">
      <c r="A467" s="37"/>
      <c r="B467" s="37"/>
      <c r="L467" s="37"/>
      <c r="M467" s="470"/>
      <c r="N467" s="37"/>
      <c r="O467" s="37"/>
      <c r="P467" s="37"/>
      <c r="Q467" s="37"/>
      <c r="R467" s="37"/>
      <c r="S467" s="37"/>
    </row>
    <row r="468" spans="1:19" s="38" customFormat="1" x14ac:dyDescent="0.2">
      <c r="A468" s="37"/>
      <c r="B468" s="37"/>
      <c r="L468" s="37"/>
      <c r="M468" s="470"/>
      <c r="N468" s="37"/>
      <c r="O468" s="37"/>
      <c r="P468" s="37"/>
      <c r="Q468" s="37"/>
      <c r="R468" s="37"/>
      <c r="S468" s="37"/>
    </row>
    <row r="469" spans="1:19" s="38" customFormat="1" x14ac:dyDescent="0.2">
      <c r="A469" s="37"/>
      <c r="B469" s="37"/>
      <c r="L469" s="37"/>
      <c r="M469" s="470"/>
      <c r="N469" s="37"/>
      <c r="O469" s="37"/>
      <c r="P469" s="37"/>
      <c r="Q469" s="37"/>
      <c r="R469" s="37"/>
      <c r="S469" s="37"/>
    </row>
    <row r="470" spans="1:19" s="38" customFormat="1" x14ac:dyDescent="0.2">
      <c r="A470" s="37"/>
      <c r="B470" s="37"/>
      <c r="L470" s="37"/>
      <c r="M470" s="470"/>
      <c r="N470" s="37"/>
      <c r="O470" s="37"/>
      <c r="P470" s="37"/>
      <c r="Q470" s="37"/>
      <c r="R470" s="37"/>
      <c r="S470" s="37"/>
    </row>
    <row r="471" spans="1:19" s="38" customFormat="1" x14ac:dyDescent="0.2">
      <c r="A471" s="37"/>
      <c r="B471" s="37"/>
      <c r="L471" s="37"/>
      <c r="M471" s="470"/>
      <c r="N471" s="37"/>
      <c r="O471" s="37"/>
      <c r="P471" s="37"/>
      <c r="Q471" s="37"/>
      <c r="R471" s="37"/>
      <c r="S471" s="37"/>
    </row>
    <row r="472" spans="1:19" s="38" customFormat="1" x14ac:dyDescent="0.2">
      <c r="A472" s="37"/>
      <c r="B472" s="37"/>
      <c r="L472" s="37"/>
      <c r="M472" s="470"/>
      <c r="N472" s="37"/>
      <c r="O472" s="37"/>
      <c r="P472" s="37"/>
      <c r="Q472" s="37"/>
      <c r="R472" s="37"/>
      <c r="S472" s="37"/>
    </row>
    <row r="473" spans="1:19" s="38" customFormat="1" x14ac:dyDescent="0.2">
      <c r="A473" s="37"/>
      <c r="B473" s="37"/>
      <c r="L473" s="37"/>
      <c r="M473" s="470"/>
      <c r="N473" s="37"/>
      <c r="O473" s="37"/>
      <c r="P473" s="37"/>
      <c r="Q473" s="37"/>
      <c r="R473" s="37"/>
      <c r="S473" s="37"/>
    </row>
    <row r="474" spans="1:19" s="38" customFormat="1" x14ac:dyDescent="0.2">
      <c r="A474" s="37"/>
      <c r="B474" s="37"/>
      <c r="L474" s="37"/>
      <c r="M474" s="470"/>
      <c r="N474" s="37"/>
      <c r="O474" s="37"/>
      <c r="P474" s="37"/>
      <c r="Q474" s="37"/>
      <c r="R474" s="37"/>
      <c r="S474" s="37"/>
    </row>
    <row r="475" spans="1:19" s="38" customFormat="1" x14ac:dyDescent="0.2">
      <c r="A475" s="37"/>
      <c r="B475" s="37"/>
      <c r="L475" s="37"/>
      <c r="M475" s="470"/>
      <c r="N475" s="37"/>
      <c r="O475" s="37"/>
      <c r="P475" s="37"/>
      <c r="Q475" s="37"/>
      <c r="R475" s="37"/>
      <c r="S475" s="37"/>
    </row>
    <row r="476" spans="1:19" s="38" customFormat="1" x14ac:dyDescent="0.2">
      <c r="A476" s="37"/>
      <c r="B476" s="37"/>
      <c r="L476" s="37"/>
      <c r="M476" s="470"/>
      <c r="N476" s="37"/>
      <c r="O476" s="37"/>
      <c r="P476" s="37"/>
      <c r="Q476" s="37"/>
      <c r="R476" s="37"/>
      <c r="S476" s="37"/>
    </row>
    <row r="477" spans="1:19" s="38" customFormat="1" x14ac:dyDescent="0.2">
      <c r="A477" s="37"/>
      <c r="B477" s="37"/>
      <c r="L477" s="37"/>
      <c r="M477" s="470"/>
      <c r="N477" s="37"/>
      <c r="O477" s="37"/>
      <c r="P477" s="37"/>
      <c r="Q477" s="37"/>
      <c r="R477" s="37"/>
      <c r="S477" s="37"/>
    </row>
    <row r="478" spans="1:19" s="38" customFormat="1" x14ac:dyDescent="0.2">
      <c r="A478" s="37"/>
      <c r="B478" s="37"/>
      <c r="L478" s="37"/>
      <c r="M478" s="470"/>
      <c r="N478" s="37"/>
      <c r="O478" s="37"/>
      <c r="P478" s="37"/>
      <c r="Q478" s="37"/>
      <c r="R478" s="37"/>
      <c r="S478" s="37"/>
    </row>
    <row r="479" spans="1:19" s="38" customFormat="1" x14ac:dyDescent="0.2">
      <c r="A479" s="37"/>
      <c r="B479" s="37"/>
      <c r="L479" s="37"/>
      <c r="M479" s="470"/>
      <c r="N479" s="37"/>
      <c r="O479" s="37"/>
      <c r="P479" s="37"/>
      <c r="Q479" s="37"/>
      <c r="R479" s="37"/>
      <c r="S479" s="37"/>
    </row>
    <row r="480" spans="1:19" s="38" customFormat="1" x14ac:dyDescent="0.2">
      <c r="A480" s="37"/>
      <c r="B480" s="37"/>
      <c r="L480" s="37"/>
      <c r="M480" s="470"/>
      <c r="N480" s="37"/>
      <c r="O480" s="37"/>
      <c r="P480" s="37"/>
      <c r="Q480" s="37"/>
      <c r="R480" s="37"/>
      <c r="S480" s="37"/>
    </row>
    <row r="481" spans="1:19" s="38" customFormat="1" x14ac:dyDescent="0.2">
      <c r="A481" s="37"/>
      <c r="B481" s="37"/>
      <c r="L481" s="37"/>
      <c r="M481" s="470"/>
      <c r="N481" s="37"/>
      <c r="O481" s="37"/>
      <c r="P481" s="37"/>
      <c r="Q481" s="37"/>
      <c r="R481" s="37"/>
      <c r="S481" s="37"/>
    </row>
    <row r="482" spans="1:19" s="38" customFormat="1" x14ac:dyDescent="0.2">
      <c r="A482" s="37"/>
      <c r="B482" s="37"/>
      <c r="L482" s="37"/>
      <c r="M482" s="470"/>
      <c r="N482" s="37"/>
      <c r="O482" s="37"/>
      <c r="P482" s="37"/>
      <c r="Q482" s="37"/>
      <c r="R482" s="37"/>
      <c r="S482" s="37"/>
    </row>
    <row r="483" spans="1:19" s="38" customFormat="1" x14ac:dyDescent="0.2">
      <c r="A483" s="37"/>
      <c r="B483" s="37"/>
      <c r="L483" s="37"/>
      <c r="M483" s="470"/>
      <c r="N483" s="37"/>
      <c r="O483" s="37"/>
      <c r="P483" s="37"/>
      <c r="Q483" s="37"/>
      <c r="R483" s="37"/>
      <c r="S483" s="37"/>
    </row>
    <row r="484" spans="1:19" s="38" customFormat="1" x14ac:dyDescent="0.2">
      <c r="A484" s="37"/>
      <c r="B484" s="37"/>
      <c r="L484" s="37"/>
      <c r="M484" s="470"/>
      <c r="N484" s="37"/>
      <c r="O484" s="37"/>
      <c r="P484" s="37"/>
      <c r="Q484" s="37"/>
      <c r="R484" s="37"/>
      <c r="S484" s="37"/>
    </row>
    <row r="485" spans="1:19" s="38" customFormat="1" x14ac:dyDescent="0.2">
      <c r="A485" s="37"/>
      <c r="B485" s="37"/>
      <c r="L485" s="37"/>
      <c r="M485" s="470"/>
      <c r="N485" s="37"/>
      <c r="O485" s="37"/>
      <c r="P485" s="37"/>
      <c r="Q485" s="37"/>
      <c r="R485" s="37"/>
      <c r="S485" s="37"/>
    </row>
    <row r="486" spans="1:19" s="38" customFormat="1" x14ac:dyDescent="0.2">
      <c r="A486" s="37"/>
      <c r="B486" s="37"/>
      <c r="L486" s="37"/>
      <c r="M486" s="470"/>
      <c r="N486" s="37"/>
      <c r="O486" s="37"/>
      <c r="P486" s="37"/>
      <c r="Q486" s="37"/>
      <c r="R486" s="37"/>
      <c r="S486" s="37"/>
    </row>
    <row r="487" spans="1:19" s="38" customFormat="1" x14ac:dyDescent="0.2">
      <c r="A487" s="37"/>
      <c r="B487" s="37"/>
      <c r="L487" s="37"/>
      <c r="M487" s="470"/>
      <c r="N487" s="37"/>
      <c r="O487" s="37"/>
      <c r="P487" s="37"/>
      <c r="Q487" s="37"/>
      <c r="R487" s="37"/>
      <c r="S487" s="37"/>
    </row>
    <row r="488" spans="1:19" s="38" customFormat="1" x14ac:dyDescent="0.2">
      <c r="A488" s="37"/>
      <c r="B488" s="37"/>
      <c r="L488" s="37"/>
      <c r="M488" s="470"/>
      <c r="N488" s="37"/>
      <c r="O488" s="37"/>
      <c r="P488" s="37"/>
      <c r="Q488" s="37"/>
      <c r="R488" s="37"/>
      <c r="S488" s="37"/>
    </row>
    <row r="489" spans="1:19" s="38" customFormat="1" x14ac:dyDescent="0.2">
      <c r="A489" s="37"/>
      <c r="B489" s="37"/>
      <c r="L489" s="37"/>
      <c r="M489" s="470"/>
      <c r="N489" s="37"/>
      <c r="O489" s="37"/>
      <c r="P489" s="37"/>
      <c r="Q489" s="37"/>
      <c r="R489" s="37"/>
      <c r="S489" s="37"/>
    </row>
    <row r="490" spans="1:19" s="38" customFormat="1" x14ac:dyDescent="0.2">
      <c r="A490" s="37"/>
      <c r="B490" s="37"/>
      <c r="L490" s="37"/>
      <c r="M490" s="470"/>
      <c r="N490" s="37"/>
      <c r="O490" s="37"/>
      <c r="P490" s="37"/>
      <c r="Q490" s="37"/>
      <c r="R490" s="37"/>
      <c r="S490" s="37"/>
    </row>
    <row r="491" spans="1:19" s="38" customFormat="1" x14ac:dyDescent="0.2">
      <c r="A491" s="37"/>
      <c r="B491" s="37"/>
      <c r="L491" s="37"/>
      <c r="M491" s="470"/>
      <c r="N491" s="37"/>
      <c r="O491" s="37"/>
      <c r="P491" s="37"/>
      <c r="Q491" s="37"/>
      <c r="R491" s="37"/>
      <c r="S491" s="37"/>
    </row>
    <row r="492" spans="1:19" s="38" customFormat="1" x14ac:dyDescent="0.2">
      <c r="A492" s="37"/>
      <c r="B492" s="37"/>
      <c r="L492" s="37"/>
      <c r="M492" s="470"/>
      <c r="N492" s="37"/>
      <c r="O492" s="37"/>
      <c r="P492" s="37"/>
      <c r="Q492" s="37"/>
      <c r="R492" s="37"/>
      <c r="S492" s="37"/>
    </row>
    <row r="493" spans="1:19" s="38" customFormat="1" x14ac:dyDescent="0.2">
      <c r="A493" s="37"/>
      <c r="B493" s="37"/>
      <c r="L493" s="37"/>
      <c r="M493" s="470"/>
      <c r="N493" s="37"/>
      <c r="O493" s="37"/>
      <c r="P493" s="37"/>
      <c r="Q493" s="37"/>
      <c r="R493" s="37"/>
      <c r="S493" s="37"/>
    </row>
    <row r="494" spans="1:19" s="38" customFormat="1" x14ac:dyDescent="0.2">
      <c r="A494" s="37"/>
      <c r="B494" s="37"/>
      <c r="L494" s="37"/>
      <c r="M494" s="470"/>
      <c r="N494" s="37"/>
      <c r="O494" s="37"/>
      <c r="P494" s="37"/>
      <c r="Q494" s="37"/>
      <c r="R494" s="37"/>
      <c r="S494" s="37"/>
    </row>
    <row r="495" spans="1:19" s="38" customFormat="1" x14ac:dyDescent="0.2">
      <c r="A495" s="37"/>
      <c r="B495" s="37"/>
      <c r="L495" s="37"/>
      <c r="M495" s="470"/>
      <c r="N495" s="37"/>
      <c r="O495" s="37"/>
      <c r="P495" s="37"/>
      <c r="Q495" s="37"/>
      <c r="R495" s="37"/>
      <c r="S495" s="37"/>
    </row>
    <row r="496" spans="1:19" s="38" customFormat="1" x14ac:dyDescent="0.2">
      <c r="A496" s="37"/>
      <c r="B496" s="37"/>
      <c r="L496" s="37"/>
      <c r="M496" s="470"/>
      <c r="N496" s="37"/>
      <c r="O496" s="37"/>
      <c r="P496" s="37"/>
      <c r="Q496" s="37"/>
      <c r="R496" s="37"/>
      <c r="S496" s="37"/>
    </row>
    <row r="497" spans="1:19" s="38" customFormat="1" x14ac:dyDescent="0.2">
      <c r="A497" s="37"/>
      <c r="B497" s="37"/>
      <c r="L497" s="37"/>
      <c r="M497" s="470"/>
      <c r="N497" s="37"/>
      <c r="O497" s="37"/>
      <c r="P497" s="37"/>
      <c r="Q497" s="37"/>
      <c r="R497" s="37"/>
      <c r="S497" s="37"/>
    </row>
    <row r="498" spans="1:19" s="38" customFormat="1" x14ac:dyDescent="0.2">
      <c r="A498" s="37"/>
      <c r="B498" s="37"/>
      <c r="L498" s="37"/>
      <c r="M498" s="470"/>
      <c r="N498" s="37"/>
      <c r="O498" s="37"/>
      <c r="P498" s="37"/>
      <c r="Q498" s="37"/>
      <c r="R498" s="37"/>
      <c r="S498" s="37"/>
    </row>
    <row r="499" spans="1:19" s="38" customFormat="1" x14ac:dyDescent="0.2">
      <c r="A499" s="37"/>
      <c r="B499" s="37"/>
      <c r="L499" s="37"/>
      <c r="M499" s="470"/>
      <c r="N499" s="37"/>
      <c r="O499" s="37"/>
      <c r="P499" s="37"/>
      <c r="Q499" s="37"/>
      <c r="R499" s="37"/>
      <c r="S499" s="37"/>
    </row>
    <row r="500" spans="1:19" s="38" customFormat="1" x14ac:dyDescent="0.2">
      <c r="A500" s="37"/>
      <c r="B500" s="37"/>
      <c r="L500" s="37"/>
      <c r="M500" s="470"/>
      <c r="N500" s="37"/>
      <c r="O500" s="37"/>
      <c r="P500" s="37"/>
      <c r="Q500" s="37"/>
      <c r="R500" s="37"/>
      <c r="S500" s="37"/>
    </row>
    <row r="501" spans="1:19" s="38" customFormat="1" x14ac:dyDescent="0.2">
      <c r="A501" s="37"/>
      <c r="B501" s="37"/>
      <c r="L501" s="37"/>
      <c r="M501" s="470"/>
      <c r="N501" s="37"/>
      <c r="O501" s="37"/>
      <c r="P501" s="37"/>
      <c r="Q501" s="37"/>
      <c r="R501" s="37"/>
      <c r="S501" s="37"/>
    </row>
    <row r="502" spans="1:19" s="38" customFormat="1" x14ac:dyDescent="0.2">
      <c r="A502" s="37"/>
      <c r="B502" s="37"/>
      <c r="L502" s="37"/>
      <c r="M502" s="470"/>
      <c r="N502" s="37"/>
      <c r="O502" s="37"/>
      <c r="P502" s="37"/>
      <c r="Q502" s="37"/>
      <c r="R502" s="37"/>
      <c r="S502" s="37"/>
    </row>
    <row r="503" spans="1:19" s="38" customFormat="1" x14ac:dyDescent="0.2">
      <c r="A503" s="37"/>
      <c r="B503" s="37"/>
      <c r="L503" s="37"/>
      <c r="M503" s="470"/>
      <c r="N503" s="37"/>
      <c r="O503" s="37"/>
      <c r="P503" s="37"/>
      <c r="Q503" s="37"/>
      <c r="R503" s="37"/>
      <c r="S503" s="37"/>
    </row>
    <row r="504" spans="1:19" s="38" customFormat="1" x14ac:dyDescent="0.2">
      <c r="A504" s="37"/>
      <c r="B504" s="37"/>
      <c r="L504" s="37"/>
      <c r="M504" s="470"/>
      <c r="N504" s="37"/>
      <c r="O504" s="37"/>
      <c r="P504" s="37"/>
      <c r="Q504" s="37"/>
      <c r="R504" s="37"/>
      <c r="S504" s="37"/>
    </row>
    <row r="505" spans="1:19" s="38" customFormat="1" x14ac:dyDescent="0.2">
      <c r="A505" s="37"/>
      <c r="B505" s="37"/>
      <c r="L505" s="37"/>
      <c r="M505" s="470"/>
      <c r="N505" s="37"/>
      <c r="O505" s="37"/>
      <c r="P505" s="37"/>
      <c r="Q505" s="37"/>
      <c r="R505" s="37"/>
      <c r="S505" s="37"/>
    </row>
    <row r="506" spans="1:19" s="38" customFormat="1" x14ac:dyDescent="0.2">
      <c r="A506" s="37"/>
      <c r="B506" s="37"/>
      <c r="L506" s="37"/>
      <c r="M506" s="470"/>
      <c r="N506" s="37"/>
      <c r="O506" s="37"/>
      <c r="P506" s="37"/>
      <c r="Q506" s="37"/>
      <c r="R506" s="37"/>
      <c r="S506" s="37"/>
    </row>
    <row r="507" spans="1:19" s="38" customFormat="1" x14ac:dyDescent="0.2">
      <c r="A507" s="37"/>
      <c r="B507" s="37"/>
      <c r="L507" s="37"/>
      <c r="M507" s="470"/>
      <c r="N507" s="37"/>
      <c r="O507" s="37"/>
      <c r="P507" s="37"/>
      <c r="Q507" s="37"/>
      <c r="R507" s="37"/>
      <c r="S507" s="37"/>
    </row>
    <row r="508" spans="1:19" s="38" customFormat="1" x14ac:dyDescent="0.2">
      <c r="A508" s="37"/>
      <c r="B508" s="37"/>
      <c r="L508" s="37"/>
      <c r="M508" s="470"/>
      <c r="N508" s="37"/>
      <c r="O508" s="37"/>
      <c r="P508" s="37"/>
      <c r="Q508" s="37"/>
      <c r="R508" s="37"/>
      <c r="S508" s="37"/>
    </row>
    <row r="509" spans="1:19" s="38" customFormat="1" x14ac:dyDescent="0.2">
      <c r="A509" s="37"/>
      <c r="B509" s="37"/>
      <c r="L509" s="37"/>
      <c r="M509" s="470"/>
      <c r="N509" s="37"/>
      <c r="O509" s="37"/>
      <c r="P509" s="37"/>
      <c r="Q509" s="37"/>
      <c r="R509" s="37"/>
      <c r="S509" s="37"/>
    </row>
    <row r="510" spans="1:19" s="38" customFormat="1" x14ac:dyDescent="0.2">
      <c r="A510" s="37"/>
      <c r="B510" s="37"/>
      <c r="L510" s="37"/>
      <c r="M510" s="470"/>
      <c r="N510" s="37"/>
      <c r="O510" s="37"/>
      <c r="P510" s="37"/>
      <c r="Q510" s="37"/>
      <c r="R510" s="37"/>
      <c r="S510" s="37"/>
    </row>
    <row r="511" spans="1:19" s="38" customFormat="1" x14ac:dyDescent="0.2">
      <c r="A511" s="37"/>
      <c r="B511" s="37"/>
      <c r="L511" s="37"/>
      <c r="M511" s="470"/>
      <c r="N511" s="37"/>
      <c r="O511" s="37"/>
      <c r="P511" s="37"/>
      <c r="Q511" s="37"/>
      <c r="R511" s="37"/>
      <c r="S511" s="37"/>
    </row>
    <row r="512" spans="1:19" s="38" customFormat="1" x14ac:dyDescent="0.2">
      <c r="A512" s="37"/>
      <c r="B512" s="37"/>
      <c r="L512" s="37"/>
      <c r="M512" s="470"/>
      <c r="N512" s="37"/>
      <c r="O512" s="37"/>
      <c r="P512" s="37"/>
      <c r="Q512" s="37"/>
      <c r="R512" s="37"/>
      <c r="S512" s="37"/>
    </row>
    <row r="513" spans="1:19" s="38" customFormat="1" x14ac:dyDescent="0.2">
      <c r="A513" s="37"/>
      <c r="B513" s="37"/>
      <c r="L513" s="37"/>
      <c r="M513" s="470"/>
      <c r="N513" s="37"/>
      <c r="O513" s="37"/>
      <c r="P513" s="37"/>
      <c r="Q513" s="37"/>
      <c r="R513" s="37"/>
      <c r="S513" s="37"/>
    </row>
    <row r="514" spans="1:19" s="38" customFormat="1" x14ac:dyDescent="0.2">
      <c r="A514" s="37"/>
      <c r="B514" s="37"/>
      <c r="L514" s="37"/>
      <c r="M514" s="470"/>
      <c r="N514" s="37"/>
      <c r="O514" s="37"/>
      <c r="P514" s="37"/>
      <c r="Q514" s="37"/>
      <c r="R514" s="37"/>
      <c r="S514" s="37"/>
    </row>
    <row r="515" spans="1:19" s="38" customFormat="1" x14ac:dyDescent="0.2">
      <c r="A515" s="37"/>
      <c r="B515" s="37"/>
      <c r="L515" s="37"/>
      <c r="M515" s="470"/>
      <c r="N515" s="37"/>
      <c r="O515" s="37"/>
      <c r="P515" s="37"/>
      <c r="Q515" s="37"/>
      <c r="R515" s="37"/>
      <c r="S515" s="37"/>
    </row>
    <row r="516" spans="1:19" s="38" customFormat="1" x14ac:dyDescent="0.2">
      <c r="A516" s="37"/>
      <c r="B516" s="37"/>
      <c r="L516" s="37"/>
      <c r="M516" s="470"/>
      <c r="N516" s="37"/>
      <c r="O516" s="37"/>
      <c r="P516" s="37"/>
      <c r="Q516" s="37"/>
      <c r="R516" s="37"/>
      <c r="S516" s="37"/>
    </row>
    <row r="517" spans="1:19" s="38" customFormat="1" x14ac:dyDescent="0.2">
      <c r="A517" s="37"/>
      <c r="B517" s="37"/>
      <c r="L517" s="37"/>
      <c r="M517" s="470"/>
      <c r="N517" s="37"/>
      <c r="O517" s="37"/>
      <c r="P517" s="37"/>
      <c r="Q517" s="37"/>
      <c r="R517" s="37"/>
      <c r="S517" s="37"/>
    </row>
    <row r="518" spans="1:19" s="38" customFormat="1" x14ac:dyDescent="0.2">
      <c r="A518" s="37"/>
      <c r="B518" s="37"/>
      <c r="L518" s="37"/>
      <c r="M518" s="470"/>
      <c r="N518" s="37"/>
      <c r="O518" s="37"/>
      <c r="P518" s="37"/>
      <c r="Q518" s="37"/>
      <c r="R518" s="37"/>
      <c r="S518" s="37"/>
    </row>
    <row r="519" spans="1:19" s="38" customFormat="1" x14ac:dyDescent="0.2">
      <c r="A519" s="37"/>
      <c r="B519" s="37"/>
      <c r="L519" s="37"/>
      <c r="M519" s="470"/>
      <c r="N519" s="37"/>
      <c r="O519" s="37"/>
      <c r="P519" s="37"/>
      <c r="Q519" s="37"/>
      <c r="R519" s="37"/>
      <c r="S519" s="37"/>
    </row>
    <row r="520" spans="1:19" s="38" customFormat="1" x14ac:dyDescent="0.2">
      <c r="A520" s="37"/>
      <c r="B520" s="37"/>
      <c r="L520" s="37"/>
      <c r="M520" s="470"/>
      <c r="N520" s="37"/>
      <c r="O520" s="37"/>
      <c r="P520" s="37"/>
      <c r="Q520" s="37"/>
      <c r="R520" s="37"/>
      <c r="S520" s="37"/>
    </row>
    <row r="521" spans="1:19" s="38" customFormat="1" x14ac:dyDescent="0.2">
      <c r="A521" s="37"/>
      <c r="B521" s="37"/>
      <c r="L521" s="37"/>
      <c r="M521" s="470"/>
      <c r="N521" s="37"/>
      <c r="O521" s="37"/>
      <c r="P521" s="37"/>
      <c r="Q521" s="37"/>
      <c r="R521" s="37"/>
      <c r="S521" s="37"/>
    </row>
    <row r="522" spans="1:19" s="38" customFormat="1" x14ac:dyDescent="0.2">
      <c r="A522" s="37"/>
      <c r="B522" s="37"/>
      <c r="L522" s="37"/>
      <c r="M522" s="470"/>
      <c r="N522" s="37"/>
      <c r="O522" s="37"/>
      <c r="P522" s="37"/>
      <c r="Q522" s="37"/>
      <c r="R522" s="37"/>
      <c r="S522" s="37"/>
    </row>
    <row r="523" spans="1:19" s="38" customFormat="1" x14ac:dyDescent="0.2">
      <c r="A523" s="37"/>
      <c r="B523" s="37"/>
      <c r="L523" s="37"/>
      <c r="M523" s="470"/>
      <c r="N523" s="37"/>
      <c r="O523" s="37"/>
      <c r="P523" s="37"/>
      <c r="Q523" s="37"/>
      <c r="R523" s="37"/>
      <c r="S523" s="37"/>
    </row>
    <row r="524" spans="1:19" s="38" customFormat="1" x14ac:dyDescent="0.2">
      <c r="A524" s="37"/>
      <c r="B524" s="37"/>
      <c r="L524" s="37"/>
      <c r="M524" s="470"/>
      <c r="N524" s="37"/>
      <c r="O524" s="37"/>
      <c r="P524" s="37"/>
      <c r="Q524" s="37"/>
      <c r="R524" s="37"/>
      <c r="S524" s="37"/>
    </row>
    <row r="525" spans="1:19" s="38" customFormat="1" x14ac:dyDescent="0.2">
      <c r="A525" s="37"/>
      <c r="B525" s="37"/>
      <c r="L525" s="37"/>
      <c r="M525" s="470"/>
      <c r="N525" s="37"/>
      <c r="O525" s="37"/>
      <c r="P525" s="37"/>
      <c r="Q525" s="37"/>
      <c r="R525" s="37"/>
      <c r="S525" s="37"/>
    </row>
    <row r="526" spans="1:19" s="38" customFormat="1" x14ac:dyDescent="0.2">
      <c r="A526" s="37"/>
      <c r="B526" s="37"/>
      <c r="L526" s="37"/>
      <c r="M526" s="470"/>
      <c r="N526" s="37"/>
      <c r="O526" s="37"/>
      <c r="P526" s="37"/>
      <c r="Q526" s="37"/>
      <c r="R526" s="37"/>
      <c r="S526" s="37"/>
    </row>
    <row r="527" spans="1:19" s="38" customFormat="1" x14ac:dyDescent="0.2">
      <c r="A527" s="37"/>
      <c r="B527" s="37"/>
      <c r="L527" s="37"/>
      <c r="M527" s="470"/>
      <c r="N527" s="37"/>
      <c r="O527" s="37"/>
      <c r="P527" s="37"/>
      <c r="Q527" s="37"/>
      <c r="R527" s="37"/>
      <c r="S527" s="37"/>
    </row>
    <row r="528" spans="1:19" s="38" customFormat="1" x14ac:dyDescent="0.2">
      <c r="A528" s="37"/>
      <c r="B528" s="37"/>
      <c r="L528" s="37"/>
      <c r="M528" s="470"/>
      <c r="N528" s="37"/>
      <c r="O528" s="37"/>
      <c r="P528" s="37"/>
      <c r="Q528" s="37"/>
      <c r="R528" s="37"/>
      <c r="S528" s="37"/>
    </row>
    <row r="529" spans="1:19" s="38" customFormat="1" x14ac:dyDescent="0.2">
      <c r="A529" s="37"/>
      <c r="B529" s="37"/>
      <c r="L529" s="37"/>
      <c r="M529" s="470"/>
      <c r="N529" s="37"/>
      <c r="O529" s="37"/>
      <c r="P529" s="37"/>
      <c r="Q529" s="37"/>
      <c r="R529" s="37"/>
      <c r="S529" s="37"/>
    </row>
    <row r="530" spans="1:19" s="38" customFormat="1" x14ac:dyDescent="0.2">
      <c r="A530" s="37"/>
      <c r="B530" s="37"/>
      <c r="L530" s="37"/>
      <c r="M530" s="470"/>
      <c r="N530" s="37"/>
      <c r="O530" s="37"/>
      <c r="P530" s="37"/>
      <c r="Q530" s="37"/>
      <c r="R530" s="37"/>
      <c r="S530" s="37"/>
    </row>
    <row r="531" spans="1:19" s="38" customFormat="1" x14ac:dyDescent="0.2">
      <c r="A531" s="37"/>
      <c r="B531" s="37"/>
      <c r="L531" s="37"/>
      <c r="M531" s="470"/>
      <c r="N531" s="37"/>
      <c r="O531" s="37"/>
      <c r="P531" s="37"/>
      <c r="Q531" s="37"/>
      <c r="R531" s="37"/>
      <c r="S531" s="37"/>
    </row>
    <row r="532" spans="1:19" s="38" customFormat="1" x14ac:dyDescent="0.2">
      <c r="A532" s="37"/>
      <c r="B532" s="37"/>
      <c r="L532" s="37"/>
      <c r="M532" s="470"/>
      <c r="N532" s="37"/>
      <c r="O532" s="37"/>
      <c r="P532" s="37"/>
      <c r="Q532" s="37"/>
      <c r="R532" s="37"/>
      <c r="S532" s="37"/>
    </row>
    <row r="533" spans="1:19" s="38" customFormat="1" x14ac:dyDescent="0.2">
      <c r="A533" s="37"/>
      <c r="B533" s="37"/>
      <c r="L533" s="37"/>
      <c r="M533" s="470"/>
      <c r="N533" s="37"/>
      <c r="O533" s="37"/>
      <c r="P533" s="37"/>
      <c r="Q533" s="37"/>
      <c r="R533" s="37"/>
      <c r="S533" s="37"/>
    </row>
    <row r="534" spans="1:19" s="38" customFormat="1" x14ac:dyDescent="0.2">
      <c r="A534" s="37"/>
      <c r="B534" s="37"/>
      <c r="L534" s="37"/>
      <c r="M534" s="470"/>
      <c r="N534" s="37"/>
      <c r="O534" s="37"/>
      <c r="P534" s="37"/>
      <c r="Q534" s="37"/>
      <c r="R534" s="37"/>
      <c r="S534" s="37"/>
    </row>
    <row r="535" spans="1:19" s="38" customFormat="1" x14ac:dyDescent="0.2">
      <c r="A535" s="37"/>
      <c r="B535" s="37"/>
      <c r="L535" s="37"/>
      <c r="M535" s="470"/>
      <c r="N535" s="37"/>
      <c r="O535" s="37"/>
      <c r="P535" s="37"/>
      <c r="Q535" s="37"/>
      <c r="R535" s="37"/>
      <c r="S535" s="37"/>
    </row>
    <row r="536" spans="1:19" s="38" customFormat="1" x14ac:dyDescent="0.2">
      <c r="A536" s="37"/>
      <c r="B536" s="37"/>
      <c r="L536" s="37"/>
      <c r="M536" s="470"/>
      <c r="N536" s="37"/>
      <c r="O536" s="37"/>
      <c r="P536" s="37"/>
      <c r="Q536" s="37"/>
      <c r="R536" s="37"/>
      <c r="S536" s="37"/>
    </row>
    <row r="537" spans="1:19" s="38" customFormat="1" x14ac:dyDescent="0.2">
      <c r="A537" s="37"/>
      <c r="B537" s="37"/>
      <c r="L537" s="37"/>
      <c r="M537" s="470"/>
      <c r="N537" s="37"/>
      <c r="O537" s="37"/>
      <c r="P537" s="37"/>
      <c r="Q537" s="37"/>
      <c r="R537" s="37"/>
      <c r="S537" s="37"/>
    </row>
    <row r="538" spans="1:19" s="38" customFormat="1" x14ac:dyDescent="0.2">
      <c r="A538" s="37"/>
      <c r="B538" s="37"/>
      <c r="L538" s="37"/>
      <c r="M538" s="470"/>
      <c r="N538" s="37"/>
      <c r="O538" s="37"/>
      <c r="P538" s="37"/>
      <c r="Q538" s="37"/>
      <c r="R538" s="37"/>
      <c r="S538" s="37"/>
    </row>
    <row r="539" spans="1:19" s="38" customFormat="1" x14ac:dyDescent="0.2">
      <c r="A539" s="37"/>
      <c r="B539" s="37"/>
      <c r="L539" s="37"/>
      <c r="M539" s="470"/>
      <c r="N539" s="37"/>
      <c r="O539" s="37"/>
      <c r="P539" s="37"/>
      <c r="Q539" s="37"/>
      <c r="R539" s="37"/>
      <c r="S539" s="37"/>
    </row>
    <row r="540" spans="1:19" s="38" customFormat="1" x14ac:dyDescent="0.2">
      <c r="A540" s="37"/>
      <c r="B540" s="37"/>
      <c r="L540" s="37"/>
      <c r="M540" s="470"/>
      <c r="N540" s="37"/>
      <c r="O540" s="37"/>
      <c r="P540" s="37"/>
      <c r="Q540" s="37"/>
      <c r="R540" s="37"/>
      <c r="S540" s="37"/>
    </row>
    <row r="541" spans="1:19" s="38" customFormat="1" x14ac:dyDescent="0.2">
      <c r="A541" s="37"/>
      <c r="B541" s="37"/>
      <c r="L541" s="37"/>
      <c r="M541" s="470"/>
      <c r="N541" s="37"/>
      <c r="O541" s="37"/>
      <c r="P541" s="37"/>
      <c r="Q541" s="37"/>
      <c r="R541" s="37"/>
      <c r="S541" s="37"/>
    </row>
    <row r="542" spans="1:19" s="38" customFormat="1" x14ac:dyDescent="0.2">
      <c r="A542" s="37"/>
      <c r="B542" s="37"/>
      <c r="L542" s="37"/>
      <c r="M542" s="470"/>
      <c r="N542" s="37"/>
      <c r="O542" s="37"/>
      <c r="P542" s="37"/>
      <c r="Q542" s="37"/>
      <c r="R542" s="37"/>
      <c r="S542" s="37"/>
    </row>
    <row r="543" spans="1:19" s="38" customFormat="1" x14ac:dyDescent="0.2">
      <c r="A543" s="37"/>
      <c r="B543" s="37"/>
      <c r="L543" s="37"/>
      <c r="M543" s="470"/>
      <c r="N543" s="37"/>
      <c r="O543" s="37"/>
      <c r="P543" s="37"/>
      <c r="Q543" s="37"/>
      <c r="R543" s="37"/>
      <c r="S543" s="37"/>
    </row>
    <row r="544" spans="1:19" s="38" customFormat="1" x14ac:dyDescent="0.2">
      <c r="A544" s="37"/>
      <c r="B544" s="37"/>
      <c r="L544" s="37"/>
      <c r="M544" s="470"/>
      <c r="N544" s="37"/>
      <c r="O544" s="37"/>
      <c r="P544" s="37"/>
      <c r="Q544" s="37"/>
      <c r="R544" s="37"/>
      <c r="S544" s="37"/>
    </row>
    <row r="545" spans="1:19" s="38" customFormat="1" x14ac:dyDescent="0.2">
      <c r="A545" s="37"/>
      <c r="B545" s="37"/>
      <c r="L545" s="37"/>
      <c r="M545" s="470"/>
      <c r="N545" s="37"/>
      <c r="O545" s="37"/>
      <c r="P545" s="37"/>
      <c r="Q545" s="37"/>
      <c r="R545" s="37"/>
      <c r="S545" s="37"/>
    </row>
    <row r="546" spans="1:19" s="38" customFormat="1" x14ac:dyDescent="0.2">
      <c r="A546" s="37"/>
      <c r="B546" s="37"/>
      <c r="L546" s="37"/>
      <c r="M546" s="470"/>
      <c r="N546" s="37"/>
      <c r="O546" s="37"/>
      <c r="P546" s="37"/>
      <c r="Q546" s="37"/>
      <c r="R546" s="37"/>
      <c r="S546" s="37"/>
    </row>
    <row r="547" spans="1:19" s="38" customFormat="1" x14ac:dyDescent="0.2">
      <c r="A547" s="37"/>
      <c r="B547" s="37"/>
      <c r="L547" s="37"/>
      <c r="M547" s="470"/>
      <c r="N547" s="37"/>
      <c r="O547" s="37"/>
      <c r="P547" s="37"/>
      <c r="Q547" s="37"/>
      <c r="R547" s="37"/>
      <c r="S547" s="37"/>
    </row>
    <row r="548" spans="1:19" s="38" customFormat="1" x14ac:dyDescent="0.2">
      <c r="A548" s="37"/>
      <c r="B548" s="37"/>
      <c r="L548" s="37"/>
      <c r="M548" s="470"/>
      <c r="N548" s="37"/>
      <c r="O548" s="37"/>
      <c r="P548" s="37"/>
      <c r="Q548" s="37"/>
      <c r="R548" s="37"/>
      <c r="S548" s="37"/>
    </row>
    <row r="549" spans="1:19" s="38" customFormat="1" x14ac:dyDescent="0.2">
      <c r="A549" s="37"/>
      <c r="B549" s="37"/>
      <c r="L549" s="37"/>
      <c r="M549" s="470"/>
      <c r="N549" s="37"/>
      <c r="O549" s="37"/>
      <c r="P549" s="37"/>
      <c r="Q549" s="37"/>
      <c r="R549" s="37"/>
      <c r="S549" s="37"/>
    </row>
    <row r="550" spans="1:19" s="38" customFormat="1" x14ac:dyDescent="0.2">
      <c r="A550" s="37"/>
      <c r="B550" s="37"/>
      <c r="L550" s="37"/>
      <c r="M550" s="470"/>
      <c r="N550" s="37"/>
      <c r="O550" s="37"/>
      <c r="P550" s="37"/>
      <c r="Q550" s="37"/>
      <c r="R550" s="37"/>
      <c r="S550" s="37"/>
    </row>
    <row r="551" spans="1:19" s="38" customFormat="1" x14ac:dyDescent="0.2">
      <c r="A551" s="37"/>
      <c r="B551" s="37"/>
      <c r="L551" s="37"/>
      <c r="M551" s="470"/>
      <c r="N551" s="37"/>
      <c r="O551" s="37"/>
      <c r="P551" s="37"/>
      <c r="Q551" s="37"/>
      <c r="R551" s="37"/>
      <c r="S551" s="37"/>
    </row>
    <row r="552" spans="1:19" s="38" customFormat="1" x14ac:dyDescent="0.2">
      <c r="A552" s="37"/>
      <c r="B552" s="37"/>
      <c r="L552" s="37"/>
      <c r="M552" s="470"/>
      <c r="N552" s="37"/>
      <c r="O552" s="37"/>
      <c r="P552" s="37"/>
      <c r="Q552" s="37"/>
      <c r="R552" s="37"/>
      <c r="S552" s="37"/>
    </row>
    <row r="553" spans="1:19" s="38" customFormat="1" x14ac:dyDescent="0.2">
      <c r="A553" s="37"/>
      <c r="B553" s="37"/>
      <c r="L553" s="37"/>
      <c r="M553" s="470"/>
      <c r="N553" s="37"/>
      <c r="O553" s="37"/>
      <c r="P553" s="37"/>
      <c r="Q553" s="37"/>
      <c r="R553" s="37"/>
      <c r="S553" s="37"/>
    </row>
    <row r="554" spans="1:19" s="38" customFormat="1" x14ac:dyDescent="0.2">
      <c r="A554" s="37"/>
      <c r="B554" s="37"/>
      <c r="L554" s="37"/>
      <c r="M554" s="470"/>
      <c r="N554" s="37"/>
      <c r="O554" s="37"/>
      <c r="P554" s="37"/>
      <c r="Q554" s="37"/>
      <c r="R554" s="37"/>
      <c r="S554" s="37"/>
    </row>
    <row r="555" spans="1:19" s="38" customFormat="1" x14ac:dyDescent="0.2">
      <c r="A555" s="37"/>
      <c r="B555" s="37"/>
      <c r="L555" s="37"/>
      <c r="M555" s="470"/>
      <c r="N555" s="37"/>
      <c r="O555" s="37"/>
      <c r="P555" s="37"/>
      <c r="Q555" s="37"/>
      <c r="R555" s="37"/>
      <c r="S555" s="37"/>
    </row>
    <row r="556" spans="1:19" s="38" customFormat="1" x14ac:dyDescent="0.2">
      <c r="A556" s="37"/>
      <c r="B556" s="37"/>
      <c r="L556" s="37"/>
      <c r="M556" s="470"/>
      <c r="N556" s="37"/>
      <c r="O556" s="37"/>
      <c r="P556" s="37"/>
      <c r="Q556" s="37"/>
      <c r="R556" s="37"/>
      <c r="S556" s="37"/>
    </row>
    <row r="557" spans="1:19" s="38" customFormat="1" x14ac:dyDescent="0.2">
      <c r="A557" s="37"/>
      <c r="B557" s="37"/>
      <c r="L557" s="37"/>
      <c r="M557" s="470"/>
      <c r="N557" s="37"/>
      <c r="O557" s="37"/>
      <c r="P557" s="37"/>
      <c r="Q557" s="37"/>
      <c r="R557" s="37"/>
      <c r="S557" s="37"/>
    </row>
    <row r="558" spans="1:19" s="38" customFormat="1" x14ac:dyDescent="0.2">
      <c r="A558" s="37"/>
      <c r="B558" s="37"/>
      <c r="L558" s="37"/>
      <c r="M558" s="470"/>
      <c r="N558" s="37"/>
      <c r="O558" s="37"/>
      <c r="P558" s="37"/>
      <c r="Q558" s="37"/>
      <c r="R558" s="37"/>
      <c r="S558" s="37"/>
    </row>
    <row r="559" spans="1:19" s="38" customFormat="1" x14ac:dyDescent="0.2">
      <c r="A559" s="37"/>
      <c r="B559" s="37"/>
      <c r="L559" s="37"/>
      <c r="M559" s="470"/>
      <c r="N559" s="37"/>
      <c r="O559" s="37"/>
      <c r="P559" s="37"/>
      <c r="Q559" s="37"/>
      <c r="R559" s="37"/>
      <c r="S559" s="37"/>
    </row>
    <row r="560" spans="1:19" s="38" customFormat="1" x14ac:dyDescent="0.2">
      <c r="A560" s="37"/>
      <c r="B560" s="37"/>
      <c r="L560" s="37"/>
      <c r="M560" s="470"/>
      <c r="N560" s="37"/>
      <c r="O560" s="37"/>
      <c r="P560" s="37"/>
      <c r="Q560" s="37"/>
      <c r="R560" s="37"/>
      <c r="S560" s="37"/>
    </row>
    <row r="561" spans="1:19" s="38" customFormat="1" x14ac:dyDescent="0.2">
      <c r="A561" s="37"/>
      <c r="B561" s="37"/>
      <c r="L561" s="37"/>
      <c r="M561" s="470"/>
      <c r="N561" s="37"/>
      <c r="O561" s="37"/>
      <c r="P561" s="37"/>
      <c r="Q561" s="37"/>
      <c r="R561" s="37"/>
      <c r="S561" s="37"/>
    </row>
    <row r="562" spans="1:19" s="38" customFormat="1" x14ac:dyDescent="0.2">
      <c r="A562" s="37"/>
      <c r="B562" s="37"/>
      <c r="L562" s="37"/>
      <c r="M562" s="470"/>
      <c r="N562" s="37"/>
      <c r="O562" s="37"/>
      <c r="P562" s="37"/>
      <c r="Q562" s="37"/>
      <c r="R562" s="37"/>
      <c r="S562" s="37"/>
    </row>
    <row r="563" spans="1:19" s="38" customFormat="1" x14ac:dyDescent="0.2">
      <c r="A563" s="37"/>
      <c r="B563" s="37"/>
      <c r="L563" s="37"/>
      <c r="M563" s="470"/>
      <c r="N563" s="37"/>
      <c r="O563" s="37"/>
      <c r="P563" s="37"/>
      <c r="Q563" s="37"/>
      <c r="R563" s="37"/>
      <c r="S563" s="37"/>
    </row>
    <row r="564" spans="1:19" s="38" customFormat="1" x14ac:dyDescent="0.2">
      <c r="A564" s="37"/>
      <c r="B564" s="37"/>
      <c r="L564" s="37"/>
      <c r="M564" s="470"/>
      <c r="N564" s="37"/>
      <c r="O564" s="37"/>
      <c r="P564" s="37"/>
      <c r="Q564" s="37"/>
      <c r="R564" s="37"/>
      <c r="S564" s="37"/>
    </row>
    <row r="565" spans="1:19" s="38" customFormat="1" x14ac:dyDescent="0.2">
      <c r="A565" s="37"/>
      <c r="B565" s="37"/>
      <c r="L565" s="37"/>
      <c r="M565" s="470"/>
      <c r="N565" s="37"/>
      <c r="O565" s="37"/>
      <c r="P565" s="37"/>
      <c r="Q565" s="37"/>
      <c r="R565" s="37"/>
      <c r="S565" s="37"/>
    </row>
    <row r="566" spans="1:19" s="38" customFormat="1" x14ac:dyDescent="0.2">
      <c r="A566" s="37"/>
      <c r="B566" s="37"/>
      <c r="L566" s="37"/>
      <c r="M566" s="470"/>
      <c r="N566" s="37"/>
      <c r="O566" s="37"/>
      <c r="P566" s="37"/>
      <c r="Q566" s="37"/>
      <c r="R566" s="37"/>
      <c r="S566" s="37"/>
    </row>
    <row r="567" spans="1:19" s="38" customFormat="1" x14ac:dyDescent="0.2">
      <c r="A567" s="37"/>
      <c r="B567" s="37"/>
      <c r="L567" s="37"/>
      <c r="M567" s="470"/>
      <c r="N567" s="37"/>
      <c r="O567" s="37"/>
      <c r="P567" s="37"/>
      <c r="Q567" s="37"/>
      <c r="R567" s="37"/>
      <c r="S567" s="37"/>
    </row>
    <row r="568" spans="1:19" s="38" customFormat="1" x14ac:dyDescent="0.2">
      <c r="A568" s="37"/>
      <c r="B568" s="37"/>
      <c r="L568" s="37"/>
      <c r="M568" s="470"/>
      <c r="N568" s="37"/>
      <c r="O568" s="37"/>
      <c r="P568" s="37"/>
      <c r="Q568" s="37"/>
      <c r="R568" s="37"/>
      <c r="S568" s="37"/>
    </row>
    <row r="569" spans="1:19" s="38" customFormat="1" x14ac:dyDescent="0.2">
      <c r="A569" s="37"/>
      <c r="B569" s="37"/>
      <c r="L569" s="37"/>
      <c r="M569" s="470"/>
      <c r="N569" s="37"/>
      <c r="O569" s="37"/>
      <c r="P569" s="37"/>
      <c r="Q569" s="37"/>
      <c r="R569" s="37"/>
      <c r="S569" s="37"/>
    </row>
    <row r="570" spans="1:19" s="38" customFormat="1" x14ac:dyDescent="0.2">
      <c r="A570" s="37"/>
      <c r="B570" s="37"/>
      <c r="L570" s="37"/>
      <c r="M570" s="470"/>
      <c r="N570" s="37"/>
      <c r="O570" s="37"/>
      <c r="P570" s="37"/>
      <c r="Q570" s="37"/>
      <c r="R570" s="37"/>
      <c r="S570" s="37"/>
    </row>
    <row r="571" spans="1:19" s="38" customFormat="1" x14ac:dyDescent="0.2">
      <c r="A571" s="37"/>
      <c r="B571" s="37"/>
      <c r="L571" s="37"/>
      <c r="M571" s="470"/>
      <c r="N571" s="37"/>
      <c r="O571" s="37"/>
      <c r="P571" s="37"/>
      <c r="Q571" s="37"/>
      <c r="R571" s="37"/>
      <c r="S571" s="37"/>
    </row>
    <row r="572" spans="1:19" s="38" customFormat="1" x14ac:dyDescent="0.2">
      <c r="A572" s="37"/>
      <c r="B572" s="37"/>
      <c r="L572" s="37"/>
      <c r="M572" s="470"/>
      <c r="N572" s="37"/>
      <c r="O572" s="37"/>
      <c r="P572" s="37"/>
      <c r="Q572" s="37"/>
      <c r="R572" s="37"/>
      <c r="S572" s="37"/>
    </row>
    <row r="573" spans="1:19" s="38" customFormat="1" x14ac:dyDescent="0.2">
      <c r="A573" s="37"/>
      <c r="B573" s="37"/>
      <c r="L573" s="37"/>
      <c r="M573" s="470"/>
      <c r="N573" s="37"/>
      <c r="O573" s="37"/>
      <c r="P573" s="37"/>
      <c r="Q573" s="37"/>
      <c r="R573" s="37"/>
      <c r="S573" s="37"/>
    </row>
    <row r="574" spans="1:19" s="38" customFormat="1" x14ac:dyDescent="0.2">
      <c r="A574" s="37"/>
      <c r="B574" s="37"/>
      <c r="L574" s="37"/>
      <c r="M574" s="470"/>
      <c r="N574" s="37"/>
      <c r="O574" s="37"/>
      <c r="P574" s="37"/>
      <c r="Q574" s="37"/>
      <c r="R574" s="37"/>
      <c r="S574" s="37"/>
    </row>
    <row r="575" spans="1:19" s="38" customFormat="1" x14ac:dyDescent="0.2">
      <c r="A575" s="37"/>
      <c r="B575" s="37"/>
      <c r="L575" s="37"/>
      <c r="M575" s="470"/>
      <c r="N575" s="37"/>
      <c r="O575" s="37"/>
      <c r="P575" s="37"/>
      <c r="Q575" s="37"/>
      <c r="R575" s="37"/>
      <c r="S575" s="37"/>
    </row>
    <row r="576" spans="1:19" s="38" customFormat="1" x14ac:dyDescent="0.2">
      <c r="A576" s="37"/>
      <c r="B576" s="37"/>
      <c r="L576" s="37"/>
      <c r="M576" s="470"/>
      <c r="N576" s="37"/>
      <c r="O576" s="37"/>
      <c r="P576" s="37"/>
      <c r="Q576" s="37"/>
      <c r="R576" s="37"/>
      <c r="S576" s="37"/>
    </row>
    <row r="577" spans="1:19" s="38" customFormat="1" x14ac:dyDescent="0.2">
      <c r="A577" s="37"/>
      <c r="B577" s="37"/>
      <c r="L577" s="37"/>
      <c r="M577" s="470"/>
      <c r="N577" s="37"/>
      <c r="O577" s="37"/>
      <c r="P577" s="37"/>
      <c r="Q577" s="37"/>
      <c r="R577" s="37"/>
      <c r="S577" s="37"/>
    </row>
    <row r="578" spans="1:19" s="38" customFormat="1" x14ac:dyDescent="0.2">
      <c r="A578" s="37"/>
      <c r="B578" s="37"/>
      <c r="L578" s="37"/>
      <c r="M578" s="470"/>
      <c r="N578" s="37"/>
      <c r="O578" s="37"/>
      <c r="P578" s="37"/>
      <c r="Q578" s="37"/>
      <c r="R578" s="37"/>
      <c r="S578" s="37"/>
    </row>
    <row r="579" spans="1:19" s="38" customFormat="1" x14ac:dyDescent="0.2">
      <c r="A579" s="37"/>
      <c r="B579" s="37"/>
      <c r="L579" s="37"/>
      <c r="M579" s="470"/>
      <c r="N579" s="37"/>
      <c r="O579" s="37"/>
      <c r="P579" s="37"/>
      <c r="Q579" s="37"/>
      <c r="R579" s="37"/>
      <c r="S579" s="37"/>
    </row>
    <row r="580" spans="1:19" s="38" customFormat="1" x14ac:dyDescent="0.2">
      <c r="A580" s="37"/>
      <c r="B580" s="37"/>
      <c r="L580" s="37"/>
      <c r="M580" s="470"/>
      <c r="N580" s="37"/>
      <c r="O580" s="37"/>
      <c r="P580" s="37"/>
      <c r="Q580" s="37"/>
      <c r="R580" s="37"/>
      <c r="S580" s="37"/>
    </row>
    <row r="581" spans="1:19" s="38" customFormat="1" x14ac:dyDescent="0.2">
      <c r="A581" s="37"/>
      <c r="B581" s="37"/>
      <c r="L581" s="37"/>
      <c r="M581" s="470"/>
      <c r="N581" s="37"/>
      <c r="O581" s="37"/>
      <c r="P581" s="37"/>
      <c r="Q581" s="37"/>
      <c r="R581" s="37"/>
      <c r="S581" s="37"/>
    </row>
    <row r="582" spans="1:19" s="38" customFormat="1" x14ac:dyDescent="0.2">
      <c r="A582" s="37"/>
      <c r="B582" s="37"/>
      <c r="L582" s="37"/>
      <c r="M582" s="470"/>
      <c r="N582" s="37"/>
      <c r="O582" s="37"/>
      <c r="P582" s="37"/>
      <c r="Q582" s="37"/>
      <c r="R582" s="37"/>
      <c r="S582" s="37"/>
    </row>
    <row r="583" spans="1:19" s="38" customFormat="1" x14ac:dyDescent="0.2">
      <c r="A583" s="37"/>
      <c r="B583" s="37"/>
      <c r="L583" s="37"/>
      <c r="M583" s="470"/>
      <c r="N583" s="37"/>
      <c r="O583" s="37"/>
      <c r="P583" s="37"/>
      <c r="Q583" s="37"/>
      <c r="R583" s="37"/>
      <c r="S583" s="37"/>
    </row>
    <row r="584" spans="1:19" s="38" customFormat="1" x14ac:dyDescent="0.2">
      <c r="A584" s="37"/>
      <c r="B584" s="37"/>
      <c r="L584" s="37"/>
      <c r="M584" s="470"/>
      <c r="N584" s="37"/>
      <c r="O584" s="37"/>
      <c r="P584" s="37"/>
      <c r="Q584" s="37"/>
      <c r="R584" s="37"/>
      <c r="S584" s="37"/>
    </row>
    <row r="585" spans="1:19" s="38" customFormat="1" x14ac:dyDescent="0.2">
      <c r="A585" s="37"/>
      <c r="B585" s="37"/>
      <c r="L585" s="37"/>
      <c r="M585" s="470"/>
      <c r="N585" s="37"/>
      <c r="O585" s="37"/>
      <c r="P585" s="37"/>
      <c r="Q585" s="37"/>
      <c r="R585" s="37"/>
      <c r="S585" s="37"/>
    </row>
    <row r="586" spans="1:19" s="38" customFormat="1" x14ac:dyDescent="0.2">
      <c r="A586" s="37"/>
      <c r="B586" s="37"/>
      <c r="L586" s="37"/>
      <c r="M586" s="470"/>
      <c r="N586" s="37"/>
      <c r="O586" s="37"/>
      <c r="P586" s="37"/>
      <c r="Q586" s="37"/>
      <c r="R586" s="37"/>
      <c r="S586" s="37"/>
    </row>
    <row r="587" spans="1:19" s="38" customFormat="1" x14ac:dyDescent="0.2">
      <c r="A587" s="37"/>
      <c r="B587" s="37"/>
      <c r="L587" s="37"/>
      <c r="M587" s="470"/>
      <c r="N587" s="37"/>
      <c r="O587" s="37"/>
      <c r="P587" s="37"/>
      <c r="Q587" s="37"/>
      <c r="R587" s="37"/>
      <c r="S587" s="37"/>
    </row>
    <row r="588" spans="1:19" s="38" customFormat="1" x14ac:dyDescent="0.2">
      <c r="A588" s="37"/>
      <c r="B588" s="37"/>
      <c r="L588" s="37"/>
      <c r="M588" s="470"/>
      <c r="N588" s="37"/>
      <c r="O588" s="37"/>
      <c r="P588" s="37"/>
      <c r="Q588" s="37"/>
      <c r="R588" s="37"/>
      <c r="S588" s="37"/>
    </row>
    <row r="589" spans="1:19" s="38" customFormat="1" x14ac:dyDescent="0.2">
      <c r="A589" s="37"/>
      <c r="B589" s="37"/>
      <c r="L589" s="37"/>
      <c r="M589" s="470"/>
      <c r="N589" s="37"/>
      <c r="O589" s="37"/>
      <c r="P589" s="37"/>
      <c r="Q589" s="37"/>
      <c r="R589" s="37"/>
      <c r="S589" s="37"/>
    </row>
    <row r="590" spans="1:19" s="38" customFormat="1" x14ac:dyDescent="0.2">
      <c r="A590" s="37"/>
      <c r="B590" s="37"/>
      <c r="L590" s="37"/>
      <c r="M590" s="470"/>
      <c r="N590" s="37"/>
      <c r="O590" s="37"/>
      <c r="P590" s="37"/>
      <c r="Q590" s="37"/>
      <c r="R590" s="37"/>
      <c r="S590" s="37"/>
    </row>
    <row r="591" spans="1:19" s="38" customFormat="1" x14ac:dyDescent="0.2">
      <c r="A591" s="37"/>
      <c r="B591" s="37"/>
      <c r="L591" s="37"/>
      <c r="M591" s="470"/>
      <c r="N591" s="37"/>
      <c r="O591" s="37"/>
      <c r="P591" s="37"/>
      <c r="Q591" s="37"/>
      <c r="R591" s="37"/>
      <c r="S591" s="37"/>
    </row>
    <row r="592" spans="1:19" s="38" customFormat="1" x14ac:dyDescent="0.2">
      <c r="A592" s="37"/>
      <c r="B592" s="37"/>
      <c r="L592" s="37"/>
      <c r="M592" s="470"/>
      <c r="N592" s="37"/>
      <c r="O592" s="37"/>
      <c r="P592" s="37"/>
      <c r="Q592" s="37"/>
      <c r="R592" s="37"/>
      <c r="S592" s="37"/>
    </row>
    <row r="593" spans="1:19" s="38" customFormat="1" x14ac:dyDescent="0.2">
      <c r="A593" s="37"/>
      <c r="B593" s="37"/>
      <c r="L593" s="37"/>
      <c r="M593" s="470"/>
      <c r="N593" s="37"/>
      <c r="O593" s="37"/>
      <c r="P593" s="37"/>
      <c r="Q593" s="37"/>
      <c r="R593" s="37"/>
      <c r="S593" s="37"/>
    </row>
    <row r="594" spans="1:19" s="38" customFormat="1" x14ac:dyDescent="0.2">
      <c r="A594" s="37"/>
      <c r="B594" s="37"/>
      <c r="L594" s="37"/>
      <c r="M594" s="470"/>
      <c r="N594" s="37"/>
      <c r="O594" s="37"/>
      <c r="P594" s="37"/>
      <c r="Q594" s="37"/>
      <c r="R594" s="37"/>
      <c r="S594" s="37"/>
    </row>
    <row r="595" spans="1:19" s="38" customFormat="1" x14ac:dyDescent="0.2">
      <c r="A595" s="37"/>
      <c r="B595" s="37"/>
      <c r="L595" s="37"/>
      <c r="M595" s="470"/>
      <c r="N595" s="37"/>
      <c r="O595" s="37"/>
      <c r="P595" s="37"/>
      <c r="Q595" s="37"/>
      <c r="R595" s="37"/>
      <c r="S595" s="37"/>
    </row>
    <row r="596" spans="1:19" s="38" customFormat="1" x14ac:dyDescent="0.2">
      <c r="A596" s="37"/>
      <c r="B596" s="37"/>
      <c r="L596" s="37"/>
      <c r="M596" s="470"/>
      <c r="N596" s="37"/>
      <c r="O596" s="37"/>
      <c r="P596" s="37"/>
      <c r="Q596" s="37"/>
      <c r="R596" s="37"/>
      <c r="S596" s="37"/>
    </row>
    <row r="597" spans="1:19" s="38" customFormat="1" x14ac:dyDescent="0.2">
      <c r="A597" s="37"/>
      <c r="B597" s="37"/>
      <c r="L597" s="37"/>
      <c r="M597" s="470"/>
      <c r="N597" s="37"/>
      <c r="O597" s="37"/>
      <c r="P597" s="37"/>
      <c r="Q597" s="37"/>
      <c r="R597" s="37"/>
      <c r="S597" s="37"/>
    </row>
    <row r="598" spans="1:19" s="38" customFormat="1" x14ac:dyDescent="0.2">
      <c r="A598" s="37"/>
      <c r="B598" s="37"/>
      <c r="L598" s="37"/>
      <c r="M598" s="470"/>
      <c r="N598" s="37"/>
      <c r="O598" s="37"/>
      <c r="P598" s="37"/>
      <c r="Q598" s="37"/>
      <c r="R598" s="37"/>
      <c r="S598" s="37"/>
    </row>
    <row r="599" spans="1:19" s="38" customFormat="1" x14ac:dyDescent="0.2">
      <c r="A599" s="37"/>
      <c r="B599" s="37"/>
      <c r="L599" s="37"/>
      <c r="M599" s="470"/>
      <c r="N599" s="37"/>
      <c r="O599" s="37"/>
      <c r="P599" s="37"/>
      <c r="Q599" s="37"/>
      <c r="R599" s="37"/>
      <c r="S599" s="37"/>
    </row>
    <row r="600" spans="1:19" s="38" customFormat="1" x14ac:dyDescent="0.2">
      <c r="A600" s="37"/>
      <c r="B600" s="37"/>
      <c r="L600" s="37"/>
      <c r="M600" s="470"/>
      <c r="N600" s="37"/>
      <c r="O600" s="37"/>
      <c r="P600" s="37"/>
      <c r="Q600" s="37"/>
      <c r="R600" s="37"/>
      <c r="S600" s="37"/>
    </row>
    <row r="601" spans="1:19" s="38" customFormat="1" x14ac:dyDescent="0.2">
      <c r="A601" s="37"/>
      <c r="B601" s="37"/>
      <c r="L601" s="37"/>
      <c r="M601" s="470"/>
      <c r="N601" s="37"/>
      <c r="O601" s="37"/>
      <c r="P601" s="37"/>
      <c r="Q601" s="37"/>
      <c r="R601" s="37"/>
      <c r="S601" s="37"/>
    </row>
    <row r="602" spans="1:19" s="38" customFormat="1" x14ac:dyDescent="0.2">
      <c r="A602" s="37"/>
      <c r="B602" s="37"/>
      <c r="L602" s="37"/>
      <c r="M602" s="470"/>
      <c r="N602" s="37"/>
      <c r="O602" s="37"/>
      <c r="P602" s="37"/>
      <c r="Q602" s="37"/>
      <c r="R602" s="37"/>
      <c r="S602" s="37"/>
    </row>
    <row r="603" spans="1:19" s="38" customFormat="1" x14ac:dyDescent="0.2">
      <c r="A603" s="37"/>
      <c r="B603" s="37"/>
      <c r="L603" s="37"/>
      <c r="M603" s="470"/>
      <c r="N603" s="37"/>
      <c r="O603" s="37"/>
      <c r="P603" s="37"/>
      <c r="Q603" s="37"/>
      <c r="R603" s="37"/>
      <c r="S603" s="37"/>
    </row>
    <row r="604" spans="1:19" s="38" customFormat="1" x14ac:dyDescent="0.2">
      <c r="A604" s="37"/>
      <c r="B604" s="37"/>
      <c r="L604" s="37"/>
      <c r="M604" s="470"/>
      <c r="N604" s="37"/>
      <c r="O604" s="37"/>
      <c r="P604" s="37"/>
      <c r="Q604" s="37"/>
      <c r="R604" s="37"/>
      <c r="S604" s="37"/>
    </row>
    <row r="605" spans="1:19" s="38" customFormat="1" x14ac:dyDescent="0.2">
      <c r="A605" s="37"/>
      <c r="B605" s="37"/>
      <c r="L605" s="37"/>
      <c r="M605" s="470"/>
      <c r="N605" s="37"/>
      <c r="O605" s="37"/>
      <c r="P605" s="37"/>
      <c r="Q605" s="37"/>
      <c r="R605" s="37"/>
      <c r="S605" s="37"/>
    </row>
    <row r="606" spans="1:19" s="38" customFormat="1" x14ac:dyDescent="0.2">
      <c r="A606" s="37"/>
      <c r="B606" s="37"/>
      <c r="L606" s="37"/>
      <c r="M606" s="470"/>
      <c r="N606" s="37"/>
      <c r="O606" s="37"/>
      <c r="P606" s="37"/>
      <c r="Q606" s="37"/>
      <c r="R606" s="37"/>
      <c r="S606" s="37"/>
    </row>
    <row r="607" spans="1:19" s="38" customFormat="1" x14ac:dyDescent="0.2">
      <c r="A607" s="37"/>
      <c r="B607" s="37"/>
      <c r="L607" s="37"/>
      <c r="M607" s="470"/>
      <c r="N607" s="37"/>
      <c r="O607" s="37"/>
      <c r="P607" s="37"/>
      <c r="Q607" s="37"/>
      <c r="R607" s="37"/>
      <c r="S607" s="37"/>
    </row>
    <row r="608" spans="1:19" s="38" customFormat="1" x14ac:dyDescent="0.2">
      <c r="A608" s="37"/>
      <c r="B608" s="37"/>
      <c r="L608" s="37"/>
      <c r="M608" s="470"/>
      <c r="N608" s="37"/>
      <c r="O608" s="37"/>
      <c r="P608" s="37"/>
      <c r="Q608" s="37"/>
      <c r="R608" s="37"/>
      <c r="S608" s="37"/>
    </row>
    <row r="609" spans="1:19" s="38" customFormat="1" x14ac:dyDescent="0.2">
      <c r="A609" s="37"/>
      <c r="B609" s="37"/>
      <c r="L609" s="37"/>
      <c r="M609" s="470"/>
      <c r="N609" s="37"/>
      <c r="O609" s="37"/>
      <c r="P609" s="37"/>
      <c r="Q609" s="37"/>
      <c r="R609" s="37"/>
      <c r="S609" s="37"/>
    </row>
    <row r="610" spans="1:19" s="38" customFormat="1" x14ac:dyDescent="0.2">
      <c r="A610" s="37"/>
      <c r="B610" s="37"/>
      <c r="L610" s="37"/>
      <c r="M610" s="470"/>
      <c r="N610" s="37"/>
      <c r="O610" s="37"/>
      <c r="P610" s="37"/>
      <c r="Q610" s="37"/>
      <c r="R610" s="37"/>
      <c r="S610" s="37"/>
    </row>
    <row r="611" spans="1:19" s="38" customFormat="1" x14ac:dyDescent="0.2">
      <c r="A611" s="37"/>
      <c r="B611" s="37"/>
      <c r="L611" s="37"/>
      <c r="M611" s="470"/>
      <c r="N611" s="37"/>
      <c r="O611" s="37"/>
      <c r="P611" s="37"/>
      <c r="Q611" s="37"/>
      <c r="R611" s="37"/>
      <c r="S611" s="37"/>
    </row>
    <row r="612" spans="1:19" s="38" customFormat="1" x14ac:dyDescent="0.2">
      <c r="A612" s="37"/>
      <c r="B612" s="37"/>
      <c r="L612" s="37"/>
      <c r="M612" s="470"/>
      <c r="N612" s="37"/>
      <c r="O612" s="37"/>
      <c r="P612" s="37"/>
      <c r="Q612" s="37"/>
      <c r="R612" s="37"/>
      <c r="S612" s="37"/>
    </row>
    <row r="613" spans="1:19" s="38" customFormat="1" x14ac:dyDescent="0.2">
      <c r="A613" s="37"/>
      <c r="B613" s="37"/>
      <c r="L613" s="37"/>
      <c r="M613" s="470"/>
      <c r="N613" s="37"/>
      <c r="O613" s="37"/>
      <c r="P613" s="37"/>
      <c r="Q613" s="37"/>
      <c r="R613" s="37"/>
      <c r="S613" s="37"/>
    </row>
    <row r="614" spans="1:19" s="38" customFormat="1" x14ac:dyDescent="0.2">
      <c r="A614" s="37"/>
      <c r="B614" s="37"/>
      <c r="L614" s="37"/>
      <c r="M614" s="470"/>
      <c r="N614" s="37"/>
      <c r="O614" s="37"/>
      <c r="P614" s="37"/>
      <c r="Q614" s="37"/>
      <c r="R614" s="37"/>
      <c r="S614" s="37"/>
    </row>
    <row r="615" spans="1:19" s="38" customFormat="1" x14ac:dyDescent="0.2">
      <c r="A615" s="37"/>
      <c r="B615" s="37"/>
      <c r="L615" s="37"/>
      <c r="M615" s="470"/>
      <c r="N615" s="37"/>
      <c r="O615" s="37"/>
      <c r="P615" s="37"/>
      <c r="Q615" s="37"/>
      <c r="R615" s="37"/>
      <c r="S615" s="37"/>
    </row>
    <row r="616" spans="1:19" s="38" customFormat="1" x14ac:dyDescent="0.2">
      <c r="A616" s="37"/>
      <c r="B616" s="37"/>
      <c r="L616" s="37"/>
      <c r="M616" s="470"/>
      <c r="N616" s="37"/>
      <c r="O616" s="37"/>
      <c r="P616" s="37"/>
      <c r="Q616" s="37"/>
      <c r="R616" s="37"/>
      <c r="S616" s="37"/>
    </row>
    <row r="617" spans="1:19" s="38" customFormat="1" x14ac:dyDescent="0.2">
      <c r="A617" s="37"/>
      <c r="B617" s="37"/>
      <c r="L617" s="37"/>
      <c r="M617" s="470"/>
      <c r="N617" s="37"/>
      <c r="O617" s="37"/>
      <c r="P617" s="37"/>
      <c r="Q617" s="37"/>
      <c r="R617" s="37"/>
      <c r="S617" s="37"/>
    </row>
    <row r="618" spans="1:19" s="38" customFormat="1" x14ac:dyDescent="0.2">
      <c r="A618" s="37"/>
      <c r="B618" s="37"/>
      <c r="L618" s="37"/>
      <c r="M618" s="470"/>
      <c r="N618" s="37"/>
      <c r="O618" s="37"/>
      <c r="P618" s="37"/>
      <c r="Q618" s="37"/>
      <c r="R618" s="37"/>
      <c r="S618" s="37"/>
    </row>
    <row r="619" spans="1:19" s="38" customFormat="1" x14ac:dyDescent="0.2">
      <c r="A619" s="37"/>
      <c r="B619" s="37"/>
      <c r="L619" s="37"/>
      <c r="M619" s="470"/>
      <c r="N619" s="37"/>
      <c r="O619" s="37"/>
      <c r="P619" s="37"/>
      <c r="Q619" s="37"/>
      <c r="R619" s="37"/>
      <c r="S619" s="37"/>
    </row>
    <row r="620" spans="1:19" s="38" customFormat="1" x14ac:dyDescent="0.2">
      <c r="A620" s="37"/>
      <c r="B620" s="37"/>
      <c r="L620" s="37"/>
      <c r="M620" s="470"/>
      <c r="N620" s="37"/>
      <c r="O620" s="37"/>
      <c r="P620" s="37"/>
      <c r="Q620" s="37"/>
      <c r="R620" s="37"/>
      <c r="S620" s="37"/>
    </row>
    <row r="621" spans="1:19" s="38" customFormat="1" x14ac:dyDescent="0.2">
      <c r="A621" s="37"/>
      <c r="B621" s="37"/>
      <c r="L621" s="37"/>
      <c r="M621" s="470"/>
      <c r="N621" s="37"/>
      <c r="O621" s="37"/>
      <c r="P621" s="37"/>
      <c r="Q621" s="37"/>
      <c r="R621" s="37"/>
      <c r="S621" s="37"/>
    </row>
    <row r="622" spans="1:19" s="38" customFormat="1" x14ac:dyDescent="0.2">
      <c r="A622" s="37"/>
      <c r="B622" s="37"/>
      <c r="L622" s="37"/>
      <c r="M622" s="470"/>
      <c r="N622" s="37"/>
      <c r="O622" s="37"/>
      <c r="P622" s="37"/>
      <c r="Q622" s="37"/>
      <c r="R622" s="37"/>
      <c r="S622" s="37"/>
    </row>
    <row r="623" spans="1:19" s="38" customFormat="1" x14ac:dyDescent="0.2">
      <c r="A623" s="37"/>
      <c r="B623" s="37"/>
      <c r="L623" s="37"/>
      <c r="M623" s="470"/>
      <c r="N623" s="37"/>
      <c r="O623" s="37"/>
      <c r="P623" s="37"/>
      <c r="Q623" s="37"/>
      <c r="R623" s="37"/>
      <c r="S623" s="37"/>
    </row>
    <row r="624" spans="1:19" s="38" customFormat="1" x14ac:dyDescent="0.2">
      <c r="A624" s="37"/>
      <c r="B624" s="37"/>
      <c r="L624" s="37"/>
      <c r="M624" s="470"/>
      <c r="N624" s="37"/>
      <c r="O624" s="37"/>
      <c r="P624" s="37"/>
      <c r="Q624" s="37"/>
      <c r="R624" s="37"/>
      <c r="S624" s="37"/>
    </row>
    <row r="625" spans="1:19" s="38" customFormat="1" x14ac:dyDescent="0.2">
      <c r="A625" s="37"/>
      <c r="B625" s="37"/>
      <c r="L625" s="37"/>
      <c r="M625" s="470"/>
      <c r="N625" s="37"/>
      <c r="O625" s="37"/>
      <c r="P625" s="37"/>
      <c r="Q625" s="37"/>
      <c r="R625" s="37"/>
      <c r="S625" s="37"/>
    </row>
    <row r="626" spans="1:19" s="38" customFormat="1" x14ac:dyDescent="0.2">
      <c r="A626" s="37"/>
      <c r="B626" s="37"/>
      <c r="L626" s="37"/>
      <c r="M626" s="470"/>
      <c r="N626" s="37"/>
      <c r="O626" s="37"/>
      <c r="P626" s="37"/>
      <c r="Q626" s="37"/>
      <c r="R626" s="37"/>
      <c r="S626" s="37"/>
    </row>
    <row r="627" spans="1:19" s="38" customFormat="1" x14ac:dyDescent="0.2">
      <c r="A627" s="37"/>
      <c r="B627" s="37"/>
      <c r="L627" s="37"/>
      <c r="M627" s="470"/>
      <c r="N627" s="37"/>
      <c r="O627" s="37"/>
      <c r="P627" s="37"/>
      <c r="Q627" s="37"/>
      <c r="R627" s="37"/>
      <c r="S627" s="37"/>
    </row>
    <row r="628" spans="1:19" s="38" customFormat="1" x14ac:dyDescent="0.2">
      <c r="A628" s="37"/>
      <c r="B628" s="37"/>
      <c r="L628" s="37"/>
      <c r="M628" s="470"/>
      <c r="N628" s="37"/>
      <c r="O628" s="37"/>
      <c r="P628" s="37"/>
      <c r="Q628" s="37"/>
      <c r="R628" s="37"/>
      <c r="S628" s="37"/>
    </row>
    <row r="629" spans="1:19" s="38" customFormat="1" x14ac:dyDescent="0.2">
      <c r="A629" s="37"/>
      <c r="B629" s="37"/>
      <c r="L629" s="37"/>
      <c r="M629" s="470"/>
      <c r="N629" s="37"/>
      <c r="O629" s="37"/>
      <c r="P629" s="37"/>
      <c r="Q629" s="37"/>
      <c r="R629" s="37"/>
      <c r="S629" s="37"/>
    </row>
    <row r="630" spans="1:19" s="38" customFormat="1" x14ac:dyDescent="0.2">
      <c r="A630" s="37"/>
      <c r="B630" s="37"/>
      <c r="L630" s="37"/>
      <c r="M630" s="470"/>
      <c r="N630" s="37"/>
      <c r="O630" s="37"/>
      <c r="P630" s="37"/>
      <c r="Q630" s="37"/>
      <c r="R630" s="37"/>
      <c r="S630" s="37"/>
    </row>
    <row r="631" spans="1:19" s="38" customFormat="1" x14ac:dyDescent="0.2">
      <c r="A631" s="37"/>
      <c r="B631" s="37"/>
      <c r="L631" s="37"/>
      <c r="M631" s="470"/>
      <c r="N631" s="37"/>
      <c r="O631" s="37"/>
      <c r="P631" s="37"/>
      <c r="Q631" s="37"/>
      <c r="R631" s="37"/>
      <c r="S631" s="37"/>
    </row>
    <row r="632" spans="1:19" s="38" customFormat="1" x14ac:dyDescent="0.2">
      <c r="A632" s="37"/>
      <c r="B632" s="37"/>
      <c r="L632" s="37"/>
      <c r="M632" s="470"/>
      <c r="N632" s="37"/>
      <c r="O632" s="37"/>
      <c r="P632" s="37"/>
      <c r="Q632" s="37"/>
      <c r="R632" s="37"/>
      <c r="S632" s="37"/>
    </row>
    <row r="633" spans="1:19" s="38" customFormat="1" x14ac:dyDescent="0.2">
      <c r="A633" s="37"/>
      <c r="B633" s="37"/>
      <c r="L633" s="37"/>
      <c r="M633" s="470"/>
      <c r="N633" s="37"/>
      <c r="O633" s="37"/>
      <c r="P633" s="37"/>
      <c r="Q633" s="37"/>
      <c r="R633" s="37"/>
      <c r="S633" s="37"/>
    </row>
    <row r="634" spans="1:19" s="38" customFormat="1" x14ac:dyDescent="0.2">
      <c r="A634" s="37"/>
      <c r="B634" s="37"/>
      <c r="L634" s="37"/>
      <c r="M634" s="470"/>
      <c r="N634" s="37"/>
      <c r="O634" s="37"/>
      <c r="P634" s="37"/>
      <c r="Q634" s="37"/>
      <c r="R634" s="37"/>
      <c r="S634" s="37"/>
    </row>
    <row r="635" spans="1:19" s="38" customFormat="1" x14ac:dyDescent="0.2">
      <c r="A635" s="37"/>
      <c r="B635" s="37"/>
      <c r="L635" s="37"/>
      <c r="M635" s="470"/>
      <c r="N635" s="37"/>
      <c r="O635" s="37"/>
      <c r="P635" s="37"/>
      <c r="Q635" s="37"/>
      <c r="R635" s="37"/>
      <c r="S635" s="37"/>
    </row>
    <row r="636" spans="1:19" s="38" customFormat="1" x14ac:dyDescent="0.2">
      <c r="A636" s="37"/>
      <c r="B636" s="37"/>
      <c r="L636" s="37"/>
      <c r="M636" s="470"/>
      <c r="N636" s="37"/>
      <c r="O636" s="37"/>
      <c r="P636" s="37"/>
      <c r="Q636" s="37"/>
      <c r="R636" s="37"/>
      <c r="S636" s="37"/>
    </row>
    <row r="637" spans="1:19" s="38" customFormat="1" x14ac:dyDescent="0.2">
      <c r="A637" s="37"/>
      <c r="B637" s="37"/>
      <c r="L637" s="37"/>
      <c r="M637" s="470"/>
      <c r="N637" s="37"/>
      <c r="O637" s="37"/>
      <c r="P637" s="37"/>
      <c r="Q637" s="37"/>
      <c r="R637" s="37"/>
      <c r="S637" s="37"/>
    </row>
    <row r="638" spans="1:19" s="38" customFormat="1" x14ac:dyDescent="0.2">
      <c r="A638" s="37"/>
      <c r="B638" s="37"/>
      <c r="L638" s="37"/>
      <c r="M638" s="470"/>
      <c r="N638" s="37"/>
      <c r="O638" s="37"/>
      <c r="P638" s="37"/>
      <c r="Q638" s="37"/>
      <c r="R638" s="37"/>
      <c r="S638" s="37"/>
    </row>
    <row r="639" spans="1:19" s="38" customFormat="1" x14ac:dyDescent="0.2">
      <c r="A639" s="37"/>
      <c r="B639" s="37"/>
      <c r="L639" s="37"/>
      <c r="M639" s="470"/>
      <c r="N639" s="37"/>
      <c r="O639" s="37"/>
      <c r="P639" s="37"/>
      <c r="Q639" s="37"/>
      <c r="R639" s="37"/>
      <c r="S639" s="37"/>
    </row>
    <row r="640" spans="1:19" s="38" customFormat="1" x14ac:dyDescent="0.2">
      <c r="A640" s="37"/>
      <c r="B640" s="37"/>
      <c r="L640" s="37"/>
      <c r="M640" s="470"/>
      <c r="N640" s="37"/>
      <c r="O640" s="37"/>
      <c r="P640" s="37"/>
      <c r="Q640" s="37"/>
      <c r="R640" s="37"/>
      <c r="S640" s="37"/>
    </row>
    <row r="641" spans="1:19" s="38" customFormat="1" x14ac:dyDescent="0.2">
      <c r="A641" s="37"/>
      <c r="B641" s="37"/>
      <c r="L641" s="37"/>
      <c r="M641" s="470"/>
      <c r="N641" s="37"/>
      <c r="O641" s="37"/>
      <c r="P641" s="37"/>
      <c r="Q641" s="37"/>
      <c r="R641" s="37"/>
      <c r="S641" s="37"/>
    </row>
    <row r="642" spans="1:19" s="38" customFormat="1" x14ac:dyDescent="0.2">
      <c r="A642" s="37"/>
      <c r="B642" s="37"/>
      <c r="L642" s="37"/>
      <c r="M642" s="470"/>
      <c r="N642" s="37"/>
      <c r="O642" s="37"/>
      <c r="P642" s="37"/>
      <c r="Q642" s="37"/>
      <c r="R642" s="37"/>
      <c r="S642" s="37"/>
    </row>
    <row r="643" spans="1:19" s="38" customFormat="1" x14ac:dyDescent="0.2">
      <c r="A643" s="37"/>
      <c r="B643" s="37"/>
      <c r="L643" s="37"/>
      <c r="M643" s="470"/>
      <c r="N643" s="37"/>
      <c r="O643" s="37"/>
      <c r="P643" s="37"/>
      <c r="Q643" s="37"/>
      <c r="R643" s="37"/>
      <c r="S643" s="37"/>
    </row>
    <row r="644" spans="1:19" s="38" customFormat="1" x14ac:dyDescent="0.2">
      <c r="A644" s="37"/>
      <c r="B644" s="37"/>
      <c r="L644" s="37"/>
      <c r="M644" s="470"/>
      <c r="N644" s="37"/>
      <c r="O644" s="37"/>
      <c r="P644" s="37"/>
      <c r="Q644" s="37"/>
      <c r="R644" s="37"/>
      <c r="S644" s="37"/>
    </row>
    <row r="645" spans="1:19" s="38" customFormat="1" x14ac:dyDescent="0.2">
      <c r="A645" s="37"/>
      <c r="B645" s="37"/>
      <c r="L645" s="37"/>
      <c r="M645" s="470"/>
      <c r="N645" s="37"/>
      <c r="O645" s="37"/>
      <c r="P645" s="37"/>
      <c r="Q645" s="37"/>
      <c r="R645" s="37"/>
      <c r="S645" s="37"/>
    </row>
    <row r="646" spans="1:19" s="38" customFormat="1" x14ac:dyDescent="0.2">
      <c r="A646" s="37"/>
      <c r="B646" s="37"/>
      <c r="L646" s="37"/>
      <c r="M646" s="470"/>
      <c r="N646" s="37"/>
      <c r="O646" s="37"/>
      <c r="P646" s="37"/>
      <c r="Q646" s="37"/>
      <c r="R646" s="37"/>
      <c r="S646" s="37"/>
    </row>
    <row r="647" spans="1:19" s="38" customFormat="1" x14ac:dyDescent="0.2">
      <c r="A647" s="37"/>
      <c r="B647" s="37"/>
      <c r="L647" s="37"/>
      <c r="M647" s="470"/>
      <c r="N647" s="37"/>
      <c r="O647" s="37"/>
      <c r="P647" s="37"/>
      <c r="Q647" s="37"/>
      <c r="R647" s="37"/>
      <c r="S647" s="37"/>
    </row>
    <row r="648" spans="1:19" s="38" customFormat="1" x14ac:dyDescent="0.2">
      <c r="A648" s="37"/>
      <c r="B648" s="37"/>
      <c r="L648" s="37"/>
      <c r="M648" s="470"/>
      <c r="N648" s="37"/>
      <c r="O648" s="37"/>
      <c r="P648" s="37"/>
      <c r="Q648" s="37"/>
      <c r="R648" s="37"/>
      <c r="S648" s="37"/>
    </row>
    <row r="649" spans="1:19" s="38" customFormat="1" x14ac:dyDescent="0.2">
      <c r="A649" s="37"/>
      <c r="B649" s="37"/>
      <c r="L649" s="37"/>
      <c r="M649" s="470"/>
      <c r="N649" s="37"/>
      <c r="O649" s="37"/>
      <c r="P649" s="37"/>
      <c r="Q649" s="37"/>
      <c r="R649" s="37"/>
      <c r="S649" s="37"/>
    </row>
    <row r="650" spans="1:19" s="38" customFormat="1" x14ac:dyDescent="0.2">
      <c r="A650" s="37"/>
      <c r="B650" s="37"/>
      <c r="L650" s="37"/>
      <c r="M650" s="470"/>
      <c r="N650" s="37"/>
      <c r="O650" s="37"/>
      <c r="P650" s="37"/>
      <c r="Q650" s="37"/>
      <c r="R650" s="37"/>
      <c r="S650" s="37"/>
    </row>
    <row r="651" spans="1:19" s="38" customFormat="1" x14ac:dyDescent="0.2">
      <c r="A651" s="37"/>
      <c r="B651" s="37"/>
      <c r="L651" s="37"/>
      <c r="M651" s="470"/>
      <c r="N651" s="37"/>
      <c r="O651" s="37"/>
      <c r="P651" s="37"/>
      <c r="Q651" s="37"/>
      <c r="R651" s="37"/>
      <c r="S651" s="37"/>
    </row>
    <row r="652" spans="1:19" s="38" customFormat="1" x14ac:dyDescent="0.2">
      <c r="A652" s="37"/>
      <c r="B652" s="37"/>
      <c r="L652" s="37"/>
      <c r="M652" s="470"/>
      <c r="N652" s="37"/>
      <c r="O652" s="37"/>
      <c r="P652" s="37"/>
      <c r="Q652" s="37"/>
      <c r="R652" s="37"/>
      <c r="S652" s="37"/>
    </row>
    <row r="653" spans="1:19" s="38" customFormat="1" x14ac:dyDescent="0.2">
      <c r="A653" s="37"/>
      <c r="B653" s="37"/>
      <c r="L653" s="37"/>
      <c r="M653" s="470"/>
      <c r="N653" s="37"/>
      <c r="O653" s="37"/>
      <c r="P653" s="37"/>
      <c r="Q653" s="37"/>
      <c r="R653" s="37"/>
      <c r="S653" s="37"/>
    </row>
    <row r="654" spans="1:19" s="38" customFormat="1" x14ac:dyDescent="0.2">
      <c r="A654" s="37"/>
      <c r="B654" s="37"/>
      <c r="L654" s="37"/>
      <c r="M654" s="470"/>
      <c r="N654" s="37"/>
      <c r="O654" s="37"/>
      <c r="P654" s="37"/>
      <c r="Q654" s="37"/>
      <c r="R654" s="37"/>
      <c r="S654" s="37"/>
    </row>
    <row r="655" spans="1:19" s="38" customFormat="1" x14ac:dyDescent="0.2">
      <c r="A655" s="37"/>
      <c r="B655" s="37"/>
      <c r="L655" s="37"/>
      <c r="M655" s="470"/>
      <c r="N655" s="37"/>
      <c r="O655" s="37"/>
      <c r="P655" s="37"/>
      <c r="Q655" s="37"/>
      <c r="R655" s="37"/>
      <c r="S655" s="37"/>
    </row>
    <row r="656" spans="1:19" s="38" customFormat="1" x14ac:dyDescent="0.2">
      <c r="A656" s="37"/>
      <c r="B656" s="37"/>
      <c r="L656" s="37"/>
      <c r="M656" s="470"/>
      <c r="N656" s="37"/>
      <c r="O656" s="37"/>
      <c r="P656" s="37"/>
      <c r="Q656" s="37"/>
      <c r="R656" s="37"/>
      <c r="S656" s="37"/>
    </row>
    <row r="657" spans="1:19" s="38" customFormat="1" x14ac:dyDescent="0.2">
      <c r="A657" s="37"/>
      <c r="B657" s="37"/>
      <c r="L657" s="37"/>
      <c r="M657" s="470"/>
      <c r="N657" s="37"/>
      <c r="O657" s="37"/>
      <c r="P657" s="37"/>
      <c r="Q657" s="37"/>
      <c r="R657" s="37"/>
      <c r="S657" s="37"/>
    </row>
    <row r="658" spans="1:19" s="38" customFormat="1" x14ac:dyDescent="0.2">
      <c r="A658" s="37"/>
      <c r="B658" s="37"/>
      <c r="L658" s="37"/>
      <c r="M658" s="470"/>
      <c r="N658" s="37"/>
      <c r="O658" s="37"/>
      <c r="P658" s="37"/>
      <c r="Q658" s="37"/>
      <c r="R658" s="37"/>
      <c r="S658" s="37"/>
    </row>
    <row r="659" spans="1:19" s="38" customFormat="1" x14ac:dyDescent="0.2">
      <c r="A659" s="37"/>
      <c r="B659" s="37"/>
      <c r="L659" s="37"/>
      <c r="M659" s="470"/>
      <c r="N659" s="37"/>
      <c r="O659" s="37"/>
      <c r="P659" s="37"/>
      <c r="Q659" s="37"/>
      <c r="R659" s="37"/>
      <c r="S659" s="37"/>
    </row>
    <row r="660" spans="1:19" s="38" customFormat="1" x14ac:dyDescent="0.2">
      <c r="A660" s="37"/>
      <c r="B660" s="37"/>
      <c r="L660" s="37"/>
      <c r="M660" s="470"/>
      <c r="N660" s="37"/>
      <c r="O660" s="37"/>
      <c r="P660" s="37"/>
      <c r="Q660" s="37"/>
      <c r="R660" s="37"/>
      <c r="S660" s="37"/>
    </row>
    <row r="661" spans="1:19" s="38" customFormat="1" x14ac:dyDescent="0.2">
      <c r="A661" s="37"/>
      <c r="B661" s="37"/>
      <c r="L661" s="37"/>
      <c r="M661" s="470"/>
      <c r="N661" s="37"/>
      <c r="O661" s="37"/>
      <c r="P661" s="37"/>
      <c r="Q661" s="37"/>
      <c r="R661" s="37"/>
      <c r="S661" s="37"/>
    </row>
    <row r="662" spans="1:19" s="38" customFormat="1" x14ac:dyDescent="0.2">
      <c r="A662" s="37"/>
      <c r="B662" s="37"/>
      <c r="L662" s="37"/>
      <c r="M662" s="470"/>
      <c r="N662" s="37"/>
      <c r="O662" s="37"/>
      <c r="P662" s="37"/>
      <c r="Q662" s="37"/>
      <c r="R662" s="37"/>
      <c r="S662" s="37"/>
    </row>
    <row r="663" spans="1:19" s="38" customFormat="1" x14ac:dyDescent="0.2">
      <c r="A663" s="37"/>
      <c r="B663" s="37"/>
      <c r="L663" s="37"/>
      <c r="M663" s="470"/>
      <c r="N663" s="37"/>
      <c r="O663" s="37"/>
      <c r="P663" s="37"/>
      <c r="Q663" s="37"/>
      <c r="R663" s="37"/>
      <c r="S663" s="37"/>
    </row>
    <row r="664" spans="1:19" s="38" customFormat="1" x14ac:dyDescent="0.2">
      <c r="A664" s="37"/>
      <c r="B664" s="37"/>
      <c r="L664" s="37"/>
      <c r="M664" s="470"/>
      <c r="N664" s="37"/>
      <c r="O664" s="37"/>
      <c r="P664" s="37"/>
      <c r="Q664" s="37"/>
      <c r="R664" s="37"/>
      <c r="S664" s="37"/>
    </row>
    <row r="665" spans="1:19" s="38" customFormat="1" x14ac:dyDescent="0.2">
      <c r="A665" s="37"/>
      <c r="B665" s="37"/>
      <c r="L665" s="37"/>
      <c r="M665" s="470"/>
      <c r="N665" s="37"/>
      <c r="O665" s="37"/>
      <c r="P665" s="37"/>
      <c r="Q665" s="37"/>
      <c r="R665" s="37"/>
      <c r="S665" s="37"/>
    </row>
    <row r="666" spans="1:19" s="38" customFormat="1" x14ac:dyDescent="0.2">
      <c r="A666" s="37"/>
      <c r="B666" s="37"/>
      <c r="L666" s="37"/>
      <c r="M666" s="470"/>
      <c r="N666" s="37"/>
      <c r="O666" s="37"/>
      <c r="P666" s="37"/>
      <c r="Q666" s="37"/>
      <c r="R666" s="37"/>
      <c r="S666" s="37"/>
    </row>
    <row r="667" spans="1:19" s="38" customFormat="1" x14ac:dyDescent="0.2">
      <c r="A667" s="37"/>
      <c r="B667" s="37"/>
      <c r="L667" s="37"/>
      <c r="M667" s="470"/>
      <c r="N667" s="37"/>
      <c r="O667" s="37"/>
      <c r="P667" s="37"/>
      <c r="Q667" s="37"/>
      <c r="R667" s="37"/>
      <c r="S667" s="37"/>
    </row>
    <row r="668" spans="1:19" s="38" customFormat="1" x14ac:dyDescent="0.2">
      <c r="A668" s="37"/>
      <c r="B668" s="37"/>
      <c r="L668" s="37"/>
      <c r="M668" s="470"/>
      <c r="N668" s="37"/>
      <c r="O668" s="37"/>
      <c r="P668" s="37"/>
      <c r="Q668" s="37"/>
      <c r="R668" s="37"/>
      <c r="S668" s="37"/>
    </row>
    <row r="669" spans="1:19" s="38" customFormat="1" x14ac:dyDescent="0.2">
      <c r="A669" s="37"/>
      <c r="B669" s="37"/>
      <c r="L669" s="37"/>
      <c r="M669" s="470"/>
      <c r="N669" s="37"/>
      <c r="O669" s="37"/>
      <c r="P669" s="37"/>
      <c r="Q669" s="37"/>
      <c r="R669" s="37"/>
      <c r="S669" s="37"/>
    </row>
    <row r="670" spans="1:19" s="38" customFormat="1" x14ac:dyDescent="0.2">
      <c r="A670" s="37"/>
      <c r="B670" s="37"/>
      <c r="L670" s="37"/>
      <c r="M670" s="470"/>
      <c r="N670" s="37"/>
      <c r="O670" s="37"/>
      <c r="P670" s="37"/>
      <c r="Q670" s="37"/>
      <c r="R670" s="37"/>
      <c r="S670" s="37"/>
    </row>
    <row r="671" spans="1:19" s="38" customFormat="1" x14ac:dyDescent="0.2">
      <c r="A671" s="37"/>
      <c r="B671" s="37"/>
      <c r="L671" s="37"/>
      <c r="M671" s="470"/>
      <c r="N671" s="37"/>
      <c r="O671" s="37"/>
      <c r="P671" s="37"/>
      <c r="Q671" s="37"/>
      <c r="R671" s="37"/>
      <c r="S671" s="37"/>
    </row>
    <row r="672" spans="1:19" s="38" customFormat="1" x14ac:dyDescent="0.2">
      <c r="A672" s="37"/>
      <c r="B672" s="37"/>
      <c r="L672" s="37"/>
      <c r="M672" s="470"/>
      <c r="N672" s="37"/>
      <c r="O672" s="37"/>
      <c r="P672" s="37"/>
      <c r="Q672" s="37"/>
      <c r="R672" s="37"/>
      <c r="S672" s="37"/>
    </row>
    <row r="673" spans="1:19" s="38" customFormat="1" x14ac:dyDescent="0.2">
      <c r="A673" s="37"/>
      <c r="B673" s="37"/>
      <c r="L673" s="37"/>
      <c r="M673" s="470"/>
      <c r="N673" s="37"/>
      <c r="O673" s="37"/>
      <c r="P673" s="37"/>
      <c r="Q673" s="37"/>
      <c r="R673" s="37"/>
      <c r="S673" s="37"/>
    </row>
    <row r="674" spans="1:19" s="38" customFormat="1" x14ac:dyDescent="0.2">
      <c r="A674" s="37"/>
      <c r="B674" s="37"/>
      <c r="L674" s="37"/>
      <c r="M674" s="470"/>
      <c r="N674" s="37"/>
      <c r="O674" s="37"/>
      <c r="P674" s="37"/>
      <c r="Q674" s="37"/>
      <c r="R674" s="37"/>
      <c r="S674" s="37"/>
    </row>
    <row r="675" spans="1:19" s="38" customFormat="1" x14ac:dyDescent="0.2">
      <c r="A675" s="37"/>
      <c r="B675" s="37"/>
      <c r="L675" s="37"/>
      <c r="M675" s="470"/>
      <c r="N675" s="37"/>
      <c r="O675" s="37"/>
      <c r="P675" s="37"/>
      <c r="Q675" s="37"/>
      <c r="R675" s="37"/>
      <c r="S675" s="37"/>
    </row>
    <row r="676" spans="1:19" s="38" customFormat="1" x14ac:dyDescent="0.2">
      <c r="A676" s="37"/>
      <c r="B676" s="37"/>
      <c r="L676" s="37"/>
      <c r="M676" s="470"/>
      <c r="N676" s="37"/>
      <c r="O676" s="37"/>
      <c r="P676" s="37"/>
      <c r="Q676" s="37"/>
      <c r="R676" s="37"/>
      <c r="S676" s="37"/>
    </row>
    <row r="677" spans="1:19" s="38" customFormat="1" x14ac:dyDescent="0.2">
      <c r="A677" s="37"/>
      <c r="B677" s="37"/>
      <c r="L677" s="37"/>
      <c r="M677" s="470"/>
      <c r="N677" s="37"/>
      <c r="O677" s="37"/>
      <c r="P677" s="37"/>
      <c r="Q677" s="37"/>
      <c r="R677" s="37"/>
      <c r="S677" s="37"/>
    </row>
    <row r="678" spans="1:19" s="38" customFormat="1" x14ac:dyDescent="0.2">
      <c r="A678" s="37"/>
      <c r="B678" s="37"/>
      <c r="L678" s="37"/>
      <c r="M678" s="470"/>
      <c r="N678" s="37"/>
      <c r="O678" s="37"/>
      <c r="P678" s="37"/>
      <c r="Q678" s="37"/>
      <c r="R678" s="37"/>
      <c r="S678" s="37"/>
    </row>
    <row r="679" spans="1:19" s="38" customFormat="1" x14ac:dyDescent="0.2">
      <c r="A679" s="37"/>
      <c r="B679" s="37"/>
      <c r="L679" s="37"/>
      <c r="M679" s="470"/>
      <c r="N679" s="37"/>
      <c r="O679" s="37"/>
      <c r="P679" s="37"/>
      <c r="Q679" s="37"/>
      <c r="R679" s="37"/>
      <c r="S679" s="37"/>
    </row>
    <row r="680" spans="1:19" s="38" customFormat="1" x14ac:dyDescent="0.2">
      <c r="A680" s="37"/>
      <c r="B680" s="37"/>
      <c r="L680" s="37"/>
      <c r="M680" s="470"/>
      <c r="N680" s="37"/>
      <c r="O680" s="37"/>
      <c r="P680" s="37"/>
      <c r="Q680" s="37"/>
      <c r="R680" s="37"/>
      <c r="S680" s="37"/>
    </row>
    <row r="681" spans="1:19" s="38" customFormat="1" x14ac:dyDescent="0.2">
      <c r="A681" s="37"/>
      <c r="B681" s="37"/>
      <c r="L681" s="37"/>
      <c r="M681" s="470"/>
      <c r="N681" s="37"/>
      <c r="O681" s="37"/>
      <c r="P681" s="37"/>
      <c r="Q681" s="37"/>
      <c r="R681" s="37"/>
      <c r="S681" s="37"/>
    </row>
    <row r="682" spans="1:19" s="38" customFormat="1" x14ac:dyDescent="0.2">
      <c r="A682" s="37"/>
      <c r="B682" s="37"/>
      <c r="L682" s="37"/>
      <c r="M682" s="470"/>
      <c r="N682" s="37"/>
      <c r="O682" s="37"/>
      <c r="P682" s="37"/>
      <c r="Q682" s="37"/>
      <c r="R682" s="37"/>
      <c r="S682" s="37"/>
    </row>
    <row r="683" spans="1:19" s="38" customFormat="1" x14ac:dyDescent="0.2">
      <c r="A683" s="37"/>
      <c r="B683" s="37"/>
      <c r="L683" s="37"/>
      <c r="M683" s="470"/>
      <c r="N683" s="37"/>
      <c r="O683" s="37"/>
      <c r="P683" s="37"/>
      <c r="Q683" s="37"/>
      <c r="R683" s="37"/>
      <c r="S683" s="37"/>
    </row>
    <row r="684" spans="1:19" s="38" customFormat="1" x14ac:dyDescent="0.2">
      <c r="A684" s="37"/>
      <c r="B684" s="37"/>
      <c r="L684" s="37"/>
      <c r="M684" s="470"/>
      <c r="N684" s="37"/>
      <c r="O684" s="37"/>
      <c r="P684" s="37"/>
      <c r="Q684" s="37"/>
      <c r="R684" s="37"/>
      <c r="S684" s="37"/>
    </row>
    <row r="685" spans="1:19" s="38" customFormat="1" x14ac:dyDescent="0.2">
      <c r="A685" s="37"/>
      <c r="B685" s="37"/>
      <c r="L685" s="37"/>
      <c r="M685" s="470"/>
      <c r="N685" s="37"/>
      <c r="O685" s="37"/>
      <c r="P685" s="37"/>
      <c r="Q685" s="37"/>
      <c r="R685" s="37"/>
      <c r="S685" s="37"/>
    </row>
    <row r="686" spans="1:19" s="38" customFormat="1" x14ac:dyDescent="0.2">
      <c r="A686" s="37"/>
      <c r="B686" s="37"/>
      <c r="L686" s="37"/>
      <c r="M686" s="470"/>
      <c r="N686" s="37"/>
      <c r="O686" s="37"/>
      <c r="P686" s="37"/>
      <c r="Q686" s="37"/>
      <c r="R686" s="37"/>
      <c r="S686" s="37"/>
    </row>
    <row r="687" spans="1:19" s="38" customFormat="1" x14ac:dyDescent="0.2">
      <c r="A687" s="37"/>
      <c r="B687" s="37"/>
      <c r="L687" s="37"/>
      <c r="M687" s="470"/>
      <c r="N687" s="37"/>
      <c r="O687" s="37"/>
      <c r="P687" s="37"/>
      <c r="Q687" s="37"/>
      <c r="R687" s="37"/>
      <c r="S687" s="37"/>
    </row>
    <row r="688" spans="1:19" s="38" customFormat="1" x14ac:dyDescent="0.2">
      <c r="A688" s="37"/>
      <c r="B688" s="37"/>
      <c r="L688" s="37"/>
      <c r="M688" s="470"/>
      <c r="N688" s="37"/>
      <c r="O688" s="37"/>
      <c r="P688" s="37"/>
      <c r="Q688" s="37"/>
      <c r="R688" s="37"/>
      <c r="S688" s="37"/>
    </row>
    <row r="689" spans="1:19" s="38" customFormat="1" x14ac:dyDescent="0.2">
      <c r="A689" s="37"/>
      <c r="B689" s="37"/>
      <c r="L689" s="37"/>
      <c r="M689" s="470"/>
      <c r="N689" s="37"/>
      <c r="O689" s="37"/>
      <c r="P689" s="37"/>
      <c r="Q689" s="37"/>
      <c r="R689" s="37"/>
      <c r="S689" s="37"/>
    </row>
    <row r="690" spans="1:19" s="38" customFormat="1" x14ac:dyDescent="0.2">
      <c r="A690" s="37"/>
      <c r="B690" s="37"/>
      <c r="L690" s="37"/>
      <c r="M690" s="470"/>
      <c r="N690" s="37"/>
      <c r="O690" s="37"/>
      <c r="P690" s="37"/>
      <c r="Q690" s="37"/>
      <c r="R690" s="37"/>
      <c r="S690" s="37"/>
    </row>
    <row r="691" spans="1:19" s="38" customFormat="1" x14ac:dyDescent="0.2">
      <c r="A691" s="37"/>
      <c r="B691" s="37"/>
      <c r="L691" s="37"/>
      <c r="M691" s="470"/>
      <c r="N691" s="37"/>
      <c r="O691" s="37"/>
      <c r="P691" s="37"/>
      <c r="Q691" s="37"/>
      <c r="R691" s="37"/>
      <c r="S691" s="37"/>
    </row>
    <row r="692" spans="1:19" s="38" customFormat="1" x14ac:dyDescent="0.2">
      <c r="A692" s="37"/>
      <c r="B692" s="37"/>
      <c r="L692" s="37"/>
      <c r="M692" s="470"/>
      <c r="N692" s="37"/>
      <c r="O692" s="37"/>
      <c r="P692" s="37"/>
      <c r="Q692" s="37"/>
      <c r="R692" s="37"/>
      <c r="S692" s="37"/>
    </row>
    <row r="693" spans="1:19" s="38" customFormat="1" x14ac:dyDescent="0.2">
      <c r="A693" s="37"/>
      <c r="B693" s="37"/>
      <c r="L693" s="37"/>
      <c r="M693" s="470"/>
      <c r="N693" s="37"/>
      <c r="O693" s="37"/>
      <c r="P693" s="37"/>
      <c r="Q693" s="37"/>
      <c r="R693" s="37"/>
      <c r="S693" s="37"/>
    </row>
    <row r="694" spans="1:19" s="38" customFormat="1" x14ac:dyDescent="0.2">
      <c r="A694" s="37"/>
      <c r="B694" s="37"/>
      <c r="L694" s="37"/>
      <c r="M694" s="470"/>
      <c r="N694" s="37"/>
      <c r="O694" s="37"/>
      <c r="P694" s="37"/>
      <c r="Q694" s="37"/>
      <c r="R694" s="37"/>
      <c r="S694" s="37"/>
    </row>
    <row r="695" spans="1:19" s="38" customFormat="1" x14ac:dyDescent="0.2">
      <c r="A695" s="37"/>
      <c r="B695" s="37"/>
      <c r="L695" s="37"/>
      <c r="M695" s="470"/>
      <c r="N695" s="37"/>
      <c r="O695" s="37"/>
      <c r="P695" s="37"/>
      <c r="Q695" s="37"/>
      <c r="R695" s="37"/>
      <c r="S695" s="37"/>
    </row>
    <row r="696" spans="1:19" s="38" customFormat="1" x14ac:dyDescent="0.2">
      <c r="A696" s="37"/>
      <c r="B696" s="37"/>
      <c r="L696" s="37"/>
      <c r="M696" s="470"/>
      <c r="N696" s="37"/>
      <c r="O696" s="37"/>
      <c r="P696" s="37"/>
      <c r="Q696" s="37"/>
      <c r="R696" s="37"/>
      <c r="S696" s="37"/>
    </row>
    <row r="697" spans="1:19" s="38" customFormat="1" x14ac:dyDescent="0.2">
      <c r="A697" s="37"/>
      <c r="B697" s="37"/>
      <c r="L697" s="37"/>
      <c r="M697" s="470"/>
      <c r="N697" s="37"/>
      <c r="O697" s="37"/>
      <c r="P697" s="37"/>
      <c r="Q697" s="37"/>
      <c r="R697" s="37"/>
      <c r="S697" s="37"/>
    </row>
    <row r="698" spans="1:19" s="38" customFormat="1" x14ac:dyDescent="0.2">
      <c r="A698" s="37"/>
      <c r="B698" s="37"/>
      <c r="L698" s="37"/>
      <c r="M698" s="470"/>
      <c r="N698" s="37"/>
      <c r="O698" s="37"/>
      <c r="P698" s="37"/>
      <c r="Q698" s="37"/>
      <c r="R698" s="37"/>
      <c r="S698" s="37"/>
    </row>
    <row r="699" spans="1:19" s="38" customFormat="1" x14ac:dyDescent="0.2">
      <c r="A699" s="37"/>
      <c r="B699" s="37"/>
      <c r="L699" s="37"/>
      <c r="M699" s="470"/>
      <c r="N699" s="37"/>
      <c r="O699" s="37"/>
      <c r="P699" s="37"/>
      <c r="Q699" s="37"/>
      <c r="R699" s="37"/>
      <c r="S699" s="37"/>
    </row>
    <row r="700" spans="1:19" s="38" customFormat="1" x14ac:dyDescent="0.2">
      <c r="A700" s="37"/>
      <c r="B700" s="37"/>
      <c r="L700" s="37"/>
      <c r="M700" s="470"/>
      <c r="N700" s="37"/>
      <c r="O700" s="37"/>
      <c r="P700" s="37"/>
      <c r="Q700" s="37"/>
      <c r="R700" s="37"/>
      <c r="S700" s="37"/>
    </row>
    <row r="701" spans="1:19" s="38" customFormat="1" x14ac:dyDescent="0.2">
      <c r="A701" s="37"/>
      <c r="B701" s="37"/>
      <c r="L701" s="37"/>
      <c r="M701" s="470"/>
      <c r="N701" s="37"/>
      <c r="O701" s="37"/>
      <c r="P701" s="37"/>
      <c r="Q701" s="37"/>
      <c r="R701" s="37"/>
      <c r="S701" s="37"/>
    </row>
    <row r="702" spans="1:19" s="38" customFormat="1" x14ac:dyDescent="0.2">
      <c r="A702" s="37"/>
      <c r="B702" s="37"/>
      <c r="L702" s="37"/>
      <c r="M702" s="470"/>
      <c r="N702" s="37"/>
      <c r="O702" s="37"/>
      <c r="P702" s="37"/>
      <c r="Q702" s="37"/>
      <c r="R702" s="37"/>
      <c r="S702" s="37"/>
    </row>
    <row r="703" spans="1:19" s="38" customFormat="1" x14ac:dyDescent="0.2">
      <c r="A703" s="37"/>
      <c r="B703" s="37"/>
      <c r="L703" s="37"/>
      <c r="M703" s="470"/>
      <c r="N703" s="37"/>
      <c r="O703" s="37"/>
      <c r="P703" s="37"/>
      <c r="Q703" s="37"/>
      <c r="R703" s="37"/>
      <c r="S703" s="37"/>
    </row>
    <row r="704" spans="1:19" s="38" customFormat="1" x14ac:dyDescent="0.2">
      <c r="A704" s="37"/>
      <c r="B704" s="37"/>
      <c r="L704" s="37"/>
      <c r="M704" s="470"/>
      <c r="N704" s="37"/>
      <c r="O704" s="37"/>
      <c r="P704" s="37"/>
      <c r="Q704" s="37"/>
      <c r="R704" s="37"/>
      <c r="S704" s="37"/>
    </row>
    <row r="705" spans="1:19" s="38" customFormat="1" x14ac:dyDescent="0.2">
      <c r="A705" s="37"/>
      <c r="B705" s="37"/>
      <c r="L705" s="37"/>
      <c r="M705" s="470"/>
      <c r="N705" s="37"/>
      <c r="O705" s="37"/>
      <c r="P705" s="37"/>
      <c r="Q705" s="37"/>
      <c r="R705" s="37"/>
      <c r="S705" s="37"/>
    </row>
    <row r="706" spans="1:19" s="38" customFormat="1" x14ac:dyDescent="0.2">
      <c r="A706" s="37"/>
      <c r="B706" s="37"/>
      <c r="L706" s="37"/>
      <c r="M706" s="470"/>
      <c r="N706" s="37"/>
      <c r="O706" s="37"/>
      <c r="P706" s="37"/>
      <c r="Q706" s="37"/>
      <c r="R706" s="37"/>
      <c r="S706" s="37"/>
    </row>
    <row r="707" spans="1:19" s="38" customFormat="1" x14ac:dyDescent="0.2">
      <c r="A707" s="37"/>
      <c r="B707" s="37"/>
      <c r="L707" s="37"/>
      <c r="M707" s="470"/>
      <c r="N707" s="37"/>
      <c r="O707" s="37"/>
      <c r="P707" s="37"/>
      <c r="Q707" s="37"/>
      <c r="R707" s="37"/>
      <c r="S707" s="37"/>
    </row>
    <row r="708" spans="1:19" s="38" customFormat="1" x14ac:dyDescent="0.2">
      <c r="A708" s="37"/>
      <c r="B708" s="37"/>
      <c r="L708" s="37"/>
      <c r="M708" s="470"/>
      <c r="N708" s="37"/>
      <c r="O708" s="37"/>
      <c r="P708" s="37"/>
      <c r="Q708" s="37"/>
      <c r="R708" s="37"/>
      <c r="S708" s="37"/>
    </row>
    <row r="709" spans="1:19" s="38" customFormat="1" x14ac:dyDescent="0.2">
      <c r="A709" s="37"/>
      <c r="B709" s="37"/>
      <c r="L709" s="37"/>
      <c r="M709" s="470"/>
      <c r="N709" s="37"/>
      <c r="O709" s="37"/>
      <c r="P709" s="37"/>
      <c r="Q709" s="37"/>
      <c r="R709" s="37"/>
      <c r="S709" s="37"/>
    </row>
    <row r="710" spans="1:19" s="38" customFormat="1" x14ac:dyDescent="0.2">
      <c r="A710" s="37"/>
      <c r="B710" s="37"/>
      <c r="L710" s="37"/>
      <c r="M710" s="470"/>
      <c r="N710" s="37"/>
      <c r="O710" s="37"/>
      <c r="P710" s="37"/>
      <c r="Q710" s="37"/>
      <c r="R710" s="37"/>
      <c r="S710" s="37"/>
    </row>
    <row r="711" spans="1:19" s="38" customFormat="1" x14ac:dyDescent="0.2">
      <c r="A711" s="37"/>
      <c r="B711" s="37"/>
      <c r="L711" s="37"/>
      <c r="M711" s="470"/>
      <c r="N711" s="37"/>
      <c r="O711" s="37"/>
      <c r="P711" s="37"/>
      <c r="Q711" s="37"/>
      <c r="R711" s="37"/>
      <c r="S711" s="37"/>
    </row>
    <row r="712" spans="1:19" s="38" customFormat="1" x14ac:dyDescent="0.2">
      <c r="A712" s="37"/>
      <c r="B712" s="37"/>
      <c r="L712" s="37"/>
      <c r="M712" s="470"/>
      <c r="N712" s="37"/>
      <c r="O712" s="37"/>
      <c r="P712" s="37"/>
      <c r="Q712" s="37"/>
      <c r="R712" s="37"/>
      <c r="S712" s="37"/>
    </row>
    <row r="713" spans="1:19" s="38" customFormat="1" x14ac:dyDescent="0.2">
      <c r="A713" s="37"/>
      <c r="B713" s="37"/>
      <c r="L713" s="37"/>
      <c r="M713" s="470"/>
      <c r="N713" s="37"/>
      <c r="O713" s="37"/>
      <c r="P713" s="37"/>
      <c r="Q713" s="37"/>
      <c r="R713" s="37"/>
      <c r="S713" s="37"/>
    </row>
    <row r="714" spans="1:19" s="38" customFormat="1" x14ac:dyDescent="0.2">
      <c r="A714" s="37"/>
      <c r="B714" s="37"/>
      <c r="L714" s="37"/>
      <c r="M714" s="470"/>
      <c r="N714" s="37"/>
      <c r="O714" s="37"/>
      <c r="P714" s="37"/>
      <c r="Q714" s="37"/>
      <c r="R714" s="37"/>
      <c r="S714" s="37"/>
    </row>
    <row r="715" spans="1:19" s="38" customFormat="1" x14ac:dyDescent="0.2">
      <c r="A715" s="37"/>
      <c r="B715" s="37"/>
      <c r="L715" s="37"/>
      <c r="M715" s="470"/>
      <c r="N715" s="37"/>
      <c r="O715" s="37"/>
      <c r="P715" s="37"/>
      <c r="Q715" s="37"/>
      <c r="R715" s="37"/>
      <c r="S715" s="37"/>
    </row>
    <row r="716" spans="1:19" s="38" customFormat="1" x14ac:dyDescent="0.2">
      <c r="A716" s="37"/>
      <c r="B716" s="37"/>
      <c r="L716" s="37"/>
      <c r="M716" s="470"/>
      <c r="N716" s="37"/>
      <c r="O716" s="37"/>
      <c r="P716" s="37"/>
      <c r="Q716" s="37"/>
      <c r="R716" s="37"/>
      <c r="S716" s="37"/>
    </row>
    <row r="717" spans="1:19" s="38" customFormat="1" x14ac:dyDescent="0.2">
      <c r="A717" s="37"/>
      <c r="B717" s="37"/>
      <c r="L717" s="37"/>
      <c r="M717" s="470"/>
      <c r="N717" s="37"/>
      <c r="O717" s="37"/>
      <c r="P717" s="37"/>
      <c r="Q717" s="37"/>
      <c r="R717" s="37"/>
      <c r="S717" s="37"/>
    </row>
    <row r="718" spans="1:19" s="38" customFormat="1" x14ac:dyDescent="0.2">
      <c r="A718" s="37"/>
      <c r="B718" s="37"/>
      <c r="L718" s="37"/>
      <c r="M718" s="470"/>
      <c r="N718" s="37"/>
      <c r="O718" s="37"/>
      <c r="P718" s="37"/>
      <c r="Q718" s="37"/>
      <c r="R718" s="37"/>
      <c r="S718" s="37"/>
    </row>
    <row r="719" spans="1:19" s="38" customFormat="1" x14ac:dyDescent="0.2">
      <c r="A719" s="37"/>
      <c r="B719" s="37"/>
      <c r="L719" s="37"/>
      <c r="M719" s="470"/>
      <c r="N719" s="37"/>
      <c r="O719" s="37"/>
      <c r="P719" s="37"/>
      <c r="Q719" s="37"/>
      <c r="R719" s="37"/>
      <c r="S719" s="37"/>
    </row>
    <row r="720" spans="1:19" s="38" customFormat="1" x14ac:dyDescent="0.2">
      <c r="A720" s="37"/>
      <c r="B720" s="37"/>
      <c r="L720" s="37"/>
      <c r="M720" s="470"/>
      <c r="N720" s="37"/>
      <c r="O720" s="37"/>
      <c r="P720" s="37"/>
      <c r="Q720" s="37"/>
      <c r="R720" s="37"/>
      <c r="S720" s="37"/>
    </row>
    <row r="721" spans="1:19" s="38" customFormat="1" x14ac:dyDescent="0.2">
      <c r="A721" s="37"/>
      <c r="B721" s="37"/>
      <c r="L721" s="37"/>
      <c r="M721" s="470"/>
      <c r="N721" s="37"/>
      <c r="O721" s="37"/>
      <c r="P721" s="37"/>
      <c r="Q721" s="37"/>
      <c r="R721" s="37"/>
      <c r="S721" s="37"/>
    </row>
    <row r="722" spans="1:19" s="38" customFormat="1" x14ac:dyDescent="0.2">
      <c r="A722" s="37"/>
      <c r="B722" s="37"/>
      <c r="L722" s="37"/>
      <c r="M722" s="470"/>
      <c r="N722" s="37"/>
      <c r="O722" s="37"/>
      <c r="P722" s="37"/>
      <c r="Q722" s="37"/>
      <c r="R722" s="37"/>
      <c r="S722" s="37"/>
    </row>
    <row r="723" spans="1:19" s="38" customFormat="1" x14ac:dyDescent="0.2">
      <c r="A723" s="37"/>
      <c r="B723" s="37"/>
      <c r="L723" s="37"/>
      <c r="M723" s="470"/>
      <c r="N723" s="37"/>
      <c r="O723" s="37"/>
      <c r="P723" s="37"/>
      <c r="Q723" s="37"/>
      <c r="R723" s="37"/>
      <c r="S723" s="37"/>
    </row>
    <row r="724" spans="1:19" s="38" customFormat="1" x14ac:dyDescent="0.2">
      <c r="A724" s="37"/>
      <c r="B724" s="37"/>
      <c r="L724" s="37"/>
      <c r="M724" s="470"/>
      <c r="N724" s="37"/>
      <c r="O724" s="37"/>
      <c r="P724" s="37"/>
      <c r="Q724" s="37"/>
      <c r="R724" s="37"/>
      <c r="S724" s="37"/>
    </row>
    <row r="725" spans="1:19" s="38" customFormat="1" x14ac:dyDescent="0.2">
      <c r="A725" s="37"/>
      <c r="B725" s="37"/>
      <c r="L725" s="37"/>
      <c r="M725" s="470"/>
      <c r="N725" s="37"/>
      <c r="O725" s="37"/>
      <c r="P725" s="37"/>
      <c r="Q725" s="37"/>
      <c r="R725" s="37"/>
      <c r="S725" s="37"/>
    </row>
    <row r="726" spans="1:19" s="38" customFormat="1" x14ac:dyDescent="0.2">
      <c r="A726" s="37"/>
      <c r="B726" s="37"/>
      <c r="L726" s="37"/>
      <c r="M726" s="470"/>
      <c r="N726" s="37"/>
      <c r="O726" s="37"/>
      <c r="P726" s="37"/>
      <c r="Q726" s="37"/>
      <c r="R726" s="37"/>
      <c r="S726" s="37"/>
    </row>
    <row r="727" spans="1:19" s="38" customFormat="1" x14ac:dyDescent="0.2">
      <c r="A727" s="37"/>
      <c r="B727" s="37"/>
      <c r="L727" s="37"/>
      <c r="M727" s="470"/>
      <c r="N727" s="37"/>
      <c r="O727" s="37"/>
      <c r="P727" s="37"/>
      <c r="Q727" s="37"/>
      <c r="R727" s="37"/>
      <c r="S727" s="37"/>
    </row>
    <row r="728" spans="1:19" s="38" customFormat="1" x14ac:dyDescent="0.2">
      <c r="A728" s="37"/>
      <c r="B728" s="37"/>
      <c r="L728" s="37"/>
      <c r="M728" s="470"/>
      <c r="N728" s="37"/>
      <c r="O728" s="37"/>
      <c r="P728" s="37"/>
      <c r="Q728" s="37"/>
      <c r="R728" s="37"/>
      <c r="S728" s="37"/>
    </row>
    <row r="729" spans="1:19" s="38" customFormat="1" x14ac:dyDescent="0.2">
      <c r="A729" s="37"/>
      <c r="B729" s="37"/>
      <c r="L729" s="37"/>
      <c r="M729" s="470"/>
      <c r="N729" s="37"/>
      <c r="O729" s="37"/>
      <c r="P729" s="37"/>
      <c r="Q729" s="37"/>
      <c r="R729" s="37"/>
      <c r="S729" s="37"/>
    </row>
    <row r="730" spans="1:19" s="38" customFormat="1" x14ac:dyDescent="0.2">
      <c r="A730" s="37"/>
      <c r="B730" s="37"/>
      <c r="L730" s="37"/>
      <c r="M730" s="470"/>
      <c r="N730" s="37"/>
      <c r="O730" s="37"/>
      <c r="P730" s="37"/>
      <c r="Q730" s="37"/>
      <c r="R730" s="37"/>
      <c r="S730" s="37"/>
    </row>
    <row r="731" spans="1:19" s="38" customFormat="1" x14ac:dyDescent="0.2">
      <c r="A731" s="37"/>
      <c r="B731" s="37"/>
      <c r="L731" s="37"/>
      <c r="M731" s="470"/>
      <c r="N731" s="37"/>
      <c r="O731" s="37"/>
      <c r="P731" s="37"/>
      <c r="Q731" s="37"/>
      <c r="R731" s="37"/>
      <c r="S731" s="37"/>
    </row>
    <row r="732" spans="1:19" s="38" customFormat="1" x14ac:dyDescent="0.2">
      <c r="A732" s="37"/>
      <c r="B732" s="37"/>
      <c r="L732" s="37"/>
      <c r="M732" s="470"/>
      <c r="N732" s="37"/>
      <c r="O732" s="37"/>
      <c r="P732" s="37"/>
      <c r="Q732" s="37"/>
      <c r="R732" s="37"/>
      <c r="S732" s="37"/>
    </row>
    <row r="733" spans="1:19" s="38" customFormat="1" x14ac:dyDescent="0.2">
      <c r="A733" s="37"/>
      <c r="B733" s="37"/>
      <c r="L733" s="37"/>
      <c r="M733" s="470"/>
      <c r="N733" s="37"/>
      <c r="O733" s="37"/>
      <c r="P733" s="37"/>
      <c r="Q733" s="37"/>
      <c r="R733" s="37"/>
      <c r="S733" s="37"/>
    </row>
    <row r="734" spans="1:19" s="38" customFormat="1" x14ac:dyDescent="0.2">
      <c r="A734" s="37"/>
      <c r="B734" s="37"/>
      <c r="L734" s="37"/>
      <c r="M734" s="470"/>
      <c r="N734" s="37"/>
      <c r="O734" s="37"/>
      <c r="P734" s="37"/>
      <c r="Q734" s="37"/>
      <c r="R734" s="37"/>
      <c r="S734" s="37"/>
    </row>
    <row r="735" spans="1:19" s="38" customFormat="1" x14ac:dyDescent="0.2">
      <c r="A735" s="37"/>
      <c r="B735" s="37"/>
      <c r="L735" s="37"/>
      <c r="M735" s="470"/>
      <c r="N735" s="37"/>
      <c r="O735" s="37"/>
      <c r="P735" s="37"/>
      <c r="Q735" s="37"/>
      <c r="R735" s="37"/>
      <c r="S735" s="37"/>
    </row>
    <row r="736" spans="1:19" s="38" customFormat="1" x14ac:dyDescent="0.2">
      <c r="A736" s="37"/>
      <c r="B736" s="37"/>
      <c r="L736" s="37"/>
      <c r="M736" s="470"/>
      <c r="N736" s="37"/>
      <c r="O736" s="37"/>
      <c r="P736" s="37"/>
      <c r="Q736" s="37"/>
      <c r="R736" s="37"/>
      <c r="S736" s="37"/>
    </row>
    <row r="737" spans="1:19" s="38" customFormat="1" x14ac:dyDescent="0.2">
      <c r="A737" s="37"/>
      <c r="B737" s="37"/>
      <c r="L737" s="37"/>
      <c r="M737" s="470"/>
      <c r="N737" s="37"/>
      <c r="O737" s="37"/>
      <c r="P737" s="37"/>
      <c r="Q737" s="37"/>
      <c r="R737" s="37"/>
      <c r="S737" s="37"/>
    </row>
    <row r="738" spans="1:19" s="38" customFormat="1" x14ac:dyDescent="0.2">
      <c r="A738" s="37"/>
      <c r="B738" s="37"/>
      <c r="L738" s="37"/>
      <c r="M738" s="470"/>
      <c r="N738" s="37"/>
      <c r="O738" s="37"/>
      <c r="P738" s="37"/>
      <c r="Q738" s="37"/>
      <c r="R738" s="37"/>
      <c r="S738" s="37"/>
    </row>
    <row r="739" spans="1:19" s="38" customFormat="1" x14ac:dyDescent="0.2">
      <c r="A739" s="37"/>
      <c r="B739" s="37"/>
      <c r="L739" s="37"/>
      <c r="M739" s="470"/>
      <c r="N739" s="37"/>
      <c r="O739" s="37"/>
      <c r="P739" s="37"/>
      <c r="Q739" s="37"/>
      <c r="R739" s="37"/>
      <c r="S739" s="37"/>
    </row>
    <row r="740" spans="1:19" s="38" customFormat="1" x14ac:dyDescent="0.2">
      <c r="A740" s="37"/>
      <c r="B740" s="37"/>
      <c r="L740" s="37"/>
      <c r="M740" s="470"/>
      <c r="N740" s="37"/>
      <c r="O740" s="37"/>
      <c r="P740" s="37"/>
      <c r="Q740" s="37"/>
      <c r="R740" s="37"/>
      <c r="S740" s="37"/>
    </row>
    <row r="741" spans="1:19" s="38" customFormat="1" x14ac:dyDescent="0.2">
      <c r="A741" s="37"/>
      <c r="B741" s="37"/>
      <c r="L741" s="37"/>
      <c r="M741" s="470"/>
      <c r="N741" s="37"/>
      <c r="O741" s="37"/>
      <c r="P741" s="37"/>
      <c r="Q741" s="37"/>
      <c r="R741" s="37"/>
      <c r="S741" s="37"/>
    </row>
    <row r="742" spans="1:19" s="38" customFormat="1" x14ac:dyDescent="0.2">
      <c r="A742" s="37"/>
      <c r="B742" s="37"/>
      <c r="L742" s="37"/>
      <c r="M742" s="470"/>
      <c r="N742" s="37"/>
      <c r="O742" s="37"/>
      <c r="P742" s="37"/>
      <c r="Q742" s="37"/>
      <c r="R742" s="37"/>
      <c r="S742" s="37"/>
    </row>
    <row r="743" spans="1:19" s="38" customFormat="1" x14ac:dyDescent="0.2">
      <c r="A743" s="37"/>
      <c r="B743" s="37"/>
      <c r="L743" s="37"/>
      <c r="M743" s="470"/>
      <c r="N743" s="37"/>
      <c r="O743" s="37"/>
      <c r="P743" s="37"/>
      <c r="Q743" s="37"/>
      <c r="R743" s="37"/>
      <c r="S743" s="37"/>
    </row>
    <row r="744" spans="1:19" s="38" customFormat="1" x14ac:dyDescent="0.2">
      <c r="A744" s="37"/>
      <c r="B744" s="37"/>
      <c r="L744" s="37"/>
      <c r="M744" s="470"/>
      <c r="N744" s="37"/>
      <c r="O744" s="37"/>
      <c r="P744" s="37"/>
      <c r="Q744" s="37"/>
      <c r="R744" s="37"/>
      <c r="S744" s="37"/>
    </row>
    <row r="745" spans="1:19" s="38" customFormat="1" x14ac:dyDescent="0.2">
      <c r="A745" s="37"/>
      <c r="B745" s="37"/>
      <c r="L745" s="37"/>
      <c r="M745" s="470"/>
      <c r="N745" s="37"/>
      <c r="O745" s="37"/>
      <c r="P745" s="37"/>
      <c r="Q745" s="37"/>
      <c r="R745" s="37"/>
      <c r="S745" s="37"/>
    </row>
    <row r="746" spans="1:19" s="38" customFormat="1" x14ac:dyDescent="0.2">
      <c r="A746" s="37"/>
      <c r="B746" s="37"/>
      <c r="L746" s="37"/>
      <c r="M746" s="470"/>
      <c r="N746" s="37"/>
      <c r="O746" s="37"/>
      <c r="P746" s="37"/>
      <c r="Q746" s="37"/>
      <c r="R746" s="37"/>
      <c r="S746" s="37"/>
    </row>
    <row r="747" spans="1:19" s="38" customFormat="1" x14ac:dyDescent="0.2">
      <c r="A747" s="37"/>
      <c r="B747" s="37"/>
      <c r="L747" s="37"/>
      <c r="M747" s="470"/>
      <c r="N747" s="37"/>
      <c r="O747" s="37"/>
      <c r="P747" s="37"/>
      <c r="Q747" s="37"/>
      <c r="R747" s="37"/>
      <c r="S747" s="37"/>
    </row>
    <row r="748" spans="1:19" s="38" customFormat="1" x14ac:dyDescent="0.2">
      <c r="A748" s="37"/>
      <c r="B748" s="37"/>
      <c r="L748" s="37"/>
      <c r="M748" s="470"/>
      <c r="N748" s="37"/>
      <c r="O748" s="37"/>
      <c r="P748" s="37"/>
      <c r="Q748" s="37"/>
      <c r="R748" s="37"/>
      <c r="S748" s="37"/>
    </row>
    <row r="749" spans="1:19" s="38" customFormat="1" x14ac:dyDescent="0.2">
      <c r="A749" s="37"/>
      <c r="B749" s="37"/>
      <c r="L749" s="37"/>
      <c r="M749" s="470"/>
      <c r="N749" s="37"/>
      <c r="O749" s="37"/>
      <c r="P749" s="37"/>
      <c r="Q749" s="37"/>
      <c r="R749" s="37"/>
      <c r="S749" s="37"/>
    </row>
    <row r="750" spans="1:19" s="38" customFormat="1" x14ac:dyDescent="0.2">
      <c r="A750" s="37"/>
      <c r="B750" s="37"/>
      <c r="L750" s="37"/>
      <c r="M750" s="470"/>
      <c r="N750" s="37"/>
      <c r="O750" s="37"/>
      <c r="P750" s="37"/>
      <c r="Q750" s="37"/>
      <c r="R750" s="37"/>
      <c r="S750" s="37"/>
    </row>
    <row r="751" spans="1:19" s="38" customFormat="1" x14ac:dyDescent="0.2">
      <c r="A751" s="37"/>
      <c r="B751" s="37"/>
      <c r="L751" s="37"/>
      <c r="M751" s="470"/>
      <c r="N751" s="37"/>
      <c r="O751" s="37"/>
      <c r="P751" s="37"/>
      <c r="Q751" s="37"/>
      <c r="R751" s="37"/>
      <c r="S751" s="37"/>
    </row>
    <row r="752" spans="1:19" s="38" customFormat="1" x14ac:dyDescent="0.2">
      <c r="A752" s="37"/>
      <c r="B752" s="37"/>
      <c r="L752" s="37"/>
      <c r="M752" s="470"/>
      <c r="N752" s="37"/>
      <c r="O752" s="37"/>
      <c r="P752" s="37"/>
      <c r="Q752" s="37"/>
      <c r="R752" s="37"/>
      <c r="S752" s="37"/>
    </row>
    <row r="753" spans="1:19" s="38" customFormat="1" x14ac:dyDescent="0.2">
      <c r="A753" s="37"/>
      <c r="B753" s="37"/>
      <c r="L753" s="37"/>
      <c r="M753" s="470"/>
      <c r="N753" s="37"/>
      <c r="O753" s="37"/>
      <c r="P753" s="37"/>
      <c r="Q753" s="37"/>
      <c r="R753" s="37"/>
      <c r="S753" s="37"/>
    </row>
    <row r="754" spans="1:19" s="38" customFormat="1" x14ac:dyDescent="0.2">
      <c r="A754" s="37"/>
      <c r="B754" s="37"/>
      <c r="L754" s="37"/>
      <c r="M754" s="470"/>
      <c r="N754" s="37"/>
      <c r="O754" s="37"/>
      <c r="P754" s="37"/>
      <c r="Q754" s="37"/>
      <c r="R754" s="37"/>
      <c r="S754" s="37"/>
    </row>
    <row r="755" spans="1:19" s="38" customFormat="1" x14ac:dyDescent="0.2">
      <c r="A755" s="37"/>
      <c r="B755" s="37"/>
      <c r="L755" s="37"/>
      <c r="M755" s="470"/>
      <c r="N755" s="37"/>
      <c r="O755" s="37"/>
      <c r="P755" s="37"/>
      <c r="Q755" s="37"/>
      <c r="R755" s="37"/>
      <c r="S755" s="37"/>
    </row>
    <row r="756" spans="1:19" s="38" customFormat="1" x14ac:dyDescent="0.2">
      <c r="A756" s="37"/>
      <c r="B756" s="37"/>
      <c r="L756" s="37"/>
      <c r="M756" s="470"/>
      <c r="N756" s="37"/>
      <c r="O756" s="37"/>
      <c r="P756" s="37"/>
      <c r="Q756" s="37"/>
      <c r="R756" s="37"/>
      <c r="S756" s="37"/>
    </row>
    <row r="757" spans="1:19" s="38" customFormat="1" x14ac:dyDescent="0.2">
      <c r="A757" s="37"/>
      <c r="B757" s="37"/>
      <c r="L757" s="37"/>
      <c r="M757" s="470"/>
      <c r="N757" s="37"/>
      <c r="O757" s="37"/>
      <c r="P757" s="37"/>
      <c r="Q757" s="37"/>
      <c r="R757" s="37"/>
      <c r="S757" s="37"/>
    </row>
    <row r="758" spans="1:19" s="38" customFormat="1" x14ac:dyDescent="0.2">
      <c r="A758" s="37"/>
      <c r="B758" s="37"/>
      <c r="L758" s="37"/>
      <c r="M758" s="470"/>
      <c r="N758" s="37"/>
      <c r="O758" s="37"/>
      <c r="P758" s="37"/>
      <c r="Q758" s="37"/>
      <c r="R758" s="37"/>
      <c r="S758" s="37"/>
    </row>
    <row r="759" spans="1:19" s="38" customFormat="1" x14ac:dyDescent="0.2">
      <c r="A759" s="37"/>
      <c r="B759" s="37"/>
      <c r="L759" s="37"/>
      <c r="M759" s="470"/>
      <c r="N759" s="37"/>
      <c r="O759" s="37"/>
      <c r="P759" s="37"/>
      <c r="Q759" s="37"/>
      <c r="R759" s="37"/>
      <c r="S759" s="37"/>
    </row>
    <row r="760" spans="1:19" s="38" customFormat="1" x14ac:dyDescent="0.2">
      <c r="A760" s="37"/>
      <c r="B760" s="37"/>
      <c r="L760" s="37"/>
      <c r="M760" s="470"/>
      <c r="N760" s="37"/>
      <c r="O760" s="37"/>
      <c r="P760" s="37"/>
      <c r="Q760" s="37"/>
      <c r="R760" s="37"/>
      <c r="S760" s="37"/>
    </row>
    <row r="761" spans="1:19" s="38" customFormat="1" x14ac:dyDescent="0.2">
      <c r="A761" s="37"/>
      <c r="B761" s="37"/>
      <c r="L761" s="37"/>
      <c r="M761" s="470"/>
      <c r="N761" s="37"/>
      <c r="O761" s="37"/>
      <c r="P761" s="37"/>
      <c r="Q761" s="37"/>
      <c r="R761" s="37"/>
      <c r="S761" s="37"/>
    </row>
    <row r="762" spans="1:19" s="38" customFormat="1" x14ac:dyDescent="0.2">
      <c r="A762" s="37"/>
      <c r="B762" s="37"/>
      <c r="L762" s="37"/>
      <c r="M762" s="470"/>
      <c r="N762" s="37"/>
      <c r="O762" s="37"/>
      <c r="P762" s="37"/>
      <c r="Q762" s="37"/>
      <c r="R762" s="37"/>
      <c r="S762" s="37"/>
    </row>
    <row r="763" spans="1:19" s="38" customFormat="1" x14ac:dyDescent="0.2">
      <c r="A763" s="37"/>
      <c r="B763" s="37"/>
      <c r="L763" s="37"/>
      <c r="M763" s="470"/>
      <c r="N763" s="37"/>
      <c r="O763" s="37"/>
      <c r="P763" s="37"/>
      <c r="Q763" s="37"/>
      <c r="R763" s="37"/>
      <c r="S763" s="37"/>
    </row>
    <row r="764" spans="1:19" s="38" customFormat="1" x14ac:dyDescent="0.2">
      <c r="A764" s="37"/>
      <c r="B764" s="37"/>
      <c r="L764" s="37"/>
      <c r="M764" s="470"/>
      <c r="N764" s="37"/>
      <c r="O764" s="37"/>
      <c r="P764" s="37"/>
      <c r="Q764" s="37"/>
      <c r="R764" s="37"/>
      <c r="S764" s="37"/>
    </row>
    <row r="765" spans="1:19" s="38" customFormat="1" x14ac:dyDescent="0.2">
      <c r="A765" s="37"/>
      <c r="B765" s="37"/>
      <c r="L765" s="37"/>
      <c r="M765" s="470"/>
      <c r="N765" s="37"/>
      <c r="O765" s="37"/>
      <c r="P765" s="37"/>
      <c r="Q765" s="37"/>
      <c r="R765" s="37"/>
      <c r="S765" s="37"/>
    </row>
    <row r="766" spans="1:19" s="38" customFormat="1" x14ac:dyDescent="0.2">
      <c r="A766" s="37"/>
      <c r="B766" s="37"/>
      <c r="L766" s="37"/>
      <c r="M766" s="470"/>
      <c r="N766" s="37"/>
      <c r="O766" s="37"/>
      <c r="P766" s="37"/>
      <c r="Q766" s="37"/>
      <c r="R766" s="37"/>
      <c r="S766" s="37"/>
    </row>
    <row r="767" spans="1:19" s="38" customFormat="1" x14ac:dyDescent="0.2">
      <c r="A767" s="37"/>
      <c r="B767" s="37"/>
      <c r="L767" s="37"/>
      <c r="M767" s="470"/>
      <c r="N767" s="37"/>
      <c r="O767" s="37"/>
      <c r="P767" s="37"/>
      <c r="Q767" s="37"/>
      <c r="R767" s="37"/>
      <c r="S767" s="37"/>
    </row>
    <row r="768" spans="1:19" s="38" customFormat="1" x14ac:dyDescent="0.2">
      <c r="A768" s="37"/>
      <c r="B768" s="37"/>
      <c r="L768" s="37"/>
      <c r="M768" s="470"/>
      <c r="N768" s="37"/>
      <c r="O768" s="37"/>
      <c r="P768" s="37"/>
      <c r="Q768" s="37"/>
      <c r="R768" s="37"/>
      <c r="S768" s="37"/>
    </row>
    <row r="769" spans="1:19" s="38" customFormat="1" x14ac:dyDescent="0.2">
      <c r="A769" s="37"/>
      <c r="B769" s="37"/>
      <c r="L769" s="37"/>
      <c r="M769" s="470"/>
      <c r="N769" s="37"/>
      <c r="O769" s="37"/>
      <c r="P769" s="37"/>
      <c r="Q769" s="37"/>
      <c r="R769" s="37"/>
      <c r="S769" s="37"/>
    </row>
    <row r="770" spans="1:19" s="38" customFormat="1" x14ac:dyDescent="0.2">
      <c r="A770" s="37"/>
      <c r="B770" s="37"/>
      <c r="L770" s="37"/>
      <c r="M770" s="470"/>
      <c r="N770" s="37"/>
      <c r="O770" s="37"/>
      <c r="P770" s="37"/>
      <c r="Q770" s="37"/>
      <c r="R770" s="37"/>
      <c r="S770" s="37"/>
    </row>
    <row r="771" spans="1:19" s="38" customFormat="1" x14ac:dyDescent="0.2">
      <c r="A771" s="37"/>
      <c r="B771" s="37"/>
      <c r="L771" s="37"/>
      <c r="M771" s="470"/>
      <c r="N771" s="37"/>
      <c r="O771" s="37"/>
      <c r="P771" s="37"/>
      <c r="Q771" s="37"/>
      <c r="R771" s="37"/>
      <c r="S771" s="37"/>
    </row>
    <row r="772" spans="1:19" s="38" customFormat="1" x14ac:dyDescent="0.2">
      <c r="A772" s="37"/>
      <c r="B772" s="37"/>
      <c r="L772" s="37"/>
      <c r="M772" s="470"/>
      <c r="N772" s="37"/>
      <c r="O772" s="37"/>
      <c r="P772" s="37"/>
      <c r="Q772" s="37"/>
      <c r="R772" s="37"/>
      <c r="S772" s="37"/>
    </row>
    <row r="773" spans="1:19" s="38" customFormat="1" x14ac:dyDescent="0.2">
      <c r="A773" s="37"/>
      <c r="B773" s="37"/>
      <c r="L773" s="37"/>
      <c r="M773" s="470"/>
      <c r="N773" s="37"/>
      <c r="O773" s="37"/>
      <c r="P773" s="37"/>
      <c r="Q773" s="37"/>
      <c r="R773" s="37"/>
      <c r="S773" s="37"/>
    </row>
    <row r="774" spans="1:19" s="38" customFormat="1" x14ac:dyDescent="0.2">
      <c r="A774" s="37"/>
      <c r="B774" s="37"/>
      <c r="L774" s="37"/>
      <c r="M774" s="470"/>
      <c r="N774" s="37"/>
      <c r="O774" s="37"/>
      <c r="P774" s="37"/>
      <c r="Q774" s="37"/>
      <c r="R774" s="37"/>
      <c r="S774" s="37"/>
    </row>
    <row r="775" spans="1:19" s="38" customFormat="1" x14ac:dyDescent="0.2">
      <c r="A775" s="37"/>
      <c r="B775" s="37"/>
      <c r="L775" s="37"/>
      <c r="M775" s="470"/>
      <c r="N775" s="37"/>
      <c r="O775" s="37"/>
      <c r="P775" s="37"/>
      <c r="Q775" s="37"/>
      <c r="R775" s="37"/>
      <c r="S775" s="37"/>
    </row>
    <row r="776" spans="1:19" s="38" customFormat="1" x14ac:dyDescent="0.2">
      <c r="A776" s="37"/>
      <c r="B776" s="37"/>
      <c r="L776" s="37"/>
      <c r="M776" s="470"/>
      <c r="N776" s="37"/>
      <c r="O776" s="37"/>
      <c r="P776" s="37"/>
      <c r="Q776" s="37"/>
      <c r="R776" s="37"/>
      <c r="S776" s="37"/>
    </row>
    <row r="777" spans="1:19" s="38" customFormat="1" x14ac:dyDescent="0.2">
      <c r="A777" s="37"/>
      <c r="B777" s="37"/>
      <c r="L777" s="37"/>
      <c r="M777" s="470"/>
      <c r="N777" s="37"/>
      <c r="O777" s="37"/>
      <c r="P777" s="37"/>
      <c r="Q777" s="37"/>
      <c r="R777" s="37"/>
      <c r="S777" s="37"/>
    </row>
    <row r="778" spans="1:19" s="38" customFormat="1" x14ac:dyDescent="0.2">
      <c r="A778" s="37"/>
      <c r="B778" s="37"/>
      <c r="L778" s="37"/>
      <c r="M778" s="470"/>
      <c r="N778" s="37"/>
      <c r="O778" s="37"/>
      <c r="P778" s="37"/>
      <c r="Q778" s="37"/>
      <c r="R778" s="37"/>
      <c r="S778" s="37"/>
    </row>
    <row r="779" spans="1:19" s="38" customFormat="1" x14ac:dyDescent="0.2">
      <c r="A779" s="37"/>
      <c r="B779" s="37"/>
      <c r="L779" s="37"/>
      <c r="M779" s="470"/>
      <c r="N779" s="37"/>
      <c r="O779" s="37"/>
      <c r="P779" s="37"/>
      <c r="Q779" s="37"/>
      <c r="R779" s="37"/>
      <c r="S779" s="37"/>
    </row>
    <row r="780" spans="1:19" s="38" customFormat="1" x14ac:dyDescent="0.2">
      <c r="A780" s="37"/>
      <c r="B780" s="37"/>
      <c r="L780" s="37"/>
      <c r="M780" s="470"/>
      <c r="N780" s="37"/>
      <c r="O780" s="37"/>
      <c r="P780" s="37"/>
      <c r="Q780" s="37"/>
      <c r="R780" s="37"/>
      <c r="S780" s="37"/>
    </row>
    <row r="781" spans="1:19" s="38" customFormat="1" x14ac:dyDescent="0.2">
      <c r="A781" s="37"/>
      <c r="B781" s="37"/>
      <c r="L781" s="37"/>
      <c r="M781" s="470"/>
      <c r="N781" s="37"/>
      <c r="O781" s="37"/>
      <c r="P781" s="37"/>
      <c r="Q781" s="37"/>
      <c r="R781" s="37"/>
      <c r="S781" s="37"/>
    </row>
    <row r="782" spans="1:19" s="38" customFormat="1" x14ac:dyDescent="0.2">
      <c r="A782" s="37"/>
      <c r="B782" s="37"/>
      <c r="L782" s="37"/>
      <c r="M782" s="470"/>
      <c r="N782" s="37"/>
      <c r="O782" s="37"/>
      <c r="P782" s="37"/>
      <c r="Q782" s="37"/>
      <c r="R782" s="37"/>
      <c r="S782" s="37"/>
    </row>
    <row r="783" spans="1:19" s="38" customFormat="1" x14ac:dyDescent="0.2">
      <c r="A783" s="37"/>
      <c r="B783" s="37"/>
      <c r="L783" s="37"/>
      <c r="M783" s="470"/>
      <c r="N783" s="37"/>
      <c r="O783" s="37"/>
      <c r="P783" s="37"/>
      <c r="Q783" s="37"/>
      <c r="R783" s="37"/>
      <c r="S783" s="37"/>
    </row>
    <row r="784" spans="1:19" s="38" customFormat="1" x14ac:dyDescent="0.2">
      <c r="A784" s="37"/>
      <c r="B784" s="37"/>
      <c r="L784" s="37"/>
      <c r="M784" s="470"/>
      <c r="N784" s="37"/>
      <c r="O784" s="37"/>
      <c r="P784" s="37"/>
      <c r="Q784" s="37"/>
      <c r="R784" s="37"/>
      <c r="S784" s="37"/>
    </row>
    <row r="785" spans="1:19" s="38" customFormat="1" x14ac:dyDescent="0.2">
      <c r="A785" s="37"/>
      <c r="B785" s="37"/>
      <c r="L785" s="37"/>
      <c r="M785" s="470"/>
      <c r="N785" s="37"/>
      <c r="O785" s="37"/>
      <c r="P785" s="37"/>
      <c r="Q785" s="37"/>
      <c r="R785" s="37"/>
      <c r="S785" s="37"/>
    </row>
    <row r="786" spans="1:19" s="38" customFormat="1" x14ac:dyDescent="0.2">
      <c r="A786" s="37"/>
      <c r="B786" s="37"/>
      <c r="L786" s="37"/>
      <c r="M786" s="470"/>
      <c r="N786" s="37"/>
      <c r="O786" s="37"/>
      <c r="P786" s="37"/>
      <c r="Q786" s="37"/>
      <c r="R786" s="37"/>
      <c r="S786" s="37"/>
    </row>
    <row r="787" spans="1:19" s="38" customFormat="1" x14ac:dyDescent="0.2">
      <c r="A787" s="37"/>
      <c r="B787" s="37"/>
      <c r="L787" s="37"/>
      <c r="M787" s="470"/>
      <c r="N787" s="37"/>
      <c r="O787" s="37"/>
      <c r="P787" s="37"/>
      <c r="Q787" s="37"/>
      <c r="R787" s="37"/>
      <c r="S787" s="37"/>
    </row>
    <row r="788" spans="1:19" s="38" customFormat="1" x14ac:dyDescent="0.2">
      <c r="A788" s="37"/>
      <c r="B788" s="37"/>
      <c r="L788" s="37"/>
      <c r="M788" s="470"/>
      <c r="N788" s="37"/>
      <c r="O788" s="37"/>
      <c r="P788" s="37"/>
      <c r="Q788" s="37"/>
      <c r="R788" s="37"/>
      <c r="S788" s="37"/>
    </row>
    <row r="789" spans="1:19" s="38" customFormat="1" x14ac:dyDescent="0.2">
      <c r="A789" s="37"/>
      <c r="B789" s="37"/>
      <c r="L789" s="37"/>
      <c r="M789" s="470"/>
      <c r="N789" s="37"/>
      <c r="O789" s="37"/>
      <c r="P789" s="37"/>
      <c r="Q789" s="37"/>
      <c r="R789" s="37"/>
      <c r="S789" s="37"/>
    </row>
    <row r="790" spans="1:19" s="38" customFormat="1" x14ac:dyDescent="0.2">
      <c r="A790" s="37"/>
      <c r="B790" s="37"/>
      <c r="L790" s="37"/>
      <c r="M790" s="470"/>
      <c r="N790" s="37"/>
      <c r="O790" s="37"/>
      <c r="P790" s="37"/>
      <c r="Q790" s="37"/>
      <c r="R790" s="37"/>
      <c r="S790" s="37"/>
    </row>
    <row r="791" spans="1:19" s="38" customFormat="1" x14ac:dyDescent="0.2">
      <c r="A791" s="37"/>
      <c r="B791" s="37"/>
      <c r="L791" s="37"/>
      <c r="M791" s="470"/>
      <c r="N791" s="37"/>
      <c r="O791" s="37"/>
      <c r="P791" s="37"/>
      <c r="Q791" s="37"/>
      <c r="R791" s="37"/>
      <c r="S791" s="37"/>
    </row>
    <row r="792" spans="1:19" s="38" customFormat="1" x14ac:dyDescent="0.2">
      <c r="A792" s="37"/>
      <c r="B792" s="37"/>
      <c r="L792" s="37"/>
      <c r="M792" s="470"/>
      <c r="N792" s="37"/>
      <c r="O792" s="37"/>
      <c r="P792" s="37"/>
      <c r="Q792" s="37"/>
      <c r="R792" s="37"/>
      <c r="S792" s="37"/>
    </row>
    <row r="793" spans="1:19" s="38" customFormat="1" x14ac:dyDescent="0.2">
      <c r="A793" s="37"/>
      <c r="B793" s="37"/>
      <c r="L793" s="37"/>
      <c r="M793" s="470"/>
      <c r="N793" s="37"/>
      <c r="O793" s="37"/>
      <c r="P793" s="37"/>
      <c r="Q793" s="37"/>
      <c r="R793" s="37"/>
      <c r="S793" s="37"/>
    </row>
    <row r="794" spans="1:19" s="38" customFormat="1" x14ac:dyDescent="0.2">
      <c r="A794" s="37"/>
      <c r="B794" s="37"/>
      <c r="L794" s="37"/>
      <c r="M794" s="470"/>
      <c r="N794" s="37"/>
      <c r="O794" s="37"/>
      <c r="P794" s="37"/>
      <c r="Q794" s="37"/>
      <c r="R794" s="37"/>
      <c r="S794" s="37"/>
    </row>
    <row r="795" spans="1:19" s="38" customFormat="1" x14ac:dyDescent="0.2">
      <c r="A795" s="37"/>
      <c r="B795" s="37"/>
      <c r="L795" s="37"/>
      <c r="M795" s="470"/>
      <c r="N795" s="37"/>
      <c r="O795" s="37"/>
      <c r="P795" s="37"/>
      <c r="Q795" s="37"/>
      <c r="R795" s="37"/>
      <c r="S795" s="37"/>
    </row>
    <row r="796" spans="1:19" s="38" customFormat="1" x14ac:dyDescent="0.2">
      <c r="A796" s="37"/>
      <c r="B796" s="37"/>
      <c r="L796" s="37"/>
      <c r="M796" s="470"/>
      <c r="N796" s="37"/>
      <c r="O796" s="37"/>
      <c r="P796" s="37"/>
      <c r="Q796" s="37"/>
      <c r="R796" s="37"/>
      <c r="S796" s="37"/>
    </row>
    <row r="797" spans="1:19" s="38" customFormat="1" x14ac:dyDescent="0.2">
      <c r="A797" s="37"/>
      <c r="B797" s="37"/>
      <c r="L797" s="37"/>
      <c r="M797" s="470"/>
      <c r="N797" s="37"/>
      <c r="O797" s="37"/>
      <c r="P797" s="37"/>
      <c r="Q797" s="37"/>
      <c r="R797" s="37"/>
      <c r="S797" s="37"/>
    </row>
    <row r="798" spans="1:19" s="38" customFormat="1" x14ac:dyDescent="0.2">
      <c r="A798" s="37"/>
      <c r="B798" s="37"/>
      <c r="L798" s="37"/>
      <c r="M798" s="470"/>
      <c r="N798" s="37"/>
      <c r="O798" s="37"/>
      <c r="P798" s="37"/>
      <c r="Q798" s="37"/>
      <c r="R798" s="37"/>
      <c r="S798" s="37"/>
    </row>
    <row r="799" spans="1:19" s="38" customFormat="1" x14ac:dyDescent="0.2">
      <c r="A799" s="37"/>
      <c r="B799" s="37"/>
      <c r="L799" s="37"/>
      <c r="M799" s="470"/>
      <c r="N799" s="37"/>
      <c r="O799" s="37"/>
      <c r="P799" s="37"/>
      <c r="Q799" s="37"/>
      <c r="R799" s="37"/>
      <c r="S799" s="37"/>
    </row>
    <row r="800" spans="1:19" s="38" customFormat="1" x14ac:dyDescent="0.2">
      <c r="A800" s="37"/>
      <c r="B800" s="37"/>
      <c r="L800" s="37"/>
      <c r="M800" s="470"/>
      <c r="N800" s="37"/>
      <c r="O800" s="37"/>
      <c r="P800" s="37"/>
      <c r="Q800" s="37"/>
      <c r="R800" s="37"/>
      <c r="S800" s="37"/>
    </row>
    <row r="801" spans="1:19" s="38" customFormat="1" x14ac:dyDescent="0.2">
      <c r="A801" s="37"/>
      <c r="B801" s="37"/>
      <c r="L801" s="37"/>
      <c r="M801" s="470"/>
      <c r="N801" s="37"/>
      <c r="O801" s="37"/>
      <c r="P801" s="37"/>
      <c r="Q801" s="37"/>
      <c r="R801" s="37"/>
      <c r="S801" s="37"/>
    </row>
    <row r="802" spans="1:19" s="38" customFormat="1" x14ac:dyDescent="0.2">
      <c r="A802" s="37"/>
      <c r="B802" s="37"/>
      <c r="L802" s="37"/>
      <c r="M802" s="470"/>
      <c r="N802" s="37"/>
      <c r="O802" s="37"/>
      <c r="P802" s="37"/>
      <c r="Q802" s="37"/>
      <c r="R802" s="37"/>
      <c r="S802" s="37"/>
    </row>
    <row r="803" spans="1:19" s="38" customFormat="1" x14ac:dyDescent="0.2">
      <c r="A803" s="37"/>
      <c r="B803" s="37"/>
      <c r="L803" s="37"/>
      <c r="M803" s="470"/>
      <c r="N803" s="37"/>
      <c r="O803" s="37"/>
      <c r="P803" s="37"/>
      <c r="Q803" s="37"/>
      <c r="R803" s="37"/>
      <c r="S803" s="37"/>
    </row>
    <row r="804" spans="1:19" s="38" customFormat="1" x14ac:dyDescent="0.2">
      <c r="A804" s="37"/>
      <c r="B804" s="37"/>
      <c r="L804" s="37"/>
      <c r="M804" s="470"/>
      <c r="N804" s="37"/>
      <c r="O804" s="37"/>
      <c r="P804" s="37"/>
      <c r="Q804" s="37"/>
      <c r="R804" s="37"/>
      <c r="S804" s="37"/>
    </row>
    <row r="805" spans="1:19" s="38" customFormat="1" x14ac:dyDescent="0.2">
      <c r="A805" s="37"/>
      <c r="B805" s="37"/>
      <c r="L805" s="37"/>
      <c r="M805" s="470"/>
      <c r="N805" s="37"/>
      <c r="O805" s="37"/>
      <c r="P805" s="37"/>
      <c r="Q805" s="37"/>
      <c r="R805" s="37"/>
      <c r="S805" s="37"/>
    </row>
    <row r="806" spans="1:19" s="38" customFormat="1" x14ac:dyDescent="0.2">
      <c r="A806" s="37"/>
      <c r="B806" s="37"/>
      <c r="L806" s="37"/>
      <c r="M806" s="470"/>
      <c r="N806" s="37"/>
      <c r="O806" s="37"/>
      <c r="P806" s="37"/>
      <c r="Q806" s="37"/>
      <c r="R806" s="37"/>
      <c r="S806" s="37"/>
    </row>
    <row r="807" spans="1:19" s="38" customFormat="1" x14ac:dyDescent="0.2">
      <c r="A807" s="37"/>
      <c r="B807" s="37"/>
      <c r="L807" s="37"/>
      <c r="M807" s="470"/>
      <c r="N807" s="37"/>
      <c r="O807" s="37"/>
      <c r="P807" s="37"/>
      <c r="Q807" s="37"/>
      <c r="R807" s="37"/>
      <c r="S807" s="37"/>
    </row>
    <row r="808" spans="1:19" s="38" customFormat="1" x14ac:dyDescent="0.2">
      <c r="A808" s="37"/>
      <c r="B808" s="37"/>
      <c r="L808" s="37"/>
      <c r="M808" s="470"/>
      <c r="N808" s="37"/>
      <c r="O808" s="37"/>
      <c r="P808" s="37"/>
      <c r="Q808" s="37"/>
      <c r="R808" s="37"/>
      <c r="S808" s="37"/>
    </row>
    <row r="809" spans="1:19" s="38" customFormat="1" x14ac:dyDescent="0.2">
      <c r="A809" s="37"/>
      <c r="B809" s="37"/>
      <c r="L809" s="37"/>
      <c r="M809" s="470"/>
      <c r="N809" s="37"/>
      <c r="O809" s="37"/>
      <c r="P809" s="37"/>
      <c r="Q809" s="37"/>
      <c r="R809" s="37"/>
      <c r="S809" s="37"/>
    </row>
    <row r="810" spans="1:19" s="38" customFormat="1" x14ac:dyDescent="0.2">
      <c r="A810" s="37"/>
      <c r="B810" s="37"/>
      <c r="L810" s="37"/>
      <c r="M810" s="470"/>
      <c r="N810" s="37"/>
      <c r="O810" s="37"/>
      <c r="P810" s="37"/>
      <c r="Q810" s="37"/>
      <c r="R810" s="37"/>
      <c r="S810" s="37"/>
    </row>
    <row r="811" spans="1:19" s="38" customFormat="1" x14ac:dyDescent="0.2">
      <c r="A811" s="37"/>
      <c r="B811" s="37"/>
      <c r="L811" s="37"/>
      <c r="M811" s="470"/>
      <c r="N811" s="37"/>
      <c r="O811" s="37"/>
      <c r="P811" s="37"/>
      <c r="Q811" s="37"/>
      <c r="R811" s="37"/>
      <c r="S811" s="37"/>
    </row>
    <row r="812" spans="1:19" s="38" customFormat="1" x14ac:dyDescent="0.2">
      <c r="A812" s="37"/>
      <c r="B812" s="37"/>
      <c r="L812" s="37"/>
      <c r="M812" s="470"/>
      <c r="N812" s="37"/>
      <c r="O812" s="37"/>
      <c r="P812" s="37"/>
      <c r="Q812" s="37"/>
      <c r="R812" s="37"/>
      <c r="S812" s="37"/>
    </row>
    <row r="813" spans="1:19" s="38" customFormat="1" x14ac:dyDescent="0.2">
      <c r="A813" s="37"/>
      <c r="B813" s="37"/>
      <c r="L813" s="37"/>
      <c r="M813" s="470"/>
      <c r="N813" s="37"/>
      <c r="O813" s="37"/>
      <c r="P813" s="37"/>
      <c r="Q813" s="37"/>
      <c r="R813" s="37"/>
      <c r="S813" s="37"/>
    </row>
    <row r="814" spans="1:19" s="38" customFormat="1" x14ac:dyDescent="0.2">
      <c r="A814" s="37"/>
      <c r="B814" s="37"/>
      <c r="L814" s="37"/>
      <c r="M814" s="470"/>
      <c r="N814" s="37"/>
      <c r="O814" s="37"/>
      <c r="P814" s="37"/>
      <c r="Q814" s="37"/>
      <c r="R814" s="37"/>
      <c r="S814" s="37"/>
    </row>
    <row r="815" spans="1:19" s="38" customFormat="1" x14ac:dyDescent="0.2">
      <c r="A815" s="37"/>
      <c r="B815" s="37"/>
      <c r="L815" s="37"/>
      <c r="M815" s="470"/>
      <c r="N815" s="37"/>
      <c r="O815" s="37"/>
      <c r="P815" s="37"/>
      <c r="Q815" s="37"/>
      <c r="R815" s="37"/>
      <c r="S815" s="37"/>
    </row>
    <row r="816" spans="1:19" s="38" customFormat="1" x14ac:dyDescent="0.2">
      <c r="A816" s="37"/>
      <c r="B816" s="37"/>
      <c r="L816" s="37"/>
      <c r="M816" s="470"/>
      <c r="N816" s="37"/>
      <c r="O816" s="37"/>
      <c r="P816" s="37"/>
      <c r="Q816" s="37"/>
      <c r="R816" s="37"/>
      <c r="S816" s="37"/>
    </row>
    <row r="817" spans="1:19" s="38" customFormat="1" x14ac:dyDescent="0.2">
      <c r="A817" s="37"/>
      <c r="B817" s="37"/>
      <c r="L817" s="37"/>
      <c r="M817" s="470"/>
      <c r="N817" s="37"/>
      <c r="O817" s="37"/>
      <c r="P817" s="37"/>
      <c r="Q817" s="37"/>
      <c r="R817" s="37"/>
      <c r="S817" s="37"/>
    </row>
    <row r="818" spans="1:19" s="38" customFormat="1" x14ac:dyDescent="0.2">
      <c r="A818" s="37"/>
      <c r="B818" s="37"/>
      <c r="L818" s="37"/>
      <c r="M818" s="470"/>
      <c r="N818" s="37"/>
      <c r="O818" s="37"/>
      <c r="P818" s="37"/>
      <c r="Q818" s="37"/>
      <c r="R818" s="37"/>
      <c r="S818" s="37"/>
    </row>
    <row r="819" spans="1:19" s="38" customFormat="1" x14ac:dyDescent="0.2">
      <c r="A819" s="37"/>
      <c r="B819" s="37"/>
      <c r="L819" s="37"/>
      <c r="M819" s="470"/>
      <c r="N819" s="37"/>
      <c r="O819" s="37"/>
      <c r="P819" s="37"/>
      <c r="Q819" s="37"/>
      <c r="R819" s="37"/>
      <c r="S819" s="37"/>
    </row>
    <row r="820" spans="1:19" s="38" customFormat="1" x14ac:dyDescent="0.2">
      <c r="A820" s="37"/>
      <c r="B820" s="37"/>
      <c r="L820" s="37"/>
      <c r="M820" s="470"/>
      <c r="N820" s="37"/>
      <c r="O820" s="37"/>
      <c r="P820" s="37"/>
      <c r="Q820" s="37"/>
      <c r="R820" s="37"/>
      <c r="S820" s="37"/>
    </row>
    <row r="821" spans="1:19" s="38" customFormat="1" x14ac:dyDescent="0.2">
      <c r="A821" s="37"/>
      <c r="B821" s="37"/>
      <c r="L821" s="37"/>
      <c r="M821" s="470"/>
      <c r="N821" s="37"/>
      <c r="O821" s="37"/>
      <c r="P821" s="37"/>
      <c r="Q821" s="37"/>
      <c r="R821" s="37"/>
      <c r="S821" s="37"/>
    </row>
    <row r="822" spans="1:19" s="38" customFormat="1" x14ac:dyDescent="0.2">
      <c r="A822" s="37"/>
      <c r="B822" s="37"/>
      <c r="L822" s="37"/>
      <c r="M822" s="470"/>
      <c r="N822" s="37"/>
      <c r="O822" s="37"/>
      <c r="P822" s="37"/>
      <c r="Q822" s="37"/>
      <c r="R822" s="37"/>
      <c r="S822" s="37"/>
    </row>
    <row r="823" spans="1:19" s="38" customFormat="1" x14ac:dyDescent="0.2">
      <c r="A823" s="37"/>
      <c r="B823" s="37"/>
      <c r="L823" s="37"/>
      <c r="M823" s="470"/>
      <c r="N823" s="37"/>
      <c r="O823" s="37"/>
      <c r="P823" s="37"/>
      <c r="Q823" s="37"/>
      <c r="R823" s="37"/>
      <c r="S823" s="37"/>
    </row>
    <row r="824" spans="1:19" s="38" customFormat="1" x14ac:dyDescent="0.2">
      <c r="A824" s="37"/>
      <c r="B824" s="37"/>
      <c r="L824" s="37"/>
      <c r="M824" s="470"/>
      <c r="N824" s="37"/>
      <c r="O824" s="37"/>
      <c r="P824" s="37"/>
      <c r="Q824" s="37"/>
      <c r="R824" s="37"/>
      <c r="S824" s="37"/>
    </row>
    <row r="825" spans="1:19" s="38" customFormat="1" x14ac:dyDescent="0.2">
      <c r="A825" s="37"/>
      <c r="B825" s="37"/>
      <c r="L825" s="37"/>
      <c r="M825" s="470"/>
      <c r="N825" s="37"/>
      <c r="O825" s="37"/>
      <c r="P825" s="37"/>
      <c r="Q825" s="37"/>
      <c r="R825" s="37"/>
      <c r="S825" s="37"/>
    </row>
    <row r="826" spans="1:19" s="38" customFormat="1" x14ac:dyDescent="0.2">
      <c r="A826" s="37"/>
      <c r="B826" s="37"/>
      <c r="L826" s="37"/>
      <c r="M826" s="470"/>
      <c r="N826" s="37"/>
      <c r="O826" s="37"/>
      <c r="P826" s="37"/>
      <c r="Q826" s="37"/>
      <c r="R826" s="37"/>
      <c r="S826" s="37"/>
    </row>
    <row r="827" spans="1:19" s="38" customFormat="1" x14ac:dyDescent="0.2">
      <c r="A827" s="37"/>
      <c r="B827" s="37"/>
      <c r="L827" s="37"/>
      <c r="M827" s="470"/>
      <c r="N827" s="37"/>
      <c r="O827" s="37"/>
      <c r="P827" s="37"/>
      <c r="Q827" s="37"/>
      <c r="R827" s="37"/>
      <c r="S827" s="37"/>
    </row>
    <row r="828" spans="1:19" s="38" customFormat="1" x14ac:dyDescent="0.2">
      <c r="A828" s="37"/>
      <c r="B828" s="37"/>
      <c r="L828" s="37"/>
      <c r="M828" s="470"/>
      <c r="N828" s="37"/>
      <c r="O828" s="37"/>
      <c r="P828" s="37"/>
      <c r="Q828" s="37"/>
      <c r="R828" s="37"/>
      <c r="S828" s="37"/>
    </row>
    <row r="829" spans="1:19" s="38" customFormat="1" x14ac:dyDescent="0.2">
      <c r="A829" s="37"/>
      <c r="B829" s="37"/>
      <c r="L829" s="37"/>
      <c r="M829" s="470"/>
      <c r="N829" s="37"/>
      <c r="O829" s="37"/>
      <c r="P829" s="37"/>
      <c r="Q829" s="37"/>
      <c r="R829" s="37"/>
      <c r="S829" s="37"/>
    </row>
    <row r="830" spans="1:19" s="38" customFormat="1" x14ac:dyDescent="0.2">
      <c r="A830" s="37"/>
      <c r="B830" s="37"/>
      <c r="L830" s="37"/>
      <c r="M830" s="470"/>
      <c r="N830" s="37"/>
      <c r="O830" s="37"/>
      <c r="P830" s="37"/>
      <c r="Q830" s="37"/>
      <c r="R830" s="37"/>
      <c r="S830" s="37"/>
    </row>
    <row r="831" spans="1:19" s="38" customFormat="1" x14ac:dyDescent="0.2">
      <c r="A831" s="37"/>
      <c r="B831" s="37"/>
      <c r="L831" s="37"/>
      <c r="M831" s="470"/>
      <c r="N831" s="37"/>
      <c r="O831" s="37"/>
      <c r="P831" s="37"/>
      <c r="Q831" s="37"/>
      <c r="R831" s="37"/>
      <c r="S831" s="37"/>
    </row>
    <row r="832" spans="1:19" s="38" customFormat="1" x14ac:dyDescent="0.2">
      <c r="A832" s="37"/>
      <c r="B832" s="37"/>
      <c r="L832" s="37"/>
      <c r="M832" s="470"/>
      <c r="N832" s="37"/>
      <c r="O832" s="37"/>
      <c r="P832" s="37"/>
      <c r="Q832" s="37"/>
      <c r="R832" s="37"/>
      <c r="S832" s="37"/>
    </row>
    <row r="833" spans="1:19" s="38" customFormat="1" x14ac:dyDescent="0.2">
      <c r="A833" s="37"/>
      <c r="B833" s="37"/>
      <c r="L833" s="37"/>
      <c r="M833" s="470"/>
      <c r="N833" s="37"/>
      <c r="O833" s="37"/>
      <c r="P833" s="37"/>
      <c r="Q833" s="37"/>
      <c r="R833" s="37"/>
      <c r="S833" s="37"/>
    </row>
    <row r="834" spans="1:19" s="38" customFormat="1" x14ac:dyDescent="0.2">
      <c r="A834" s="37"/>
      <c r="B834" s="37"/>
      <c r="L834" s="37"/>
      <c r="M834" s="470"/>
      <c r="N834" s="37"/>
      <c r="O834" s="37"/>
      <c r="P834" s="37"/>
      <c r="Q834" s="37"/>
      <c r="R834" s="37"/>
      <c r="S834" s="37"/>
    </row>
    <row r="835" spans="1:19" s="38" customFormat="1" x14ac:dyDescent="0.2">
      <c r="A835" s="37"/>
      <c r="B835" s="37"/>
      <c r="L835" s="37"/>
      <c r="M835" s="470"/>
      <c r="N835" s="37"/>
      <c r="O835" s="37"/>
      <c r="P835" s="37"/>
      <c r="Q835" s="37"/>
      <c r="R835" s="37"/>
      <c r="S835" s="37"/>
    </row>
    <row r="836" spans="1:19" s="38" customFormat="1" x14ac:dyDescent="0.2">
      <c r="A836" s="37"/>
      <c r="B836" s="37"/>
      <c r="L836" s="37"/>
      <c r="M836" s="470"/>
      <c r="N836" s="37"/>
      <c r="O836" s="37"/>
      <c r="P836" s="37"/>
      <c r="Q836" s="37"/>
      <c r="R836" s="37"/>
      <c r="S836" s="37"/>
    </row>
    <row r="837" spans="1:19" s="38" customFormat="1" x14ac:dyDescent="0.2">
      <c r="A837" s="37"/>
      <c r="B837" s="37"/>
      <c r="L837" s="37"/>
      <c r="M837" s="470"/>
      <c r="N837" s="37"/>
      <c r="O837" s="37"/>
      <c r="P837" s="37"/>
      <c r="Q837" s="37"/>
      <c r="R837" s="37"/>
      <c r="S837" s="37"/>
    </row>
    <row r="838" spans="1:19" s="38" customFormat="1" x14ac:dyDescent="0.2">
      <c r="A838" s="37"/>
      <c r="B838" s="37"/>
      <c r="L838" s="37"/>
      <c r="M838" s="470"/>
      <c r="N838" s="37"/>
      <c r="O838" s="37"/>
      <c r="P838" s="37"/>
      <c r="Q838" s="37"/>
      <c r="R838" s="37"/>
      <c r="S838" s="37"/>
    </row>
    <row r="839" spans="1:19" s="38" customFormat="1" x14ac:dyDescent="0.2">
      <c r="A839" s="37"/>
      <c r="B839" s="37"/>
      <c r="L839" s="37"/>
      <c r="M839" s="470"/>
      <c r="N839" s="37"/>
      <c r="O839" s="37"/>
      <c r="P839" s="37"/>
      <c r="Q839" s="37"/>
      <c r="R839" s="37"/>
      <c r="S839" s="37"/>
    </row>
    <row r="840" spans="1:19" s="38" customFormat="1" x14ac:dyDescent="0.2">
      <c r="A840" s="37"/>
      <c r="B840" s="37"/>
      <c r="L840" s="37"/>
      <c r="M840" s="470"/>
      <c r="N840" s="37"/>
      <c r="O840" s="37"/>
      <c r="P840" s="37"/>
      <c r="Q840" s="37"/>
      <c r="R840" s="37"/>
      <c r="S840" s="37"/>
    </row>
    <row r="841" spans="1:19" s="38" customFormat="1" x14ac:dyDescent="0.2">
      <c r="A841" s="37"/>
      <c r="B841" s="37"/>
      <c r="L841" s="37"/>
      <c r="M841" s="470"/>
      <c r="N841" s="37"/>
      <c r="O841" s="37"/>
      <c r="P841" s="37"/>
      <c r="Q841" s="37"/>
      <c r="R841" s="37"/>
      <c r="S841" s="37"/>
    </row>
    <row r="842" spans="1:19" s="38" customFormat="1" x14ac:dyDescent="0.2">
      <c r="A842" s="37"/>
      <c r="B842" s="37"/>
      <c r="L842" s="37"/>
      <c r="M842" s="470"/>
      <c r="N842" s="37"/>
      <c r="O842" s="37"/>
      <c r="P842" s="37"/>
      <c r="Q842" s="37"/>
      <c r="R842" s="37"/>
      <c r="S842" s="37"/>
    </row>
    <row r="843" spans="1:19" s="38" customFormat="1" x14ac:dyDescent="0.2">
      <c r="A843" s="37"/>
      <c r="B843" s="37"/>
      <c r="L843" s="37"/>
      <c r="M843" s="470"/>
      <c r="N843" s="37"/>
      <c r="O843" s="37"/>
      <c r="P843" s="37"/>
      <c r="Q843" s="37"/>
      <c r="R843" s="37"/>
      <c r="S843" s="37"/>
    </row>
    <row r="844" spans="1:19" s="38" customFormat="1" x14ac:dyDescent="0.2">
      <c r="A844" s="37"/>
      <c r="B844" s="37"/>
      <c r="L844" s="37"/>
      <c r="M844" s="470"/>
      <c r="N844" s="37"/>
      <c r="O844" s="37"/>
      <c r="P844" s="37"/>
      <c r="Q844" s="37"/>
      <c r="R844" s="37"/>
      <c r="S844" s="37"/>
    </row>
    <row r="845" spans="1:19" s="38" customFormat="1" x14ac:dyDescent="0.2">
      <c r="A845" s="37"/>
      <c r="B845" s="37"/>
      <c r="L845" s="37"/>
      <c r="M845" s="470"/>
      <c r="N845" s="37"/>
      <c r="O845" s="37"/>
      <c r="P845" s="37"/>
      <c r="Q845" s="37"/>
      <c r="R845" s="37"/>
      <c r="S845" s="37"/>
    </row>
    <row r="846" spans="1:19" s="38" customFormat="1" x14ac:dyDescent="0.2">
      <c r="A846" s="37"/>
      <c r="B846" s="37"/>
      <c r="L846" s="37"/>
      <c r="M846" s="470"/>
      <c r="N846" s="37"/>
      <c r="O846" s="37"/>
      <c r="P846" s="37"/>
      <c r="Q846" s="37"/>
      <c r="R846" s="37"/>
      <c r="S846" s="37"/>
    </row>
    <row r="847" spans="1:19" s="38" customFormat="1" x14ac:dyDescent="0.2">
      <c r="A847" s="37"/>
      <c r="B847" s="37"/>
      <c r="L847" s="37"/>
      <c r="M847" s="470"/>
      <c r="N847" s="37"/>
      <c r="O847" s="37"/>
      <c r="P847" s="37"/>
      <c r="Q847" s="37"/>
      <c r="R847" s="37"/>
      <c r="S847" s="37"/>
    </row>
    <row r="848" spans="1:19" s="38" customFormat="1" x14ac:dyDescent="0.2">
      <c r="A848" s="37"/>
      <c r="B848" s="37"/>
      <c r="L848" s="37"/>
      <c r="M848" s="470"/>
      <c r="N848" s="37"/>
      <c r="O848" s="37"/>
      <c r="P848" s="37"/>
      <c r="Q848" s="37"/>
      <c r="R848" s="37"/>
      <c r="S848" s="37"/>
    </row>
    <row r="849" spans="1:19" s="38" customFormat="1" x14ac:dyDescent="0.2">
      <c r="A849" s="37"/>
      <c r="B849" s="37"/>
      <c r="L849" s="37"/>
      <c r="M849" s="470"/>
      <c r="N849" s="37"/>
      <c r="O849" s="37"/>
      <c r="P849" s="37"/>
      <c r="Q849" s="37"/>
      <c r="R849" s="37"/>
      <c r="S849" s="37"/>
    </row>
    <row r="850" spans="1:19" s="38" customFormat="1" x14ac:dyDescent="0.2">
      <c r="A850" s="37"/>
      <c r="B850" s="37"/>
      <c r="L850" s="37"/>
      <c r="M850" s="470"/>
      <c r="N850" s="37"/>
      <c r="O850" s="37"/>
      <c r="P850" s="37"/>
      <c r="Q850" s="37"/>
      <c r="R850" s="37"/>
      <c r="S850" s="37"/>
    </row>
    <row r="851" spans="1:19" s="38" customFormat="1" x14ac:dyDescent="0.2">
      <c r="A851" s="37"/>
      <c r="B851" s="37"/>
      <c r="L851" s="37"/>
      <c r="M851" s="470"/>
      <c r="N851" s="37"/>
      <c r="O851" s="37"/>
      <c r="P851" s="37"/>
      <c r="Q851" s="37"/>
      <c r="R851" s="37"/>
      <c r="S851" s="37"/>
    </row>
    <row r="852" spans="1:19" s="38" customFormat="1" x14ac:dyDescent="0.2">
      <c r="A852" s="37"/>
      <c r="B852" s="37"/>
      <c r="L852" s="37"/>
      <c r="M852" s="470"/>
      <c r="N852" s="37"/>
      <c r="O852" s="37"/>
      <c r="P852" s="37"/>
      <c r="Q852" s="37"/>
      <c r="R852" s="37"/>
      <c r="S852" s="37"/>
    </row>
    <row r="853" spans="1:19" s="38" customFormat="1" x14ac:dyDescent="0.2">
      <c r="A853" s="37"/>
      <c r="B853" s="37"/>
      <c r="L853" s="37"/>
      <c r="M853" s="470"/>
      <c r="N853" s="37"/>
      <c r="O853" s="37"/>
      <c r="P853" s="37"/>
      <c r="Q853" s="37"/>
      <c r="R853" s="37"/>
      <c r="S853" s="37"/>
    </row>
    <row r="854" spans="1:19" s="38" customFormat="1" x14ac:dyDescent="0.2">
      <c r="A854" s="37"/>
      <c r="B854" s="37"/>
      <c r="L854" s="37"/>
      <c r="M854" s="470"/>
      <c r="N854" s="37"/>
      <c r="O854" s="37"/>
      <c r="P854" s="37"/>
      <c r="Q854" s="37"/>
      <c r="R854" s="37"/>
      <c r="S854" s="37"/>
    </row>
    <row r="855" spans="1:19" s="38" customFormat="1" x14ac:dyDescent="0.2">
      <c r="A855" s="37"/>
      <c r="B855" s="37"/>
      <c r="L855" s="37"/>
      <c r="M855" s="470"/>
      <c r="N855" s="37"/>
      <c r="O855" s="37"/>
      <c r="P855" s="37"/>
      <c r="Q855" s="37"/>
      <c r="R855" s="37"/>
      <c r="S855" s="37"/>
    </row>
    <row r="856" spans="1:19" s="38" customFormat="1" x14ac:dyDescent="0.2">
      <c r="A856" s="37"/>
      <c r="B856" s="37"/>
      <c r="L856" s="37"/>
      <c r="M856" s="470"/>
      <c r="N856" s="37"/>
      <c r="O856" s="37"/>
      <c r="P856" s="37"/>
      <c r="Q856" s="37"/>
      <c r="R856" s="37"/>
      <c r="S856" s="37"/>
    </row>
    <row r="857" spans="1:19" s="38" customFormat="1" x14ac:dyDescent="0.2">
      <c r="A857" s="37"/>
      <c r="B857" s="37"/>
      <c r="L857" s="37"/>
      <c r="M857" s="470"/>
      <c r="N857" s="37"/>
      <c r="O857" s="37"/>
      <c r="P857" s="37"/>
      <c r="Q857" s="37"/>
      <c r="R857" s="37"/>
      <c r="S857" s="37"/>
    </row>
    <row r="858" spans="1:19" s="38" customFormat="1" x14ac:dyDescent="0.2">
      <c r="A858" s="37"/>
      <c r="B858" s="37"/>
      <c r="L858" s="37"/>
      <c r="M858" s="470"/>
      <c r="N858" s="37"/>
      <c r="O858" s="37"/>
      <c r="P858" s="37"/>
      <c r="Q858" s="37"/>
      <c r="R858" s="37"/>
      <c r="S858" s="37"/>
    </row>
    <row r="859" spans="1:19" s="38" customFormat="1" x14ac:dyDescent="0.2">
      <c r="A859" s="37"/>
      <c r="B859" s="37"/>
      <c r="L859" s="37"/>
      <c r="M859" s="470"/>
      <c r="N859" s="37"/>
      <c r="O859" s="37"/>
      <c r="P859" s="37"/>
      <c r="Q859" s="37"/>
      <c r="R859" s="37"/>
      <c r="S859" s="37"/>
    </row>
    <row r="860" spans="1:19" s="38" customFormat="1" x14ac:dyDescent="0.2">
      <c r="A860" s="37"/>
      <c r="B860" s="37"/>
      <c r="L860" s="37"/>
      <c r="M860" s="470"/>
      <c r="N860" s="37"/>
      <c r="O860" s="37"/>
      <c r="P860" s="37"/>
      <c r="Q860" s="37"/>
      <c r="R860" s="37"/>
      <c r="S860" s="37"/>
    </row>
    <row r="861" spans="1:19" s="38" customFormat="1" x14ac:dyDescent="0.2">
      <c r="A861" s="37"/>
      <c r="B861" s="37"/>
      <c r="L861" s="37"/>
      <c r="M861" s="470"/>
      <c r="N861" s="37"/>
      <c r="O861" s="37"/>
      <c r="P861" s="37"/>
      <c r="Q861" s="37"/>
      <c r="R861" s="37"/>
      <c r="S861" s="37"/>
    </row>
    <row r="862" spans="1:19" s="38" customFormat="1" x14ac:dyDescent="0.2">
      <c r="A862" s="37"/>
      <c r="B862" s="37"/>
      <c r="L862" s="37"/>
      <c r="M862" s="470"/>
      <c r="N862" s="37"/>
      <c r="O862" s="37"/>
      <c r="P862" s="37"/>
      <c r="Q862" s="37"/>
      <c r="R862" s="37"/>
      <c r="S862" s="37"/>
    </row>
    <row r="863" spans="1:19" s="38" customFormat="1" x14ac:dyDescent="0.2">
      <c r="A863" s="37"/>
      <c r="B863" s="37"/>
      <c r="L863" s="37"/>
      <c r="M863" s="470"/>
      <c r="N863" s="37"/>
      <c r="O863" s="37"/>
      <c r="P863" s="37"/>
      <c r="Q863" s="37"/>
      <c r="R863" s="37"/>
      <c r="S863" s="37"/>
    </row>
    <row r="864" spans="1:19" s="38" customFormat="1" x14ac:dyDescent="0.2">
      <c r="A864" s="37"/>
      <c r="B864" s="37"/>
      <c r="L864" s="37"/>
      <c r="M864" s="470"/>
      <c r="N864" s="37"/>
      <c r="O864" s="37"/>
      <c r="P864" s="37"/>
      <c r="Q864" s="37"/>
      <c r="R864" s="37"/>
      <c r="S864" s="37"/>
    </row>
    <row r="865" spans="1:19" s="38" customFormat="1" x14ac:dyDescent="0.2">
      <c r="A865" s="37"/>
      <c r="B865" s="37"/>
      <c r="L865" s="37"/>
      <c r="M865" s="470"/>
      <c r="N865" s="37"/>
      <c r="O865" s="37"/>
      <c r="P865" s="37"/>
      <c r="Q865" s="37"/>
      <c r="R865" s="37"/>
      <c r="S865" s="37"/>
    </row>
    <row r="866" spans="1:19" s="38" customFormat="1" x14ac:dyDescent="0.2">
      <c r="A866" s="37"/>
      <c r="B866" s="37"/>
      <c r="L866" s="37"/>
      <c r="M866" s="470"/>
      <c r="N866" s="37"/>
      <c r="O866" s="37"/>
      <c r="P866" s="37"/>
      <c r="Q866" s="37"/>
      <c r="R866" s="37"/>
      <c r="S866" s="37"/>
    </row>
    <row r="867" spans="1:19" s="38" customFormat="1" x14ac:dyDescent="0.2">
      <c r="A867" s="37"/>
      <c r="B867" s="37"/>
      <c r="L867" s="37"/>
      <c r="M867" s="470"/>
      <c r="N867" s="37"/>
      <c r="O867" s="37"/>
      <c r="P867" s="37"/>
      <c r="Q867" s="37"/>
      <c r="R867" s="37"/>
      <c r="S867" s="37"/>
    </row>
    <row r="868" spans="1:19" s="38" customFormat="1" x14ac:dyDescent="0.2">
      <c r="A868" s="37"/>
      <c r="B868" s="37"/>
      <c r="L868" s="37"/>
      <c r="M868" s="470"/>
      <c r="N868" s="37"/>
      <c r="O868" s="37"/>
      <c r="P868" s="37"/>
      <c r="Q868" s="37"/>
      <c r="R868" s="37"/>
      <c r="S868" s="37"/>
    </row>
    <row r="869" spans="1:19" s="38" customFormat="1" x14ac:dyDescent="0.2">
      <c r="A869" s="37"/>
      <c r="B869" s="37"/>
      <c r="L869" s="37"/>
      <c r="M869" s="470"/>
      <c r="N869" s="37"/>
      <c r="O869" s="37"/>
      <c r="P869" s="37"/>
      <c r="Q869" s="37"/>
      <c r="R869" s="37"/>
      <c r="S869" s="37"/>
    </row>
    <row r="870" spans="1:19" s="38" customFormat="1" x14ac:dyDescent="0.2">
      <c r="A870" s="37"/>
      <c r="B870" s="37"/>
      <c r="L870" s="37"/>
      <c r="M870" s="470"/>
      <c r="N870" s="37"/>
      <c r="O870" s="37"/>
      <c r="P870" s="37"/>
      <c r="Q870" s="37"/>
      <c r="R870" s="37"/>
      <c r="S870" s="37"/>
    </row>
    <row r="871" spans="1:19" s="38" customFormat="1" x14ac:dyDescent="0.2">
      <c r="A871" s="37"/>
      <c r="B871" s="37"/>
      <c r="L871" s="37"/>
      <c r="M871" s="470"/>
      <c r="N871" s="37"/>
      <c r="O871" s="37"/>
      <c r="P871" s="37"/>
      <c r="Q871" s="37"/>
      <c r="R871" s="37"/>
      <c r="S871" s="37"/>
    </row>
    <row r="872" spans="1:19" s="38" customFormat="1" x14ac:dyDescent="0.2">
      <c r="A872" s="37"/>
      <c r="B872" s="37"/>
      <c r="L872" s="37"/>
      <c r="M872" s="470"/>
      <c r="N872" s="37"/>
      <c r="O872" s="37"/>
      <c r="P872" s="37"/>
      <c r="Q872" s="37"/>
      <c r="R872" s="37"/>
      <c r="S872" s="37"/>
    </row>
    <row r="873" spans="1:19" s="38" customFormat="1" x14ac:dyDescent="0.2">
      <c r="A873" s="37"/>
      <c r="B873" s="37"/>
      <c r="L873" s="37"/>
      <c r="M873" s="470"/>
      <c r="N873" s="37"/>
      <c r="O873" s="37"/>
      <c r="P873" s="37"/>
      <c r="Q873" s="37"/>
      <c r="R873" s="37"/>
      <c r="S873" s="37"/>
    </row>
    <row r="874" spans="1:19" s="38" customFormat="1" x14ac:dyDescent="0.2">
      <c r="A874" s="37"/>
      <c r="B874" s="37"/>
      <c r="L874" s="37"/>
      <c r="M874" s="470"/>
      <c r="N874" s="37"/>
      <c r="O874" s="37"/>
      <c r="P874" s="37"/>
      <c r="Q874" s="37"/>
      <c r="R874" s="37"/>
      <c r="S874" s="37"/>
    </row>
    <row r="875" spans="1:19" s="38" customFormat="1" x14ac:dyDescent="0.2">
      <c r="A875" s="37"/>
      <c r="B875" s="37"/>
      <c r="L875" s="37"/>
      <c r="M875" s="470"/>
      <c r="N875" s="37"/>
      <c r="O875" s="37"/>
      <c r="P875" s="37"/>
      <c r="Q875" s="37"/>
      <c r="R875" s="37"/>
      <c r="S875" s="37"/>
    </row>
    <row r="876" spans="1:19" s="38" customFormat="1" x14ac:dyDescent="0.2">
      <c r="A876" s="37"/>
      <c r="B876" s="37"/>
      <c r="L876" s="37"/>
      <c r="M876" s="470"/>
      <c r="N876" s="37"/>
      <c r="O876" s="37"/>
      <c r="P876" s="37"/>
      <c r="Q876" s="37"/>
      <c r="R876" s="37"/>
      <c r="S876" s="37"/>
    </row>
    <row r="877" spans="1:19" s="38" customFormat="1" x14ac:dyDescent="0.2">
      <c r="A877" s="37"/>
      <c r="B877" s="37"/>
      <c r="L877" s="37"/>
      <c r="M877" s="470"/>
      <c r="N877" s="37"/>
      <c r="O877" s="37"/>
      <c r="P877" s="37"/>
      <c r="Q877" s="37"/>
      <c r="R877" s="37"/>
      <c r="S877" s="37"/>
    </row>
    <row r="878" spans="1:19" s="38" customFormat="1" x14ac:dyDescent="0.2">
      <c r="A878" s="37"/>
      <c r="B878" s="37"/>
      <c r="L878" s="37"/>
      <c r="M878" s="470"/>
      <c r="N878" s="37"/>
      <c r="O878" s="37"/>
      <c r="P878" s="37"/>
      <c r="Q878" s="37"/>
      <c r="R878" s="37"/>
      <c r="S878" s="37"/>
    </row>
    <row r="879" spans="1:19" s="38" customFormat="1" x14ac:dyDescent="0.2">
      <c r="A879" s="37"/>
      <c r="B879" s="37"/>
      <c r="L879" s="37"/>
      <c r="M879" s="470"/>
      <c r="N879" s="37"/>
      <c r="O879" s="37"/>
      <c r="P879" s="37"/>
      <c r="Q879" s="37"/>
      <c r="R879" s="37"/>
      <c r="S879" s="37"/>
    </row>
    <row r="880" spans="1:19" s="38" customFormat="1" x14ac:dyDescent="0.2">
      <c r="A880" s="37"/>
      <c r="B880" s="37"/>
      <c r="L880" s="37"/>
      <c r="M880" s="470"/>
      <c r="N880" s="37"/>
      <c r="O880" s="37"/>
      <c r="P880" s="37"/>
      <c r="Q880" s="37"/>
      <c r="R880" s="37"/>
      <c r="S880" s="37"/>
    </row>
    <row r="881" spans="1:19" s="38" customFormat="1" x14ac:dyDescent="0.2">
      <c r="A881" s="37"/>
      <c r="B881" s="37"/>
      <c r="L881" s="37"/>
      <c r="M881" s="470"/>
      <c r="N881" s="37"/>
      <c r="O881" s="37"/>
      <c r="P881" s="37"/>
      <c r="Q881" s="37"/>
      <c r="R881" s="37"/>
      <c r="S881" s="37"/>
    </row>
    <row r="882" spans="1:19" s="38" customFormat="1" x14ac:dyDescent="0.2">
      <c r="A882" s="37"/>
      <c r="B882" s="37"/>
      <c r="L882" s="37"/>
      <c r="M882" s="470"/>
      <c r="N882" s="37"/>
      <c r="O882" s="37"/>
      <c r="P882" s="37"/>
      <c r="Q882" s="37"/>
      <c r="R882" s="37"/>
      <c r="S882" s="37"/>
    </row>
    <row r="883" spans="1:19" s="38" customFormat="1" x14ac:dyDescent="0.2">
      <c r="A883" s="37"/>
      <c r="B883" s="37"/>
      <c r="L883" s="37"/>
      <c r="M883" s="470"/>
      <c r="N883" s="37"/>
      <c r="O883" s="37"/>
      <c r="P883" s="37"/>
      <c r="Q883" s="37"/>
      <c r="R883" s="37"/>
      <c r="S883" s="37"/>
    </row>
    <row r="884" spans="1:19" s="38" customFormat="1" x14ac:dyDescent="0.2">
      <c r="A884" s="37"/>
      <c r="B884" s="37"/>
      <c r="L884" s="37"/>
      <c r="M884" s="470"/>
      <c r="N884" s="37"/>
      <c r="O884" s="37"/>
      <c r="P884" s="37"/>
      <c r="Q884" s="37"/>
      <c r="R884" s="37"/>
      <c r="S884" s="37"/>
    </row>
    <row r="885" spans="1:19" s="38" customFormat="1" x14ac:dyDescent="0.2">
      <c r="A885" s="37"/>
      <c r="B885" s="37"/>
      <c r="L885" s="37"/>
      <c r="M885" s="470"/>
      <c r="N885" s="37"/>
      <c r="O885" s="37"/>
      <c r="P885" s="37"/>
      <c r="Q885" s="37"/>
      <c r="R885" s="37"/>
      <c r="S885" s="37"/>
    </row>
    <row r="886" spans="1:19" s="38" customFormat="1" x14ac:dyDescent="0.2">
      <c r="A886" s="37"/>
      <c r="B886" s="37"/>
      <c r="L886" s="37"/>
      <c r="M886" s="470"/>
      <c r="N886" s="37"/>
      <c r="O886" s="37"/>
      <c r="P886" s="37"/>
      <c r="Q886" s="37"/>
      <c r="R886" s="37"/>
      <c r="S886" s="37"/>
    </row>
    <row r="887" spans="1:19" s="38" customFormat="1" x14ac:dyDescent="0.2">
      <c r="A887" s="37"/>
      <c r="B887" s="37"/>
      <c r="L887" s="37"/>
      <c r="M887" s="470"/>
      <c r="N887" s="37"/>
      <c r="O887" s="37"/>
      <c r="P887" s="37"/>
      <c r="Q887" s="37"/>
      <c r="R887" s="37"/>
      <c r="S887" s="37"/>
    </row>
    <row r="888" spans="1:19" s="38" customFormat="1" x14ac:dyDescent="0.2">
      <c r="A888" s="37"/>
      <c r="B888" s="37"/>
      <c r="L888" s="37"/>
      <c r="M888" s="470"/>
      <c r="N888" s="37"/>
      <c r="O888" s="37"/>
      <c r="P888" s="37"/>
      <c r="Q888" s="37"/>
      <c r="R888" s="37"/>
      <c r="S888" s="37"/>
    </row>
    <row r="889" spans="1:19" s="38" customFormat="1" x14ac:dyDescent="0.2">
      <c r="A889" s="37"/>
      <c r="B889" s="37"/>
      <c r="L889" s="37"/>
      <c r="M889" s="470"/>
      <c r="N889" s="37"/>
      <c r="O889" s="37"/>
      <c r="P889" s="37"/>
      <c r="Q889" s="37"/>
      <c r="R889" s="37"/>
      <c r="S889" s="37"/>
    </row>
    <row r="890" spans="1:19" s="38" customFormat="1" x14ac:dyDescent="0.2">
      <c r="A890" s="37"/>
      <c r="B890" s="37"/>
      <c r="L890" s="37"/>
      <c r="M890" s="470"/>
      <c r="N890" s="37"/>
      <c r="O890" s="37"/>
      <c r="P890" s="37"/>
      <c r="Q890" s="37"/>
      <c r="R890" s="37"/>
      <c r="S890" s="37"/>
    </row>
    <row r="891" spans="1:19" s="38" customFormat="1" x14ac:dyDescent="0.2">
      <c r="A891" s="37"/>
      <c r="B891" s="37"/>
      <c r="L891" s="37"/>
      <c r="M891" s="470"/>
      <c r="N891" s="37"/>
      <c r="O891" s="37"/>
      <c r="P891" s="37"/>
      <c r="Q891" s="37"/>
      <c r="R891" s="37"/>
      <c r="S891" s="37"/>
    </row>
    <row r="892" spans="1:19" s="38" customFormat="1" x14ac:dyDescent="0.2">
      <c r="A892" s="37"/>
      <c r="B892" s="37"/>
      <c r="L892" s="37"/>
      <c r="M892" s="470"/>
      <c r="N892" s="37"/>
      <c r="O892" s="37"/>
      <c r="P892" s="37"/>
      <c r="Q892" s="37"/>
      <c r="R892" s="37"/>
      <c r="S892" s="37"/>
    </row>
    <row r="893" spans="1:19" s="38" customFormat="1" x14ac:dyDescent="0.2">
      <c r="A893" s="37"/>
      <c r="B893" s="37"/>
      <c r="L893" s="37"/>
      <c r="M893" s="470"/>
      <c r="N893" s="37"/>
      <c r="O893" s="37"/>
      <c r="P893" s="37"/>
      <c r="Q893" s="37"/>
      <c r="R893" s="37"/>
      <c r="S893" s="37"/>
    </row>
    <row r="894" spans="1:19" s="38" customFormat="1" x14ac:dyDescent="0.2">
      <c r="A894" s="37"/>
      <c r="B894" s="37"/>
      <c r="L894" s="37"/>
      <c r="M894" s="470"/>
      <c r="N894" s="37"/>
      <c r="O894" s="37"/>
      <c r="P894" s="37"/>
      <c r="Q894" s="37"/>
      <c r="R894" s="37"/>
      <c r="S894" s="37"/>
    </row>
    <row r="895" spans="1:19" s="38" customFormat="1" x14ac:dyDescent="0.2">
      <c r="A895" s="37"/>
      <c r="B895" s="37"/>
      <c r="L895" s="37"/>
      <c r="M895" s="470"/>
      <c r="N895" s="37"/>
      <c r="O895" s="37"/>
      <c r="P895" s="37"/>
      <c r="Q895" s="37"/>
      <c r="R895" s="37"/>
      <c r="S895" s="37"/>
    </row>
    <row r="896" spans="1:19" s="38" customFormat="1" x14ac:dyDescent="0.2">
      <c r="A896" s="37"/>
      <c r="B896" s="37"/>
      <c r="L896" s="37"/>
      <c r="M896" s="470"/>
      <c r="N896" s="37"/>
      <c r="O896" s="37"/>
      <c r="P896" s="37"/>
      <c r="Q896" s="37"/>
      <c r="R896" s="37"/>
      <c r="S896" s="37"/>
    </row>
    <row r="897" spans="1:19" s="38" customFormat="1" x14ac:dyDescent="0.2">
      <c r="A897" s="37"/>
      <c r="B897" s="37"/>
      <c r="L897" s="37"/>
      <c r="M897" s="470"/>
      <c r="N897" s="37"/>
      <c r="O897" s="37"/>
      <c r="P897" s="37"/>
      <c r="Q897" s="37"/>
      <c r="R897" s="37"/>
      <c r="S897" s="37"/>
    </row>
    <row r="898" spans="1:19" s="38" customFormat="1" x14ac:dyDescent="0.2">
      <c r="A898" s="37"/>
      <c r="B898" s="37"/>
      <c r="L898" s="37"/>
      <c r="M898" s="470"/>
      <c r="N898" s="37"/>
      <c r="O898" s="37"/>
      <c r="P898" s="37"/>
      <c r="Q898" s="37"/>
      <c r="R898" s="37"/>
      <c r="S898" s="37"/>
    </row>
    <row r="899" spans="1:19" s="38" customFormat="1" x14ac:dyDescent="0.2">
      <c r="A899" s="37"/>
      <c r="B899" s="37"/>
      <c r="L899" s="37"/>
      <c r="M899" s="470"/>
      <c r="N899" s="37"/>
      <c r="O899" s="37"/>
      <c r="P899" s="37"/>
      <c r="Q899" s="37"/>
      <c r="R899" s="37"/>
      <c r="S899" s="37"/>
    </row>
    <row r="900" spans="1:19" s="38" customFormat="1" x14ac:dyDescent="0.2">
      <c r="A900" s="37"/>
      <c r="B900" s="37"/>
      <c r="L900" s="37"/>
      <c r="M900" s="470"/>
      <c r="N900" s="37"/>
      <c r="O900" s="37"/>
      <c r="P900" s="37"/>
      <c r="Q900" s="37"/>
      <c r="R900" s="37"/>
      <c r="S900" s="37"/>
    </row>
    <row r="901" spans="1:19" s="38" customFormat="1" x14ac:dyDescent="0.2">
      <c r="A901" s="37"/>
      <c r="B901" s="37"/>
      <c r="L901" s="37"/>
      <c r="M901" s="470"/>
      <c r="N901" s="37"/>
      <c r="O901" s="37"/>
      <c r="P901" s="37"/>
      <c r="Q901" s="37"/>
      <c r="R901" s="37"/>
      <c r="S901" s="37"/>
    </row>
    <row r="902" spans="1:19" s="38" customFormat="1" x14ac:dyDescent="0.2">
      <c r="A902" s="37"/>
      <c r="B902" s="37"/>
      <c r="L902" s="37"/>
      <c r="M902" s="470"/>
      <c r="N902" s="37"/>
      <c r="O902" s="37"/>
      <c r="P902" s="37"/>
      <c r="Q902" s="37"/>
      <c r="R902" s="37"/>
      <c r="S902" s="37"/>
    </row>
    <row r="903" spans="1:19" s="38" customFormat="1" x14ac:dyDescent="0.2">
      <c r="A903" s="37"/>
      <c r="B903" s="37"/>
      <c r="L903" s="37"/>
      <c r="M903" s="470"/>
      <c r="N903" s="37"/>
      <c r="O903" s="37"/>
      <c r="P903" s="37"/>
      <c r="Q903" s="37"/>
      <c r="R903" s="37"/>
      <c r="S903" s="37"/>
    </row>
    <row r="904" spans="1:19" s="38" customFormat="1" x14ac:dyDescent="0.2">
      <c r="A904" s="37"/>
      <c r="B904" s="37"/>
      <c r="L904" s="37"/>
      <c r="M904" s="470"/>
      <c r="N904" s="37"/>
      <c r="O904" s="37"/>
      <c r="P904" s="37"/>
      <c r="Q904" s="37"/>
      <c r="R904" s="37"/>
      <c r="S904" s="37"/>
    </row>
    <row r="905" spans="1:19" s="38" customFormat="1" x14ac:dyDescent="0.2">
      <c r="A905" s="37"/>
      <c r="B905" s="37"/>
      <c r="L905" s="37"/>
      <c r="M905" s="470"/>
      <c r="N905" s="37"/>
      <c r="O905" s="37"/>
      <c r="P905" s="37"/>
      <c r="Q905" s="37"/>
      <c r="R905" s="37"/>
      <c r="S905" s="37"/>
    </row>
    <row r="906" spans="1:19" s="38" customFormat="1" x14ac:dyDescent="0.2">
      <c r="A906" s="37"/>
      <c r="B906" s="37"/>
      <c r="L906" s="37"/>
      <c r="M906" s="470"/>
      <c r="N906" s="37"/>
      <c r="O906" s="37"/>
      <c r="P906" s="37"/>
      <c r="Q906" s="37"/>
      <c r="R906" s="37"/>
      <c r="S906" s="37"/>
    </row>
    <row r="907" spans="1:19" s="38" customFormat="1" x14ac:dyDescent="0.2">
      <c r="A907" s="37"/>
      <c r="B907" s="37"/>
      <c r="L907" s="37"/>
      <c r="M907" s="470"/>
      <c r="N907" s="37"/>
      <c r="O907" s="37"/>
      <c r="P907" s="37"/>
      <c r="Q907" s="37"/>
      <c r="R907" s="37"/>
      <c r="S907" s="37"/>
    </row>
    <row r="908" spans="1:19" s="38" customFormat="1" x14ac:dyDescent="0.2">
      <c r="A908" s="37"/>
      <c r="B908" s="37"/>
      <c r="L908" s="37"/>
      <c r="M908" s="470"/>
      <c r="N908" s="37"/>
      <c r="O908" s="37"/>
      <c r="P908" s="37"/>
      <c r="Q908" s="37"/>
      <c r="R908" s="37"/>
      <c r="S908" s="37"/>
    </row>
    <row r="909" spans="1:19" s="38" customFormat="1" x14ac:dyDescent="0.2">
      <c r="A909" s="37"/>
      <c r="B909" s="37"/>
      <c r="L909" s="37"/>
      <c r="M909" s="470"/>
      <c r="N909" s="37"/>
      <c r="O909" s="37"/>
      <c r="P909" s="37"/>
      <c r="Q909" s="37"/>
      <c r="R909" s="37"/>
      <c r="S909" s="37"/>
    </row>
    <row r="910" spans="1:19" s="38" customFormat="1" x14ac:dyDescent="0.2">
      <c r="A910" s="37"/>
      <c r="B910" s="37"/>
      <c r="L910" s="37"/>
      <c r="M910" s="470"/>
      <c r="N910" s="37"/>
      <c r="O910" s="37"/>
      <c r="P910" s="37"/>
      <c r="Q910" s="37"/>
      <c r="R910" s="37"/>
      <c r="S910" s="37"/>
    </row>
    <row r="911" spans="1:19" s="38" customFormat="1" x14ac:dyDescent="0.2">
      <c r="A911" s="37"/>
      <c r="B911" s="37"/>
      <c r="L911" s="37"/>
      <c r="M911" s="470"/>
      <c r="N911" s="37"/>
      <c r="O911" s="37"/>
      <c r="P911" s="37"/>
      <c r="Q911" s="37"/>
      <c r="R911" s="37"/>
      <c r="S911" s="37"/>
    </row>
    <row r="912" spans="1:19" s="38" customFormat="1" x14ac:dyDescent="0.2">
      <c r="A912" s="37"/>
      <c r="B912" s="37"/>
      <c r="L912" s="37"/>
      <c r="M912" s="470"/>
      <c r="N912" s="37"/>
      <c r="O912" s="37"/>
      <c r="P912" s="37"/>
      <c r="Q912" s="37"/>
      <c r="R912" s="37"/>
      <c r="S912" s="37"/>
    </row>
    <row r="913" spans="1:19" s="38" customFormat="1" x14ac:dyDescent="0.2">
      <c r="A913" s="37"/>
      <c r="B913" s="37"/>
      <c r="L913" s="37"/>
      <c r="M913" s="470"/>
      <c r="N913" s="37"/>
      <c r="O913" s="37"/>
      <c r="P913" s="37"/>
      <c r="Q913" s="37"/>
      <c r="R913" s="37"/>
      <c r="S913" s="37"/>
    </row>
    <row r="914" spans="1:19" s="38" customFormat="1" x14ac:dyDescent="0.2">
      <c r="A914" s="37"/>
      <c r="B914" s="37"/>
      <c r="L914" s="37"/>
      <c r="M914" s="470"/>
      <c r="N914" s="37"/>
      <c r="O914" s="37"/>
      <c r="P914" s="37"/>
      <c r="Q914" s="37"/>
      <c r="R914" s="37"/>
      <c r="S914" s="37"/>
    </row>
    <row r="915" spans="1:19" s="38" customFormat="1" x14ac:dyDescent="0.2">
      <c r="A915" s="37"/>
      <c r="B915" s="37"/>
      <c r="L915" s="37"/>
      <c r="M915" s="470"/>
      <c r="N915" s="37"/>
      <c r="O915" s="37"/>
      <c r="P915" s="37"/>
      <c r="Q915" s="37"/>
      <c r="R915" s="37"/>
      <c r="S915" s="37"/>
    </row>
    <row r="916" spans="1:19" s="38" customFormat="1" x14ac:dyDescent="0.2">
      <c r="A916" s="37"/>
      <c r="B916" s="37"/>
      <c r="L916" s="37"/>
      <c r="M916" s="470"/>
      <c r="N916" s="37"/>
      <c r="O916" s="37"/>
      <c r="P916" s="37"/>
      <c r="Q916" s="37"/>
      <c r="R916" s="37"/>
      <c r="S916" s="37"/>
    </row>
    <row r="917" spans="1:19" s="38" customFormat="1" x14ac:dyDescent="0.2">
      <c r="A917" s="37"/>
      <c r="B917" s="37"/>
      <c r="L917" s="37"/>
      <c r="M917" s="470"/>
      <c r="N917" s="37"/>
      <c r="O917" s="37"/>
      <c r="P917" s="37"/>
      <c r="Q917" s="37"/>
      <c r="R917" s="37"/>
      <c r="S917" s="37"/>
    </row>
    <row r="918" spans="1:19" s="38" customFormat="1" x14ac:dyDescent="0.2">
      <c r="A918" s="37"/>
      <c r="B918" s="37"/>
      <c r="L918" s="37"/>
      <c r="M918" s="470"/>
      <c r="N918" s="37"/>
      <c r="O918" s="37"/>
      <c r="P918" s="37"/>
      <c r="Q918" s="37"/>
      <c r="R918" s="37"/>
      <c r="S918" s="37"/>
    </row>
    <row r="919" spans="1:19" s="38" customFormat="1" x14ac:dyDescent="0.2">
      <c r="A919" s="37"/>
      <c r="B919" s="37"/>
      <c r="L919" s="37"/>
      <c r="M919" s="470"/>
      <c r="N919" s="37"/>
      <c r="O919" s="37"/>
      <c r="P919" s="37"/>
      <c r="Q919" s="37"/>
      <c r="R919" s="37"/>
      <c r="S919" s="37"/>
    </row>
    <row r="920" spans="1:19" s="38" customFormat="1" x14ac:dyDescent="0.2">
      <c r="A920" s="37"/>
      <c r="B920" s="37"/>
      <c r="L920" s="37"/>
      <c r="M920" s="470"/>
      <c r="N920" s="37"/>
      <c r="O920" s="37"/>
      <c r="P920" s="37"/>
      <c r="Q920" s="37"/>
      <c r="R920" s="37"/>
      <c r="S920" s="37"/>
    </row>
    <row r="921" spans="1:19" s="38" customFormat="1" x14ac:dyDescent="0.2">
      <c r="A921" s="37"/>
      <c r="B921" s="37"/>
      <c r="L921" s="37"/>
      <c r="M921" s="470"/>
      <c r="N921" s="37"/>
      <c r="O921" s="37"/>
      <c r="P921" s="37"/>
      <c r="Q921" s="37"/>
      <c r="R921" s="37"/>
      <c r="S921" s="37"/>
    </row>
    <row r="922" spans="1:19" s="38" customFormat="1" x14ac:dyDescent="0.2">
      <c r="A922" s="37"/>
      <c r="B922" s="37"/>
      <c r="L922" s="37"/>
      <c r="M922" s="470"/>
      <c r="N922" s="37"/>
      <c r="O922" s="37"/>
      <c r="P922" s="37"/>
      <c r="Q922" s="37"/>
      <c r="R922" s="37"/>
      <c r="S922" s="37"/>
    </row>
    <row r="923" spans="1:19" s="38" customFormat="1" x14ac:dyDescent="0.2">
      <c r="A923" s="37"/>
      <c r="B923" s="37"/>
      <c r="L923" s="37"/>
      <c r="M923" s="470"/>
      <c r="N923" s="37"/>
      <c r="O923" s="37"/>
      <c r="P923" s="37"/>
      <c r="Q923" s="37"/>
      <c r="R923" s="37"/>
      <c r="S923" s="37"/>
    </row>
    <row r="924" spans="1:19" s="38" customFormat="1" x14ac:dyDescent="0.2">
      <c r="A924" s="37"/>
      <c r="B924" s="37"/>
      <c r="L924" s="37"/>
      <c r="M924" s="470"/>
      <c r="N924" s="37"/>
      <c r="O924" s="37"/>
      <c r="P924" s="37"/>
      <c r="Q924" s="37"/>
      <c r="R924" s="37"/>
      <c r="S924" s="37"/>
    </row>
    <row r="925" spans="1:19" s="38" customFormat="1" x14ac:dyDescent="0.2">
      <c r="A925" s="37"/>
      <c r="B925" s="37"/>
      <c r="L925" s="37"/>
      <c r="M925" s="470"/>
      <c r="N925" s="37"/>
      <c r="O925" s="37"/>
      <c r="P925" s="37"/>
      <c r="Q925" s="37"/>
      <c r="R925" s="37"/>
      <c r="S925" s="37"/>
    </row>
    <row r="926" spans="1:19" s="38" customFormat="1" x14ac:dyDescent="0.2">
      <c r="A926" s="37"/>
      <c r="B926" s="37"/>
      <c r="L926" s="37"/>
      <c r="M926" s="470"/>
      <c r="N926" s="37"/>
      <c r="O926" s="37"/>
      <c r="P926" s="37"/>
      <c r="Q926" s="37"/>
      <c r="R926" s="37"/>
      <c r="S926" s="37"/>
    </row>
    <row r="927" spans="1:19" s="38" customFormat="1" x14ac:dyDescent="0.2">
      <c r="A927" s="37"/>
      <c r="B927" s="37"/>
      <c r="L927" s="37"/>
      <c r="M927" s="470"/>
      <c r="N927" s="37"/>
      <c r="O927" s="37"/>
      <c r="P927" s="37"/>
      <c r="Q927" s="37"/>
      <c r="R927" s="37"/>
      <c r="S927" s="37"/>
    </row>
    <row r="928" spans="1:19" s="38" customFormat="1" x14ac:dyDescent="0.2">
      <c r="A928" s="37"/>
      <c r="B928" s="37"/>
      <c r="L928" s="37"/>
      <c r="M928" s="470"/>
      <c r="N928" s="37"/>
      <c r="O928" s="37"/>
      <c r="P928" s="37"/>
      <c r="Q928" s="37"/>
      <c r="R928" s="37"/>
      <c r="S928" s="37"/>
    </row>
    <row r="929" spans="1:19" s="38" customFormat="1" x14ac:dyDescent="0.2">
      <c r="A929" s="37"/>
      <c r="B929" s="37"/>
      <c r="L929" s="37"/>
      <c r="M929" s="470"/>
      <c r="N929" s="37"/>
      <c r="O929" s="37"/>
      <c r="P929" s="37"/>
      <c r="Q929" s="37"/>
      <c r="R929" s="37"/>
      <c r="S929" s="37"/>
    </row>
    <row r="930" spans="1:19" s="38" customFormat="1" x14ac:dyDescent="0.2">
      <c r="A930" s="37"/>
      <c r="B930" s="37"/>
      <c r="L930" s="37"/>
      <c r="M930" s="470"/>
      <c r="N930" s="37"/>
      <c r="O930" s="37"/>
      <c r="P930" s="37"/>
      <c r="Q930" s="37"/>
      <c r="R930" s="37"/>
      <c r="S930" s="37"/>
    </row>
    <row r="931" spans="1:19" s="38" customFormat="1" x14ac:dyDescent="0.2">
      <c r="A931" s="37"/>
      <c r="B931" s="37"/>
      <c r="L931" s="37"/>
      <c r="M931" s="470"/>
      <c r="N931" s="37"/>
      <c r="O931" s="37"/>
      <c r="P931" s="37"/>
      <c r="Q931" s="37"/>
      <c r="R931" s="37"/>
      <c r="S931" s="37"/>
    </row>
    <row r="932" spans="1:19" s="38" customFormat="1" x14ac:dyDescent="0.2">
      <c r="A932" s="37"/>
      <c r="B932" s="37"/>
      <c r="L932" s="37"/>
      <c r="M932" s="470"/>
      <c r="N932" s="37"/>
      <c r="O932" s="37"/>
      <c r="P932" s="37"/>
      <c r="Q932" s="37"/>
      <c r="R932" s="37"/>
      <c r="S932" s="37"/>
    </row>
    <row r="933" spans="1:19" s="38" customFormat="1" x14ac:dyDescent="0.2">
      <c r="A933" s="37"/>
      <c r="B933" s="37"/>
      <c r="L933" s="37"/>
      <c r="M933" s="470"/>
      <c r="N933" s="37"/>
      <c r="O933" s="37"/>
      <c r="P933" s="37"/>
      <c r="Q933" s="37"/>
      <c r="R933" s="37"/>
      <c r="S933" s="37"/>
    </row>
    <row r="934" spans="1:19" s="38" customFormat="1" x14ac:dyDescent="0.2">
      <c r="A934" s="37"/>
      <c r="B934" s="37"/>
      <c r="L934" s="37"/>
      <c r="M934" s="470"/>
      <c r="N934" s="37"/>
      <c r="O934" s="37"/>
      <c r="P934" s="37"/>
      <c r="Q934" s="37"/>
      <c r="R934" s="37"/>
      <c r="S934" s="37"/>
    </row>
    <row r="935" spans="1:19" s="38" customFormat="1" x14ac:dyDescent="0.2">
      <c r="A935" s="37"/>
      <c r="B935" s="37"/>
      <c r="L935" s="37"/>
      <c r="M935" s="470"/>
      <c r="N935" s="37"/>
      <c r="O935" s="37"/>
      <c r="P935" s="37"/>
      <c r="Q935" s="37"/>
      <c r="R935" s="37"/>
      <c r="S935" s="37"/>
    </row>
    <row r="936" spans="1:19" s="38" customFormat="1" x14ac:dyDescent="0.2">
      <c r="A936" s="37"/>
      <c r="B936" s="37"/>
      <c r="L936" s="37"/>
      <c r="M936" s="470"/>
      <c r="N936" s="37"/>
      <c r="O936" s="37"/>
      <c r="P936" s="37"/>
      <c r="Q936" s="37"/>
      <c r="R936" s="37"/>
      <c r="S936" s="37"/>
    </row>
    <row r="937" spans="1:19" s="38" customFormat="1" x14ac:dyDescent="0.2">
      <c r="A937" s="37"/>
      <c r="B937" s="37"/>
      <c r="L937" s="37"/>
      <c r="M937" s="470"/>
      <c r="N937" s="37"/>
      <c r="O937" s="37"/>
      <c r="P937" s="37"/>
      <c r="Q937" s="37"/>
      <c r="R937" s="37"/>
      <c r="S937" s="37"/>
    </row>
    <row r="938" spans="1:19" s="38" customFormat="1" x14ac:dyDescent="0.2">
      <c r="A938" s="37"/>
      <c r="B938" s="37"/>
      <c r="L938" s="37"/>
      <c r="M938" s="470"/>
      <c r="N938" s="37"/>
      <c r="O938" s="37"/>
      <c r="P938" s="37"/>
      <c r="Q938" s="37"/>
      <c r="R938" s="37"/>
      <c r="S938" s="37"/>
    </row>
    <row r="939" spans="1:19" s="38" customFormat="1" x14ac:dyDescent="0.2">
      <c r="A939" s="37"/>
      <c r="B939" s="37"/>
      <c r="L939" s="37"/>
      <c r="M939" s="470"/>
      <c r="N939" s="37"/>
      <c r="O939" s="37"/>
      <c r="P939" s="37"/>
      <c r="Q939" s="37"/>
      <c r="R939" s="37"/>
      <c r="S939" s="37"/>
    </row>
    <row r="940" spans="1:19" s="38" customFormat="1" x14ac:dyDescent="0.2">
      <c r="A940" s="37"/>
      <c r="B940" s="37"/>
      <c r="L940" s="37"/>
      <c r="M940" s="470"/>
      <c r="N940" s="37"/>
      <c r="O940" s="37"/>
      <c r="P940" s="37"/>
      <c r="Q940" s="37"/>
      <c r="R940" s="37"/>
      <c r="S940" s="37"/>
    </row>
    <row r="941" spans="1:19" s="38" customFormat="1" x14ac:dyDescent="0.2">
      <c r="A941" s="37"/>
      <c r="B941" s="37"/>
      <c r="L941" s="37"/>
      <c r="M941" s="470"/>
      <c r="N941" s="37"/>
      <c r="O941" s="37"/>
      <c r="P941" s="37"/>
      <c r="Q941" s="37"/>
      <c r="R941" s="37"/>
      <c r="S941" s="37"/>
    </row>
    <row r="942" spans="1:19" s="38" customFormat="1" x14ac:dyDescent="0.2">
      <c r="A942" s="37"/>
      <c r="B942" s="37"/>
      <c r="L942" s="37"/>
      <c r="M942" s="470"/>
      <c r="N942" s="37"/>
      <c r="O942" s="37"/>
      <c r="P942" s="37"/>
      <c r="Q942" s="37"/>
      <c r="R942" s="37"/>
      <c r="S942" s="37"/>
    </row>
    <row r="943" spans="1:19" s="38" customFormat="1" x14ac:dyDescent="0.2">
      <c r="A943" s="37"/>
      <c r="B943" s="37"/>
      <c r="L943" s="37"/>
      <c r="M943" s="470"/>
      <c r="N943" s="37"/>
      <c r="O943" s="37"/>
      <c r="P943" s="37"/>
      <c r="Q943" s="37"/>
      <c r="R943" s="37"/>
      <c r="S943" s="37"/>
    </row>
    <row r="944" spans="1:19" s="38" customFormat="1" x14ac:dyDescent="0.2">
      <c r="A944" s="37"/>
      <c r="B944" s="37"/>
      <c r="L944" s="37"/>
      <c r="M944" s="470"/>
      <c r="N944" s="37"/>
      <c r="O944" s="37"/>
      <c r="P944" s="37"/>
      <c r="Q944" s="37"/>
      <c r="R944" s="37"/>
      <c r="S944" s="37"/>
    </row>
    <row r="945" spans="1:19" s="38" customFormat="1" x14ac:dyDescent="0.2">
      <c r="A945" s="37"/>
      <c r="B945" s="37"/>
      <c r="L945" s="37"/>
      <c r="M945" s="470"/>
      <c r="N945" s="37"/>
      <c r="O945" s="37"/>
      <c r="P945" s="37"/>
      <c r="Q945" s="37"/>
      <c r="R945" s="37"/>
      <c r="S945" s="37"/>
    </row>
    <row r="946" spans="1:19" s="38" customFormat="1" x14ac:dyDescent="0.2">
      <c r="A946" s="37"/>
      <c r="B946" s="37"/>
      <c r="L946" s="37"/>
      <c r="M946" s="470"/>
      <c r="N946" s="37"/>
      <c r="O946" s="37"/>
      <c r="P946" s="37"/>
      <c r="Q946" s="37"/>
      <c r="R946" s="37"/>
      <c r="S946" s="37"/>
    </row>
    <row r="947" spans="1:19" s="38" customFormat="1" x14ac:dyDescent="0.2">
      <c r="A947" s="37"/>
      <c r="B947" s="37"/>
      <c r="L947" s="37"/>
      <c r="M947" s="470"/>
      <c r="N947" s="37"/>
      <c r="O947" s="37"/>
      <c r="P947" s="37"/>
      <c r="Q947" s="37"/>
      <c r="R947" s="37"/>
      <c r="S947" s="37"/>
    </row>
    <row r="948" spans="1:19" s="38" customFormat="1" x14ac:dyDescent="0.2">
      <c r="A948" s="37"/>
      <c r="B948" s="37"/>
      <c r="L948" s="37"/>
      <c r="M948" s="470"/>
      <c r="N948" s="37"/>
      <c r="O948" s="37"/>
      <c r="P948" s="37"/>
      <c r="Q948" s="37"/>
      <c r="R948" s="37"/>
      <c r="S948" s="37"/>
    </row>
    <row r="949" spans="1:19" s="38" customFormat="1" x14ac:dyDescent="0.2">
      <c r="A949" s="37"/>
      <c r="B949" s="37"/>
      <c r="L949" s="37"/>
      <c r="M949" s="470"/>
      <c r="N949" s="37"/>
      <c r="O949" s="37"/>
      <c r="P949" s="37"/>
      <c r="Q949" s="37"/>
      <c r="R949" s="37"/>
      <c r="S949" s="37"/>
    </row>
    <row r="950" spans="1:19" s="38" customFormat="1" x14ac:dyDescent="0.2">
      <c r="A950" s="37"/>
      <c r="B950" s="37"/>
      <c r="L950" s="37"/>
      <c r="M950" s="470"/>
      <c r="N950" s="37"/>
      <c r="O950" s="37"/>
      <c r="P950" s="37"/>
      <c r="Q950" s="37"/>
      <c r="R950" s="37"/>
      <c r="S950" s="37"/>
    </row>
    <row r="951" spans="1:19" s="38" customFormat="1" x14ac:dyDescent="0.2">
      <c r="A951" s="37"/>
      <c r="B951" s="37"/>
      <c r="L951" s="37"/>
      <c r="M951" s="470"/>
      <c r="N951" s="37"/>
      <c r="O951" s="37"/>
      <c r="P951" s="37"/>
      <c r="Q951" s="37"/>
      <c r="R951" s="37"/>
      <c r="S951" s="37"/>
    </row>
    <row r="952" spans="1:19" s="38" customFormat="1" x14ac:dyDescent="0.2">
      <c r="A952" s="37"/>
      <c r="B952" s="37"/>
      <c r="L952" s="37"/>
      <c r="M952" s="470"/>
      <c r="N952" s="37"/>
      <c r="O952" s="37"/>
      <c r="P952" s="37"/>
      <c r="Q952" s="37"/>
      <c r="R952" s="37"/>
      <c r="S952" s="37"/>
    </row>
    <row r="953" spans="1:19" s="38" customFormat="1" x14ac:dyDescent="0.2">
      <c r="A953" s="37"/>
      <c r="B953" s="37"/>
      <c r="L953" s="37"/>
      <c r="M953" s="470"/>
      <c r="N953" s="37"/>
      <c r="O953" s="37"/>
      <c r="P953" s="37"/>
      <c r="Q953" s="37"/>
      <c r="R953" s="37"/>
      <c r="S953" s="37"/>
    </row>
    <row r="954" spans="1:19" s="38" customFormat="1" x14ac:dyDescent="0.2">
      <c r="A954" s="37"/>
      <c r="B954" s="37"/>
      <c r="L954" s="37"/>
      <c r="M954" s="470"/>
      <c r="N954" s="37"/>
      <c r="O954" s="37"/>
      <c r="P954" s="37"/>
      <c r="Q954" s="37"/>
      <c r="R954" s="37"/>
      <c r="S954" s="37"/>
    </row>
    <row r="955" spans="1:19" s="38" customFormat="1" x14ac:dyDescent="0.2">
      <c r="A955" s="37"/>
      <c r="B955" s="37"/>
      <c r="L955" s="37"/>
      <c r="M955" s="470"/>
      <c r="N955" s="37"/>
      <c r="O955" s="37"/>
      <c r="P955" s="37"/>
      <c r="Q955" s="37"/>
      <c r="R955" s="37"/>
      <c r="S955" s="37"/>
    </row>
    <row r="956" spans="1:19" s="38" customFormat="1" x14ac:dyDescent="0.2">
      <c r="A956" s="37"/>
      <c r="B956" s="37"/>
      <c r="L956" s="37"/>
      <c r="M956" s="470"/>
      <c r="N956" s="37"/>
      <c r="O956" s="37"/>
      <c r="P956" s="37"/>
      <c r="Q956" s="37"/>
      <c r="R956" s="37"/>
      <c r="S956" s="37"/>
    </row>
    <row r="957" spans="1:19" s="38" customFormat="1" x14ac:dyDescent="0.2">
      <c r="A957" s="37"/>
      <c r="B957" s="37"/>
      <c r="L957" s="37"/>
      <c r="M957" s="470"/>
      <c r="N957" s="37"/>
      <c r="O957" s="37"/>
      <c r="P957" s="37"/>
      <c r="Q957" s="37"/>
      <c r="R957" s="37"/>
      <c r="S957" s="37"/>
    </row>
    <row r="958" spans="1:19" s="38" customFormat="1" x14ac:dyDescent="0.2">
      <c r="A958" s="37"/>
      <c r="B958" s="37"/>
      <c r="L958" s="37"/>
      <c r="M958" s="470"/>
      <c r="N958" s="37"/>
      <c r="O958" s="37"/>
      <c r="P958" s="37"/>
      <c r="Q958" s="37"/>
      <c r="R958" s="37"/>
      <c r="S958" s="37"/>
    </row>
    <row r="959" spans="1:19" s="38" customFormat="1" x14ac:dyDescent="0.2">
      <c r="A959" s="37"/>
      <c r="B959" s="37"/>
      <c r="L959" s="37"/>
      <c r="M959" s="470"/>
      <c r="N959" s="37"/>
      <c r="O959" s="37"/>
      <c r="P959" s="37"/>
      <c r="Q959" s="37"/>
      <c r="R959" s="37"/>
      <c r="S959" s="37"/>
    </row>
    <row r="960" spans="1:19" s="38" customFormat="1" x14ac:dyDescent="0.2">
      <c r="A960" s="37"/>
      <c r="B960" s="37"/>
      <c r="L960" s="37"/>
      <c r="M960" s="470"/>
      <c r="N960" s="37"/>
      <c r="O960" s="37"/>
      <c r="P960" s="37"/>
      <c r="Q960" s="37"/>
      <c r="R960" s="37"/>
      <c r="S960" s="37"/>
    </row>
    <row r="961" spans="1:19" s="38" customFormat="1" x14ac:dyDescent="0.2">
      <c r="A961" s="37"/>
      <c r="B961" s="37"/>
      <c r="L961" s="37"/>
      <c r="M961" s="470"/>
      <c r="N961" s="37"/>
      <c r="O961" s="37"/>
      <c r="P961" s="37"/>
      <c r="Q961" s="37"/>
      <c r="R961" s="37"/>
      <c r="S961" s="37"/>
    </row>
    <row r="962" spans="1:19" s="38" customFormat="1" x14ac:dyDescent="0.2">
      <c r="A962" s="37"/>
      <c r="B962" s="37"/>
      <c r="L962" s="37"/>
      <c r="M962" s="470"/>
      <c r="N962" s="37"/>
      <c r="O962" s="37"/>
      <c r="P962" s="37"/>
      <c r="Q962" s="37"/>
      <c r="R962" s="37"/>
      <c r="S962" s="37"/>
    </row>
    <row r="963" spans="1:19" s="38" customFormat="1" x14ac:dyDescent="0.2">
      <c r="A963" s="37"/>
      <c r="B963" s="37"/>
      <c r="L963" s="37"/>
      <c r="M963" s="470"/>
      <c r="N963" s="37"/>
      <c r="O963" s="37"/>
      <c r="P963" s="37"/>
      <c r="Q963" s="37"/>
      <c r="R963" s="37"/>
      <c r="S963" s="37"/>
    </row>
    <row r="964" spans="1:19" s="38" customFormat="1" x14ac:dyDescent="0.2">
      <c r="A964" s="37"/>
      <c r="B964" s="37"/>
      <c r="L964" s="37"/>
      <c r="M964" s="470"/>
      <c r="N964" s="37"/>
      <c r="O964" s="37"/>
      <c r="P964" s="37"/>
      <c r="Q964" s="37"/>
      <c r="R964" s="37"/>
      <c r="S964" s="37"/>
    </row>
    <row r="965" spans="1:19" s="38" customFormat="1" x14ac:dyDescent="0.2">
      <c r="A965" s="37"/>
      <c r="B965" s="37"/>
      <c r="L965" s="37"/>
      <c r="M965" s="470"/>
      <c r="N965" s="37"/>
      <c r="O965" s="37"/>
      <c r="P965" s="37"/>
      <c r="Q965" s="37"/>
      <c r="R965" s="37"/>
      <c r="S965" s="37"/>
    </row>
    <row r="966" spans="1:19" s="38" customFormat="1" x14ac:dyDescent="0.2">
      <c r="A966" s="37"/>
      <c r="B966" s="37"/>
      <c r="L966" s="37"/>
      <c r="M966" s="470"/>
      <c r="N966" s="37"/>
      <c r="O966" s="37"/>
      <c r="P966" s="37"/>
      <c r="Q966" s="37"/>
      <c r="R966" s="37"/>
      <c r="S966" s="37"/>
    </row>
    <row r="967" spans="1:19" s="38" customFormat="1" x14ac:dyDescent="0.2">
      <c r="A967" s="37"/>
      <c r="B967" s="37"/>
      <c r="L967" s="37"/>
      <c r="M967" s="470"/>
      <c r="N967" s="37"/>
      <c r="O967" s="37"/>
      <c r="P967" s="37"/>
      <c r="Q967" s="37"/>
      <c r="R967" s="37"/>
      <c r="S967" s="37"/>
    </row>
    <row r="968" spans="1:19" s="38" customFormat="1" x14ac:dyDescent="0.2">
      <c r="A968" s="37"/>
      <c r="B968" s="37"/>
      <c r="L968" s="37"/>
      <c r="M968" s="470"/>
      <c r="N968" s="37"/>
      <c r="O968" s="37"/>
      <c r="P968" s="37"/>
      <c r="Q968" s="37"/>
      <c r="R968" s="37"/>
      <c r="S968" s="37"/>
    </row>
    <row r="969" spans="1:19" s="38" customFormat="1" x14ac:dyDescent="0.2">
      <c r="A969" s="37"/>
      <c r="B969" s="37"/>
      <c r="L969" s="37"/>
      <c r="M969" s="470"/>
      <c r="N969" s="37"/>
      <c r="O969" s="37"/>
      <c r="P969" s="37"/>
      <c r="Q969" s="37"/>
      <c r="R969" s="37"/>
      <c r="S969" s="37"/>
    </row>
    <row r="970" spans="1:19" s="38" customFormat="1" x14ac:dyDescent="0.2">
      <c r="A970" s="37"/>
      <c r="B970" s="37"/>
      <c r="L970" s="37"/>
      <c r="M970" s="470"/>
      <c r="N970" s="37"/>
      <c r="O970" s="37"/>
      <c r="P970" s="37"/>
      <c r="Q970" s="37"/>
      <c r="R970" s="37"/>
      <c r="S970" s="37"/>
    </row>
    <row r="971" spans="1:19" s="38" customFormat="1" x14ac:dyDescent="0.2">
      <c r="A971" s="37"/>
      <c r="B971" s="37"/>
      <c r="L971" s="37"/>
      <c r="M971" s="470"/>
      <c r="N971" s="37"/>
      <c r="O971" s="37"/>
      <c r="P971" s="37"/>
      <c r="Q971" s="37"/>
      <c r="R971" s="37"/>
      <c r="S971" s="37"/>
    </row>
    <row r="972" spans="1:19" s="38" customFormat="1" x14ac:dyDescent="0.2">
      <c r="A972" s="37"/>
      <c r="B972" s="37"/>
      <c r="L972" s="37"/>
      <c r="M972" s="470"/>
      <c r="N972" s="37"/>
      <c r="O972" s="37"/>
      <c r="P972" s="37"/>
      <c r="Q972" s="37"/>
      <c r="R972" s="37"/>
      <c r="S972" s="37"/>
    </row>
    <row r="973" spans="1:19" s="38" customFormat="1" x14ac:dyDescent="0.2">
      <c r="A973" s="37"/>
      <c r="B973" s="37"/>
      <c r="L973" s="37"/>
      <c r="M973" s="470"/>
      <c r="N973" s="37"/>
      <c r="O973" s="37"/>
      <c r="P973" s="37"/>
      <c r="Q973" s="37"/>
      <c r="R973" s="37"/>
      <c r="S973" s="37"/>
    </row>
    <row r="974" spans="1:19" s="38" customFormat="1" x14ac:dyDescent="0.2">
      <c r="A974" s="37"/>
      <c r="B974" s="37"/>
      <c r="L974" s="37"/>
      <c r="M974" s="470"/>
      <c r="N974" s="37"/>
      <c r="O974" s="37"/>
      <c r="P974" s="37"/>
      <c r="Q974" s="37"/>
      <c r="R974" s="37"/>
      <c r="S974" s="37"/>
    </row>
    <row r="975" spans="1:19" s="38" customFormat="1" x14ac:dyDescent="0.2">
      <c r="A975" s="37"/>
      <c r="B975" s="37"/>
      <c r="L975" s="37"/>
      <c r="M975" s="470"/>
      <c r="N975" s="37"/>
      <c r="O975" s="37"/>
      <c r="P975" s="37"/>
      <c r="Q975" s="37"/>
      <c r="R975" s="37"/>
      <c r="S975" s="37"/>
    </row>
    <row r="976" spans="1:19" s="38" customFormat="1" x14ac:dyDescent="0.2">
      <c r="A976" s="37"/>
      <c r="B976" s="37"/>
      <c r="L976" s="37"/>
      <c r="M976" s="470"/>
      <c r="N976" s="37"/>
      <c r="O976" s="37"/>
      <c r="P976" s="37"/>
      <c r="Q976" s="37"/>
      <c r="R976" s="37"/>
      <c r="S976" s="37"/>
    </row>
    <row r="977" spans="1:19" s="38" customFormat="1" x14ac:dyDescent="0.2">
      <c r="A977" s="37"/>
      <c r="B977" s="37"/>
      <c r="L977" s="37"/>
      <c r="M977" s="470"/>
      <c r="N977" s="37"/>
      <c r="O977" s="37"/>
      <c r="P977" s="37"/>
      <c r="Q977" s="37"/>
      <c r="R977" s="37"/>
      <c r="S977" s="37"/>
    </row>
    <row r="978" spans="1:19" s="38" customFormat="1" x14ac:dyDescent="0.2">
      <c r="A978" s="37"/>
      <c r="B978" s="37"/>
      <c r="L978" s="37"/>
      <c r="M978" s="470"/>
      <c r="N978" s="37"/>
      <c r="O978" s="37"/>
      <c r="P978" s="37"/>
      <c r="Q978" s="37"/>
      <c r="R978" s="37"/>
      <c r="S978" s="37"/>
    </row>
    <row r="979" spans="1:19" s="38" customFormat="1" x14ac:dyDescent="0.2">
      <c r="A979" s="37"/>
      <c r="B979" s="37"/>
      <c r="L979" s="37"/>
      <c r="M979" s="470"/>
      <c r="N979" s="37"/>
      <c r="O979" s="37"/>
      <c r="P979" s="37"/>
      <c r="Q979" s="37"/>
      <c r="R979" s="37"/>
      <c r="S979" s="37"/>
    </row>
    <row r="980" spans="1:19" s="38" customFormat="1" x14ac:dyDescent="0.2">
      <c r="A980" s="37"/>
      <c r="B980" s="37"/>
      <c r="L980" s="37"/>
      <c r="M980" s="470"/>
      <c r="N980" s="37"/>
      <c r="O980" s="37"/>
      <c r="P980" s="37"/>
      <c r="Q980" s="37"/>
      <c r="R980" s="37"/>
      <c r="S980" s="37"/>
    </row>
    <row r="981" spans="1:19" s="38" customFormat="1" x14ac:dyDescent="0.2">
      <c r="A981" s="37"/>
      <c r="B981" s="37"/>
      <c r="L981" s="37"/>
      <c r="M981" s="470"/>
      <c r="N981" s="37"/>
      <c r="O981" s="37"/>
      <c r="P981" s="37"/>
      <c r="Q981" s="37"/>
      <c r="R981" s="37"/>
      <c r="S981" s="37"/>
    </row>
  </sheetData>
  <mergeCells count="37">
    <mergeCell ref="I27:K27"/>
    <mergeCell ref="A24:B24"/>
    <mergeCell ref="I24:K24"/>
    <mergeCell ref="A25:B25"/>
    <mergeCell ref="I25:K25"/>
    <mergeCell ref="A26:B26"/>
    <mergeCell ref="I26:K26"/>
    <mergeCell ref="A21:B21"/>
    <mergeCell ref="I21:K21"/>
    <mergeCell ref="A22:B22"/>
    <mergeCell ref="I22:K22"/>
    <mergeCell ref="A23:B23"/>
    <mergeCell ref="I23:K23"/>
    <mergeCell ref="A20:B20"/>
    <mergeCell ref="I20:K20"/>
    <mergeCell ref="A18:B18"/>
    <mergeCell ref="I18:K18"/>
    <mergeCell ref="A19:B19"/>
    <mergeCell ref="I19:K19"/>
    <mergeCell ref="A15:B15"/>
    <mergeCell ref="I15:K15"/>
    <mergeCell ref="A16:B16"/>
    <mergeCell ref="I16:K16"/>
    <mergeCell ref="A17:B17"/>
    <mergeCell ref="I17:K17"/>
    <mergeCell ref="A12:B12"/>
    <mergeCell ref="I12:K12"/>
    <mergeCell ref="A13:B13"/>
    <mergeCell ref="I13:K13"/>
    <mergeCell ref="A14:B14"/>
    <mergeCell ref="I14:K14"/>
    <mergeCell ref="A5:K5"/>
    <mergeCell ref="A7:C7"/>
    <mergeCell ref="A8:F8"/>
    <mergeCell ref="A9:F9"/>
    <mergeCell ref="A11:B11"/>
    <mergeCell ref="I11:K11"/>
  </mergeCells>
  <printOptions horizontalCentered="1"/>
  <pageMargins left="0.25" right="0.25" top="0.75" bottom="0.75" header="0.3" footer="0.3"/>
  <pageSetup orientation="portrait" r:id="rId1"/>
  <ignoredErrors>
    <ignoredError sqref="C1 I27" unlockedFormula="1"/>
  </ignoredError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/>
  <dimension ref="A1:F953"/>
  <sheetViews>
    <sheetView showGridLines="0" showZeros="0" zoomScale="90" zoomScaleNormal="90" workbookViewId="0">
      <selection activeCell="B3" sqref="B3"/>
    </sheetView>
  </sheetViews>
  <sheetFormatPr defaultRowHeight="12.75" x14ac:dyDescent="0.2"/>
  <cols>
    <col min="1" max="1" width="17.7109375" style="298" customWidth="1"/>
    <col min="2" max="2" width="18.42578125" style="298" customWidth="1"/>
    <col min="3" max="3" width="24.85546875" style="298" customWidth="1"/>
    <col min="4" max="4" width="4.42578125" style="298" customWidth="1"/>
    <col min="5" max="5" width="3.42578125" style="298" customWidth="1"/>
    <col min="6" max="6" width="4.42578125" style="297" customWidth="1"/>
    <col min="7" max="255" width="9.140625" style="298"/>
    <col min="256" max="256" width="17.7109375" style="298" customWidth="1"/>
    <col min="257" max="257" width="12.7109375" style="298" customWidth="1"/>
    <col min="258" max="259" width="19.7109375" style="298" customWidth="1"/>
    <col min="260" max="260" width="4.140625" style="298" customWidth="1"/>
    <col min="261" max="261" width="3.42578125" style="298" customWidth="1"/>
    <col min="262" max="262" width="4.42578125" style="298" customWidth="1"/>
    <col min="263" max="511" width="9.140625" style="298"/>
    <col min="512" max="512" width="17.7109375" style="298" customWidth="1"/>
    <col min="513" max="513" width="12.7109375" style="298" customWidth="1"/>
    <col min="514" max="515" width="19.7109375" style="298" customWidth="1"/>
    <col min="516" max="516" width="4.140625" style="298" customWidth="1"/>
    <col min="517" max="517" width="3.42578125" style="298" customWidth="1"/>
    <col min="518" max="518" width="4.42578125" style="298" customWidth="1"/>
    <col min="519" max="767" width="9.140625" style="298"/>
    <col min="768" max="768" width="17.7109375" style="298" customWidth="1"/>
    <col min="769" max="769" width="12.7109375" style="298" customWidth="1"/>
    <col min="770" max="771" width="19.7109375" style="298" customWidth="1"/>
    <col min="772" max="772" width="4.140625" style="298" customWidth="1"/>
    <col min="773" max="773" width="3.42578125" style="298" customWidth="1"/>
    <col min="774" max="774" width="4.42578125" style="298" customWidth="1"/>
    <col min="775" max="1023" width="9.140625" style="298"/>
    <col min="1024" max="1024" width="17.7109375" style="298" customWidth="1"/>
    <col min="1025" max="1025" width="12.7109375" style="298" customWidth="1"/>
    <col min="1026" max="1027" width="19.7109375" style="298" customWidth="1"/>
    <col min="1028" max="1028" width="4.140625" style="298" customWidth="1"/>
    <col min="1029" max="1029" width="3.42578125" style="298" customWidth="1"/>
    <col min="1030" max="1030" width="4.42578125" style="298" customWidth="1"/>
    <col min="1031" max="1279" width="9.140625" style="298"/>
    <col min="1280" max="1280" width="17.7109375" style="298" customWidth="1"/>
    <col min="1281" max="1281" width="12.7109375" style="298" customWidth="1"/>
    <col min="1282" max="1283" width="19.7109375" style="298" customWidth="1"/>
    <col min="1284" max="1284" width="4.140625" style="298" customWidth="1"/>
    <col min="1285" max="1285" width="3.42578125" style="298" customWidth="1"/>
    <col min="1286" max="1286" width="4.42578125" style="298" customWidth="1"/>
    <col min="1287" max="1535" width="9.140625" style="298"/>
    <col min="1536" max="1536" width="17.7109375" style="298" customWidth="1"/>
    <col min="1537" max="1537" width="12.7109375" style="298" customWidth="1"/>
    <col min="1538" max="1539" width="19.7109375" style="298" customWidth="1"/>
    <col min="1540" max="1540" width="4.140625" style="298" customWidth="1"/>
    <col min="1541" max="1541" width="3.42578125" style="298" customWidth="1"/>
    <col min="1542" max="1542" width="4.42578125" style="298" customWidth="1"/>
    <col min="1543" max="1791" width="9.140625" style="298"/>
    <col min="1792" max="1792" width="17.7109375" style="298" customWidth="1"/>
    <col min="1793" max="1793" width="12.7109375" style="298" customWidth="1"/>
    <col min="1794" max="1795" width="19.7109375" style="298" customWidth="1"/>
    <col min="1796" max="1796" width="4.140625" style="298" customWidth="1"/>
    <col min="1797" max="1797" width="3.42578125" style="298" customWidth="1"/>
    <col min="1798" max="1798" width="4.42578125" style="298" customWidth="1"/>
    <col min="1799" max="2047" width="9.140625" style="298"/>
    <col min="2048" max="2048" width="17.7109375" style="298" customWidth="1"/>
    <col min="2049" max="2049" width="12.7109375" style="298" customWidth="1"/>
    <col min="2050" max="2051" width="19.7109375" style="298" customWidth="1"/>
    <col min="2052" max="2052" width="4.140625" style="298" customWidth="1"/>
    <col min="2053" max="2053" width="3.42578125" style="298" customWidth="1"/>
    <col min="2054" max="2054" width="4.42578125" style="298" customWidth="1"/>
    <col min="2055" max="2303" width="9.140625" style="298"/>
    <col min="2304" max="2304" width="17.7109375" style="298" customWidth="1"/>
    <col min="2305" max="2305" width="12.7109375" style="298" customWidth="1"/>
    <col min="2306" max="2307" width="19.7109375" style="298" customWidth="1"/>
    <col min="2308" max="2308" width="4.140625" style="298" customWidth="1"/>
    <col min="2309" max="2309" width="3.42578125" style="298" customWidth="1"/>
    <col min="2310" max="2310" width="4.42578125" style="298" customWidth="1"/>
    <col min="2311" max="2559" width="9.140625" style="298"/>
    <col min="2560" max="2560" width="17.7109375" style="298" customWidth="1"/>
    <col min="2561" max="2561" width="12.7109375" style="298" customWidth="1"/>
    <col min="2562" max="2563" width="19.7109375" style="298" customWidth="1"/>
    <col min="2564" max="2564" width="4.140625" style="298" customWidth="1"/>
    <col min="2565" max="2565" width="3.42578125" style="298" customWidth="1"/>
    <col min="2566" max="2566" width="4.42578125" style="298" customWidth="1"/>
    <col min="2567" max="2815" width="9.140625" style="298"/>
    <col min="2816" max="2816" width="17.7109375" style="298" customWidth="1"/>
    <col min="2817" max="2817" width="12.7109375" style="298" customWidth="1"/>
    <col min="2818" max="2819" width="19.7109375" style="298" customWidth="1"/>
    <col min="2820" max="2820" width="4.140625" style="298" customWidth="1"/>
    <col min="2821" max="2821" width="3.42578125" style="298" customWidth="1"/>
    <col min="2822" max="2822" width="4.42578125" style="298" customWidth="1"/>
    <col min="2823" max="3071" width="9.140625" style="298"/>
    <col min="3072" max="3072" width="17.7109375" style="298" customWidth="1"/>
    <col min="3073" max="3073" width="12.7109375" style="298" customWidth="1"/>
    <col min="3074" max="3075" width="19.7109375" style="298" customWidth="1"/>
    <col min="3076" max="3076" width="4.140625" style="298" customWidth="1"/>
    <col min="3077" max="3077" width="3.42578125" style="298" customWidth="1"/>
    <col min="3078" max="3078" width="4.42578125" style="298" customWidth="1"/>
    <col min="3079" max="3327" width="9.140625" style="298"/>
    <col min="3328" max="3328" width="17.7109375" style="298" customWidth="1"/>
    <col min="3329" max="3329" width="12.7109375" style="298" customWidth="1"/>
    <col min="3330" max="3331" width="19.7109375" style="298" customWidth="1"/>
    <col min="3332" max="3332" width="4.140625" style="298" customWidth="1"/>
    <col min="3333" max="3333" width="3.42578125" style="298" customWidth="1"/>
    <col min="3334" max="3334" width="4.42578125" style="298" customWidth="1"/>
    <col min="3335" max="3583" width="9.140625" style="298"/>
    <col min="3584" max="3584" width="17.7109375" style="298" customWidth="1"/>
    <col min="3585" max="3585" width="12.7109375" style="298" customWidth="1"/>
    <col min="3586" max="3587" width="19.7109375" style="298" customWidth="1"/>
    <col min="3588" max="3588" width="4.140625" style="298" customWidth="1"/>
    <col min="3589" max="3589" width="3.42578125" style="298" customWidth="1"/>
    <col min="3590" max="3590" width="4.42578125" style="298" customWidth="1"/>
    <col min="3591" max="3839" width="9.140625" style="298"/>
    <col min="3840" max="3840" width="17.7109375" style="298" customWidth="1"/>
    <col min="3841" max="3841" width="12.7109375" style="298" customWidth="1"/>
    <col min="3842" max="3843" width="19.7109375" style="298" customWidth="1"/>
    <col min="3844" max="3844" width="4.140625" style="298" customWidth="1"/>
    <col min="3845" max="3845" width="3.42578125" style="298" customWidth="1"/>
    <col min="3846" max="3846" width="4.42578125" style="298" customWidth="1"/>
    <col min="3847" max="4095" width="9.140625" style="298"/>
    <col min="4096" max="4096" width="17.7109375" style="298" customWidth="1"/>
    <col min="4097" max="4097" width="12.7109375" style="298" customWidth="1"/>
    <col min="4098" max="4099" width="19.7109375" style="298" customWidth="1"/>
    <col min="4100" max="4100" width="4.140625" style="298" customWidth="1"/>
    <col min="4101" max="4101" width="3.42578125" style="298" customWidth="1"/>
    <col min="4102" max="4102" width="4.42578125" style="298" customWidth="1"/>
    <col min="4103" max="4351" width="9.140625" style="298"/>
    <col min="4352" max="4352" width="17.7109375" style="298" customWidth="1"/>
    <col min="4353" max="4353" width="12.7109375" style="298" customWidth="1"/>
    <col min="4354" max="4355" width="19.7109375" style="298" customWidth="1"/>
    <col min="4356" max="4356" width="4.140625" style="298" customWidth="1"/>
    <col min="4357" max="4357" width="3.42578125" style="298" customWidth="1"/>
    <col min="4358" max="4358" width="4.42578125" style="298" customWidth="1"/>
    <col min="4359" max="4607" width="9.140625" style="298"/>
    <col min="4608" max="4608" width="17.7109375" style="298" customWidth="1"/>
    <col min="4609" max="4609" width="12.7109375" style="298" customWidth="1"/>
    <col min="4610" max="4611" width="19.7109375" style="298" customWidth="1"/>
    <col min="4612" max="4612" width="4.140625" style="298" customWidth="1"/>
    <col min="4613" max="4613" width="3.42578125" style="298" customWidth="1"/>
    <col min="4614" max="4614" width="4.42578125" style="298" customWidth="1"/>
    <col min="4615" max="4863" width="9.140625" style="298"/>
    <col min="4864" max="4864" width="17.7109375" style="298" customWidth="1"/>
    <col min="4865" max="4865" width="12.7109375" style="298" customWidth="1"/>
    <col min="4866" max="4867" width="19.7109375" style="298" customWidth="1"/>
    <col min="4868" max="4868" width="4.140625" style="298" customWidth="1"/>
    <col min="4869" max="4869" width="3.42578125" style="298" customWidth="1"/>
    <col min="4870" max="4870" width="4.42578125" style="298" customWidth="1"/>
    <col min="4871" max="5119" width="9.140625" style="298"/>
    <col min="5120" max="5120" width="17.7109375" style="298" customWidth="1"/>
    <col min="5121" max="5121" width="12.7109375" style="298" customWidth="1"/>
    <col min="5122" max="5123" width="19.7109375" style="298" customWidth="1"/>
    <col min="5124" max="5124" width="4.140625" style="298" customWidth="1"/>
    <col min="5125" max="5125" width="3.42578125" style="298" customWidth="1"/>
    <col min="5126" max="5126" width="4.42578125" style="298" customWidth="1"/>
    <col min="5127" max="5375" width="9.140625" style="298"/>
    <col min="5376" max="5376" width="17.7109375" style="298" customWidth="1"/>
    <col min="5377" max="5377" width="12.7109375" style="298" customWidth="1"/>
    <col min="5378" max="5379" width="19.7109375" style="298" customWidth="1"/>
    <col min="5380" max="5380" width="4.140625" style="298" customWidth="1"/>
    <col min="5381" max="5381" width="3.42578125" style="298" customWidth="1"/>
    <col min="5382" max="5382" width="4.42578125" style="298" customWidth="1"/>
    <col min="5383" max="5631" width="9.140625" style="298"/>
    <col min="5632" max="5632" width="17.7109375" style="298" customWidth="1"/>
    <col min="5633" max="5633" width="12.7109375" style="298" customWidth="1"/>
    <col min="5634" max="5635" width="19.7109375" style="298" customWidth="1"/>
    <col min="5636" max="5636" width="4.140625" style="298" customWidth="1"/>
    <col min="5637" max="5637" width="3.42578125" style="298" customWidth="1"/>
    <col min="5638" max="5638" width="4.42578125" style="298" customWidth="1"/>
    <col min="5639" max="5887" width="9.140625" style="298"/>
    <col min="5888" max="5888" width="17.7109375" style="298" customWidth="1"/>
    <col min="5889" max="5889" width="12.7109375" style="298" customWidth="1"/>
    <col min="5890" max="5891" width="19.7109375" style="298" customWidth="1"/>
    <col min="5892" max="5892" width="4.140625" style="298" customWidth="1"/>
    <col min="5893" max="5893" width="3.42578125" style="298" customWidth="1"/>
    <col min="5894" max="5894" width="4.42578125" style="298" customWidth="1"/>
    <col min="5895" max="6143" width="9.140625" style="298"/>
    <col min="6144" max="6144" width="17.7109375" style="298" customWidth="1"/>
    <col min="6145" max="6145" width="12.7109375" style="298" customWidth="1"/>
    <col min="6146" max="6147" width="19.7109375" style="298" customWidth="1"/>
    <col min="6148" max="6148" width="4.140625" style="298" customWidth="1"/>
    <col min="6149" max="6149" width="3.42578125" style="298" customWidth="1"/>
    <col min="6150" max="6150" width="4.42578125" style="298" customWidth="1"/>
    <col min="6151" max="6399" width="9.140625" style="298"/>
    <col min="6400" max="6400" width="17.7109375" style="298" customWidth="1"/>
    <col min="6401" max="6401" width="12.7109375" style="298" customWidth="1"/>
    <col min="6402" max="6403" width="19.7109375" style="298" customWidth="1"/>
    <col min="6404" max="6404" width="4.140625" style="298" customWidth="1"/>
    <col min="6405" max="6405" width="3.42578125" style="298" customWidth="1"/>
    <col min="6406" max="6406" width="4.42578125" style="298" customWidth="1"/>
    <col min="6407" max="6655" width="9.140625" style="298"/>
    <col min="6656" max="6656" width="17.7109375" style="298" customWidth="1"/>
    <col min="6657" max="6657" width="12.7109375" style="298" customWidth="1"/>
    <col min="6658" max="6659" width="19.7109375" style="298" customWidth="1"/>
    <col min="6660" max="6660" width="4.140625" style="298" customWidth="1"/>
    <col min="6661" max="6661" width="3.42578125" style="298" customWidth="1"/>
    <col min="6662" max="6662" width="4.42578125" style="298" customWidth="1"/>
    <col min="6663" max="6911" width="9.140625" style="298"/>
    <col min="6912" max="6912" width="17.7109375" style="298" customWidth="1"/>
    <col min="6913" max="6913" width="12.7109375" style="298" customWidth="1"/>
    <col min="6914" max="6915" width="19.7109375" style="298" customWidth="1"/>
    <col min="6916" max="6916" width="4.140625" style="298" customWidth="1"/>
    <col min="6917" max="6917" width="3.42578125" style="298" customWidth="1"/>
    <col min="6918" max="6918" width="4.42578125" style="298" customWidth="1"/>
    <col min="6919" max="7167" width="9.140625" style="298"/>
    <col min="7168" max="7168" width="17.7109375" style="298" customWidth="1"/>
    <col min="7169" max="7169" width="12.7109375" style="298" customWidth="1"/>
    <col min="7170" max="7171" width="19.7109375" style="298" customWidth="1"/>
    <col min="7172" max="7172" width="4.140625" style="298" customWidth="1"/>
    <col min="7173" max="7173" width="3.42578125" style="298" customWidth="1"/>
    <col min="7174" max="7174" width="4.42578125" style="298" customWidth="1"/>
    <col min="7175" max="7423" width="9.140625" style="298"/>
    <col min="7424" max="7424" width="17.7109375" style="298" customWidth="1"/>
    <col min="7425" max="7425" width="12.7109375" style="298" customWidth="1"/>
    <col min="7426" max="7427" width="19.7109375" style="298" customWidth="1"/>
    <col min="7428" max="7428" width="4.140625" style="298" customWidth="1"/>
    <col min="7429" max="7429" width="3.42578125" style="298" customWidth="1"/>
    <col min="7430" max="7430" width="4.42578125" style="298" customWidth="1"/>
    <col min="7431" max="7679" width="9.140625" style="298"/>
    <col min="7680" max="7680" width="17.7109375" style="298" customWidth="1"/>
    <col min="7681" max="7681" width="12.7109375" style="298" customWidth="1"/>
    <col min="7682" max="7683" width="19.7109375" style="298" customWidth="1"/>
    <col min="7684" max="7684" width="4.140625" style="298" customWidth="1"/>
    <col min="7685" max="7685" width="3.42578125" style="298" customWidth="1"/>
    <col min="7686" max="7686" width="4.42578125" style="298" customWidth="1"/>
    <col min="7687" max="7935" width="9.140625" style="298"/>
    <col min="7936" max="7936" width="17.7109375" style="298" customWidth="1"/>
    <col min="7937" max="7937" width="12.7109375" style="298" customWidth="1"/>
    <col min="7938" max="7939" width="19.7109375" style="298" customWidth="1"/>
    <col min="7940" max="7940" width="4.140625" style="298" customWidth="1"/>
    <col min="7941" max="7941" width="3.42578125" style="298" customWidth="1"/>
    <col min="7942" max="7942" width="4.42578125" style="298" customWidth="1"/>
    <col min="7943" max="8191" width="9.140625" style="298"/>
    <col min="8192" max="8192" width="17.7109375" style="298" customWidth="1"/>
    <col min="8193" max="8193" width="12.7109375" style="298" customWidth="1"/>
    <col min="8194" max="8195" width="19.7109375" style="298" customWidth="1"/>
    <col min="8196" max="8196" width="4.140625" style="298" customWidth="1"/>
    <col min="8197" max="8197" width="3.42578125" style="298" customWidth="1"/>
    <col min="8198" max="8198" width="4.42578125" style="298" customWidth="1"/>
    <col min="8199" max="8447" width="9.140625" style="298"/>
    <col min="8448" max="8448" width="17.7109375" style="298" customWidth="1"/>
    <col min="8449" max="8449" width="12.7109375" style="298" customWidth="1"/>
    <col min="8450" max="8451" width="19.7109375" style="298" customWidth="1"/>
    <col min="8452" max="8452" width="4.140625" style="298" customWidth="1"/>
    <col min="8453" max="8453" width="3.42578125" style="298" customWidth="1"/>
    <col min="8454" max="8454" width="4.42578125" style="298" customWidth="1"/>
    <col min="8455" max="8703" width="9.140625" style="298"/>
    <col min="8704" max="8704" width="17.7109375" style="298" customWidth="1"/>
    <col min="8705" max="8705" width="12.7109375" style="298" customWidth="1"/>
    <col min="8706" max="8707" width="19.7109375" style="298" customWidth="1"/>
    <col min="8708" max="8708" width="4.140625" style="298" customWidth="1"/>
    <col min="8709" max="8709" width="3.42578125" style="298" customWidth="1"/>
    <col min="8710" max="8710" width="4.42578125" style="298" customWidth="1"/>
    <col min="8711" max="8959" width="9.140625" style="298"/>
    <col min="8960" max="8960" width="17.7109375" style="298" customWidth="1"/>
    <col min="8961" max="8961" width="12.7109375" style="298" customWidth="1"/>
    <col min="8962" max="8963" width="19.7109375" style="298" customWidth="1"/>
    <col min="8964" max="8964" width="4.140625" style="298" customWidth="1"/>
    <col min="8965" max="8965" width="3.42578125" style="298" customWidth="1"/>
    <col min="8966" max="8966" width="4.42578125" style="298" customWidth="1"/>
    <col min="8967" max="9215" width="9.140625" style="298"/>
    <col min="9216" max="9216" width="17.7109375" style="298" customWidth="1"/>
    <col min="9217" max="9217" width="12.7109375" style="298" customWidth="1"/>
    <col min="9218" max="9219" width="19.7109375" style="298" customWidth="1"/>
    <col min="9220" max="9220" width="4.140625" style="298" customWidth="1"/>
    <col min="9221" max="9221" width="3.42578125" style="298" customWidth="1"/>
    <col min="9222" max="9222" width="4.42578125" style="298" customWidth="1"/>
    <col min="9223" max="9471" width="9.140625" style="298"/>
    <col min="9472" max="9472" width="17.7109375" style="298" customWidth="1"/>
    <col min="9473" max="9473" width="12.7109375" style="298" customWidth="1"/>
    <col min="9474" max="9475" width="19.7109375" style="298" customWidth="1"/>
    <col min="9476" max="9476" width="4.140625" style="298" customWidth="1"/>
    <col min="9477" max="9477" width="3.42578125" style="298" customWidth="1"/>
    <col min="9478" max="9478" width="4.42578125" style="298" customWidth="1"/>
    <col min="9479" max="9727" width="9.140625" style="298"/>
    <col min="9728" max="9728" width="17.7109375" style="298" customWidth="1"/>
    <col min="9729" max="9729" width="12.7109375" style="298" customWidth="1"/>
    <col min="9730" max="9731" width="19.7109375" style="298" customWidth="1"/>
    <col min="9732" max="9732" width="4.140625" style="298" customWidth="1"/>
    <col min="9733" max="9733" width="3.42578125" style="298" customWidth="1"/>
    <col min="9734" max="9734" width="4.42578125" style="298" customWidth="1"/>
    <col min="9735" max="9983" width="9.140625" style="298"/>
    <col min="9984" max="9984" width="17.7109375" style="298" customWidth="1"/>
    <col min="9985" max="9985" width="12.7109375" style="298" customWidth="1"/>
    <col min="9986" max="9987" width="19.7109375" style="298" customWidth="1"/>
    <col min="9988" max="9988" width="4.140625" style="298" customWidth="1"/>
    <col min="9989" max="9989" width="3.42578125" style="298" customWidth="1"/>
    <col min="9990" max="9990" width="4.42578125" style="298" customWidth="1"/>
    <col min="9991" max="10239" width="9.140625" style="298"/>
    <col min="10240" max="10240" width="17.7109375" style="298" customWidth="1"/>
    <col min="10241" max="10241" width="12.7109375" style="298" customWidth="1"/>
    <col min="10242" max="10243" width="19.7109375" style="298" customWidth="1"/>
    <col min="10244" max="10244" width="4.140625" style="298" customWidth="1"/>
    <col min="10245" max="10245" width="3.42578125" style="298" customWidth="1"/>
    <col min="10246" max="10246" width="4.42578125" style="298" customWidth="1"/>
    <col min="10247" max="10495" width="9.140625" style="298"/>
    <col min="10496" max="10496" width="17.7109375" style="298" customWidth="1"/>
    <col min="10497" max="10497" width="12.7109375" style="298" customWidth="1"/>
    <col min="10498" max="10499" width="19.7109375" style="298" customWidth="1"/>
    <col min="10500" max="10500" width="4.140625" style="298" customWidth="1"/>
    <col min="10501" max="10501" width="3.42578125" style="298" customWidth="1"/>
    <col min="10502" max="10502" width="4.42578125" style="298" customWidth="1"/>
    <col min="10503" max="10751" width="9.140625" style="298"/>
    <col min="10752" max="10752" width="17.7109375" style="298" customWidth="1"/>
    <col min="10753" max="10753" width="12.7109375" style="298" customWidth="1"/>
    <col min="10754" max="10755" width="19.7109375" style="298" customWidth="1"/>
    <col min="10756" max="10756" width="4.140625" style="298" customWidth="1"/>
    <col min="10757" max="10757" width="3.42578125" style="298" customWidth="1"/>
    <col min="10758" max="10758" width="4.42578125" style="298" customWidth="1"/>
    <col min="10759" max="11007" width="9.140625" style="298"/>
    <col min="11008" max="11008" width="17.7109375" style="298" customWidth="1"/>
    <col min="11009" max="11009" width="12.7109375" style="298" customWidth="1"/>
    <col min="11010" max="11011" width="19.7109375" style="298" customWidth="1"/>
    <col min="11012" max="11012" width="4.140625" style="298" customWidth="1"/>
    <col min="11013" max="11013" width="3.42578125" style="298" customWidth="1"/>
    <col min="11014" max="11014" width="4.42578125" style="298" customWidth="1"/>
    <col min="11015" max="11263" width="9.140625" style="298"/>
    <col min="11264" max="11264" width="17.7109375" style="298" customWidth="1"/>
    <col min="11265" max="11265" width="12.7109375" style="298" customWidth="1"/>
    <col min="11266" max="11267" width="19.7109375" style="298" customWidth="1"/>
    <col min="11268" max="11268" width="4.140625" style="298" customWidth="1"/>
    <col min="11269" max="11269" width="3.42578125" style="298" customWidth="1"/>
    <col min="11270" max="11270" width="4.42578125" style="298" customWidth="1"/>
    <col min="11271" max="11519" width="9.140625" style="298"/>
    <col min="11520" max="11520" width="17.7109375" style="298" customWidth="1"/>
    <col min="11521" max="11521" width="12.7109375" style="298" customWidth="1"/>
    <col min="11522" max="11523" width="19.7109375" style="298" customWidth="1"/>
    <col min="11524" max="11524" width="4.140625" style="298" customWidth="1"/>
    <col min="11525" max="11525" width="3.42578125" style="298" customWidth="1"/>
    <col min="11526" max="11526" width="4.42578125" style="298" customWidth="1"/>
    <col min="11527" max="11775" width="9.140625" style="298"/>
    <col min="11776" max="11776" width="17.7109375" style="298" customWidth="1"/>
    <col min="11777" max="11777" width="12.7109375" style="298" customWidth="1"/>
    <col min="11778" max="11779" width="19.7109375" style="298" customWidth="1"/>
    <col min="11780" max="11780" width="4.140625" style="298" customWidth="1"/>
    <col min="11781" max="11781" width="3.42578125" style="298" customWidth="1"/>
    <col min="11782" max="11782" width="4.42578125" style="298" customWidth="1"/>
    <col min="11783" max="12031" width="9.140625" style="298"/>
    <col min="12032" max="12032" width="17.7109375" style="298" customWidth="1"/>
    <col min="12033" max="12033" width="12.7109375" style="298" customWidth="1"/>
    <col min="12034" max="12035" width="19.7109375" style="298" customWidth="1"/>
    <col min="12036" max="12036" width="4.140625" style="298" customWidth="1"/>
    <col min="12037" max="12037" width="3.42578125" style="298" customWidth="1"/>
    <col min="12038" max="12038" width="4.42578125" style="298" customWidth="1"/>
    <col min="12039" max="12287" width="9.140625" style="298"/>
    <col min="12288" max="12288" width="17.7109375" style="298" customWidth="1"/>
    <col min="12289" max="12289" width="12.7109375" style="298" customWidth="1"/>
    <col min="12290" max="12291" width="19.7109375" style="298" customWidth="1"/>
    <col min="12292" max="12292" width="4.140625" style="298" customWidth="1"/>
    <col min="12293" max="12293" width="3.42578125" style="298" customWidth="1"/>
    <col min="12294" max="12294" width="4.42578125" style="298" customWidth="1"/>
    <col min="12295" max="12543" width="9.140625" style="298"/>
    <col min="12544" max="12544" width="17.7109375" style="298" customWidth="1"/>
    <col min="12545" max="12545" width="12.7109375" style="298" customWidth="1"/>
    <col min="12546" max="12547" width="19.7109375" style="298" customWidth="1"/>
    <col min="12548" max="12548" width="4.140625" style="298" customWidth="1"/>
    <col min="12549" max="12549" width="3.42578125" style="298" customWidth="1"/>
    <col min="12550" max="12550" width="4.42578125" style="298" customWidth="1"/>
    <col min="12551" max="12799" width="9.140625" style="298"/>
    <col min="12800" max="12800" width="17.7109375" style="298" customWidth="1"/>
    <col min="12801" max="12801" width="12.7109375" style="298" customWidth="1"/>
    <col min="12802" max="12803" width="19.7109375" style="298" customWidth="1"/>
    <col min="12804" max="12804" width="4.140625" style="298" customWidth="1"/>
    <col min="12805" max="12805" width="3.42578125" style="298" customWidth="1"/>
    <col min="12806" max="12806" width="4.42578125" style="298" customWidth="1"/>
    <col min="12807" max="13055" width="9.140625" style="298"/>
    <col min="13056" max="13056" width="17.7109375" style="298" customWidth="1"/>
    <col min="13057" max="13057" width="12.7109375" style="298" customWidth="1"/>
    <col min="13058" max="13059" width="19.7109375" style="298" customWidth="1"/>
    <col min="13060" max="13060" width="4.140625" style="298" customWidth="1"/>
    <col min="13061" max="13061" width="3.42578125" style="298" customWidth="1"/>
    <col min="13062" max="13062" width="4.42578125" style="298" customWidth="1"/>
    <col min="13063" max="13311" width="9.140625" style="298"/>
    <col min="13312" max="13312" width="17.7109375" style="298" customWidth="1"/>
    <col min="13313" max="13313" width="12.7109375" style="298" customWidth="1"/>
    <col min="13314" max="13315" width="19.7109375" style="298" customWidth="1"/>
    <col min="13316" max="13316" width="4.140625" style="298" customWidth="1"/>
    <col min="13317" max="13317" width="3.42578125" style="298" customWidth="1"/>
    <col min="13318" max="13318" width="4.42578125" style="298" customWidth="1"/>
    <col min="13319" max="13567" width="9.140625" style="298"/>
    <col min="13568" max="13568" width="17.7109375" style="298" customWidth="1"/>
    <col min="13569" max="13569" width="12.7109375" style="298" customWidth="1"/>
    <col min="13570" max="13571" width="19.7109375" style="298" customWidth="1"/>
    <col min="13572" max="13572" width="4.140625" style="298" customWidth="1"/>
    <col min="13573" max="13573" width="3.42578125" style="298" customWidth="1"/>
    <col min="13574" max="13574" width="4.42578125" style="298" customWidth="1"/>
    <col min="13575" max="13823" width="9.140625" style="298"/>
    <col min="13824" max="13824" width="17.7109375" style="298" customWidth="1"/>
    <col min="13825" max="13825" width="12.7109375" style="298" customWidth="1"/>
    <col min="13826" max="13827" width="19.7109375" style="298" customWidth="1"/>
    <col min="13828" max="13828" width="4.140625" style="298" customWidth="1"/>
    <col min="13829" max="13829" width="3.42578125" style="298" customWidth="1"/>
    <col min="13830" max="13830" width="4.42578125" style="298" customWidth="1"/>
    <col min="13831" max="14079" width="9.140625" style="298"/>
    <col min="14080" max="14080" width="17.7109375" style="298" customWidth="1"/>
    <col min="14081" max="14081" width="12.7109375" style="298" customWidth="1"/>
    <col min="14082" max="14083" width="19.7109375" style="298" customWidth="1"/>
    <col min="14084" max="14084" width="4.140625" style="298" customWidth="1"/>
    <col min="14085" max="14085" width="3.42578125" style="298" customWidth="1"/>
    <col min="14086" max="14086" width="4.42578125" style="298" customWidth="1"/>
    <col min="14087" max="14335" width="9.140625" style="298"/>
    <col min="14336" max="14336" width="17.7109375" style="298" customWidth="1"/>
    <col min="14337" max="14337" width="12.7109375" style="298" customWidth="1"/>
    <col min="14338" max="14339" width="19.7109375" style="298" customWidth="1"/>
    <col min="14340" max="14340" width="4.140625" style="298" customWidth="1"/>
    <col min="14341" max="14341" width="3.42578125" style="298" customWidth="1"/>
    <col min="14342" max="14342" width="4.42578125" style="298" customWidth="1"/>
    <col min="14343" max="14591" width="9.140625" style="298"/>
    <col min="14592" max="14592" width="17.7109375" style="298" customWidth="1"/>
    <col min="14593" max="14593" width="12.7109375" style="298" customWidth="1"/>
    <col min="14594" max="14595" width="19.7109375" style="298" customWidth="1"/>
    <col min="14596" max="14596" width="4.140625" style="298" customWidth="1"/>
    <col min="14597" max="14597" width="3.42578125" style="298" customWidth="1"/>
    <col min="14598" max="14598" width="4.42578125" style="298" customWidth="1"/>
    <col min="14599" max="14847" width="9.140625" style="298"/>
    <col min="14848" max="14848" width="17.7109375" style="298" customWidth="1"/>
    <col min="14849" max="14849" width="12.7109375" style="298" customWidth="1"/>
    <col min="14850" max="14851" width="19.7109375" style="298" customWidth="1"/>
    <col min="14852" max="14852" width="4.140625" style="298" customWidth="1"/>
    <col min="14853" max="14853" width="3.42578125" style="298" customWidth="1"/>
    <col min="14854" max="14854" width="4.42578125" style="298" customWidth="1"/>
    <col min="14855" max="15103" width="9.140625" style="298"/>
    <col min="15104" max="15104" width="17.7109375" style="298" customWidth="1"/>
    <col min="15105" max="15105" width="12.7109375" style="298" customWidth="1"/>
    <col min="15106" max="15107" width="19.7109375" style="298" customWidth="1"/>
    <col min="15108" max="15108" width="4.140625" style="298" customWidth="1"/>
    <col min="15109" max="15109" width="3.42578125" style="298" customWidth="1"/>
    <col min="15110" max="15110" width="4.42578125" style="298" customWidth="1"/>
    <col min="15111" max="15359" width="9.140625" style="298"/>
    <col min="15360" max="15360" width="17.7109375" style="298" customWidth="1"/>
    <col min="15361" max="15361" width="12.7109375" style="298" customWidth="1"/>
    <col min="15362" max="15363" width="19.7109375" style="298" customWidth="1"/>
    <col min="15364" max="15364" width="4.140625" style="298" customWidth="1"/>
    <col min="15365" max="15365" width="3.42578125" style="298" customWidth="1"/>
    <col min="15366" max="15366" width="4.42578125" style="298" customWidth="1"/>
    <col min="15367" max="15615" width="9.140625" style="298"/>
    <col min="15616" max="15616" width="17.7109375" style="298" customWidth="1"/>
    <col min="15617" max="15617" width="12.7109375" style="298" customWidth="1"/>
    <col min="15618" max="15619" width="19.7109375" style="298" customWidth="1"/>
    <col min="15620" max="15620" width="4.140625" style="298" customWidth="1"/>
    <col min="15621" max="15621" width="3.42578125" style="298" customWidth="1"/>
    <col min="15622" max="15622" width="4.42578125" style="298" customWidth="1"/>
    <col min="15623" max="15871" width="9.140625" style="298"/>
    <col min="15872" max="15872" width="17.7109375" style="298" customWidth="1"/>
    <col min="15873" max="15873" width="12.7109375" style="298" customWidth="1"/>
    <col min="15874" max="15875" width="19.7109375" style="298" customWidth="1"/>
    <col min="15876" max="15876" width="4.140625" style="298" customWidth="1"/>
    <col min="15877" max="15877" width="3.42578125" style="298" customWidth="1"/>
    <col min="15878" max="15878" width="4.42578125" style="298" customWidth="1"/>
    <col min="15879" max="16127" width="9.140625" style="298"/>
    <col min="16128" max="16128" width="17.7109375" style="298" customWidth="1"/>
    <col min="16129" max="16129" width="12.7109375" style="298" customWidth="1"/>
    <col min="16130" max="16131" width="19.7109375" style="298" customWidth="1"/>
    <col min="16132" max="16132" width="4.140625" style="298" customWidth="1"/>
    <col min="16133" max="16133" width="3.42578125" style="298" customWidth="1"/>
    <col min="16134" max="16134" width="4.42578125" style="298" customWidth="1"/>
    <col min="16135" max="16384" width="9.140625" style="298"/>
  </cols>
  <sheetData>
    <row r="1" spans="1:6" s="268" customFormat="1" ht="15.75" x14ac:dyDescent="0.25">
      <c r="A1" s="264" t="s">
        <v>56</v>
      </c>
      <c r="B1" s="56" t="str">
        <f>CalculationQuantity!E4</f>
        <v>B-4932</v>
      </c>
      <c r="C1" s="266" t="s">
        <v>57</v>
      </c>
      <c r="D1" s="267"/>
      <c r="E1" s="266" t="s">
        <v>59</v>
      </c>
      <c r="F1" s="267"/>
    </row>
    <row r="2" spans="1:6" s="268" customFormat="1" ht="15.75" x14ac:dyDescent="0.25">
      <c r="A2" s="264" t="s">
        <v>85</v>
      </c>
      <c r="B2" s="56" t="s">
        <v>202</v>
      </c>
      <c r="C2" s="264"/>
      <c r="D2" s="265"/>
      <c r="E2" s="269"/>
      <c r="F2" s="270"/>
    </row>
    <row r="3" spans="1:6" s="268" customFormat="1" ht="15.75" x14ac:dyDescent="0.25">
      <c r="A3" s="264" t="s">
        <v>54</v>
      </c>
      <c r="B3" s="40" t="s">
        <v>238</v>
      </c>
      <c r="C3" s="272"/>
      <c r="D3" s="266" t="s">
        <v>58</v>
      </c>
      <c r="E3" s="739">
        <v>806</v>
      </c>
      <c r="F3" s="739"/>
    </row>
    <row r="4" spans="1:6" s="268" customFormat="1" ht="15.75" x14ac:dyDescent="0.25">
      <c r="A4" s="264"/>
      <c r="B4" s="272"/>
      <c r="C4" s="272"/>
      <c r="D4" s="274"/>
      <c r="E4" s="266"/>
      <c r="F4" s="406"/>
    </row>
    <row r="5" spans="1:6" s="276" customFormat="1" ht="42" customHeight="1" x14ac:dyDescent="0.4">
      <c r="A5" s="740" t="s">
        <v>215</v>
      </c>
      <c r="B5" s="740"/>
      <c r="C5" s="740"/>
      <c r="D5" s="740"/>
      <c r="E5" s="740"/>
      <c r="F5" s="740"/>
    </row>
    <row r="6" spans="1:6" s="268" customFormat="1" ht="30.75" customHeight="1" x14ac:dyDescent="0.2">
      <c r="A6" s="277" t="s">
        <v>49</v>
      </c>
      <c r="B6" s="278" t="s">
        <v>154</v>
      </c>
      <c r="C6" s="278" t="s">
        <v>50</v>
      </c>
      <c r="D6" s="741" t="s">
        <v>213</v>
      </c>
      <c r="E6" s="742"/>
      <c r="F6" s="743"/>
    </row>
    <row r="7" spans="1:6" s="268" customFormat="1" ht="16.5" customHeight="1" x14ac:dyDescent="0.2">
      <c r="A7" s="282" t="s">
        <v>36</v>
      </c>
      <c r="B7" s="283" t="s">
        <v>214</v>
      </c>
      <c r="C7" s="284">
        <v>1200</v>
      </c>
      <c r="D7" s="736">
        <v>2</v>
      </c>
      <c r="E7" s="737"/>
      <c r="F7" s="738"/>
    </row>
    <row r="8" spans="1:6" s="268" customFormat="1" ht="16.5" customHeight="1" x14ac:dyDescent="0.2">
      <c r="A8" s="282" t="s">
        <v>36</v>
      </c>
      <c r="B8" s="283" t="s">
        <v>60</v>
      </c>
      <c r="C8" s="284">
        <v>1400</v>
      </c>
      <c r="D8" s="736">
        <v>1</v>
      </c>
      <c r="E8" s="737"/>
      <c r="F8" s="738"/>
    </row>
    <row r="9" spans="1:6" s="268" customFormat="1" ht="16.5" customHeight="1" x14ac:dyDescent="0.2">
      <c r="A9" s="282" t="s">
        <v>36</v>
      </c>
      <c r="B9" s="283" t="s">
        <v>61</v>
      </c>
      <c r="C9" s="284">
        <v>1450</v>
      </c>
      <c r="D9" s="736">
        <v>1</v>
      </c>
      <c r="E9" s="737"/>
      <c r="F9" s="738"/>
    </row>
    <row r="10" spans="1:6" s="268" customFormat="1" ht="16.5" customHeight="1" x14ac:dyDescent="0.2">
      <c r="A10" s="282" t="s">
        <v>36</v>
      </c>
      <c r="B10" s="283" t="s">
        <v>61</v>
      </c>
      <c r="C10" s="284">
        <v>1545</v>
      </c>
      <c r="D10" s="736">
        <v>1</v>
      </c>
      <c r="E10" s="737"/>
      <c r="F10" s="738"/>
    </row>
    <row r="11" spans="1:6" s="268" customFormat="1" ht="16.5" customHeight="1" x14ac:dyDescent="0.2">
      <c r="A11" s="282" t="s">
        <v>36</v>
      </c>
      <c r="B11" s="283" t="s">
        <v>60</v>
      </c>
      <c r="C11" s="284">
        <v>1550.84</v>
      </c>
      <c r="D11" s="736">
        <v>1</v>
      </c>
      <c r="E11" s="737"/>
      <c r="F11" s="738"/>
    </row>
    <row r="12" spans="1:6" s="268" customFormat="1" ht="16.5" customHeight="1" x14ac:dyDescent="0.2">
      <c r="A12" s="282" t="s">
        <v>36</v>
      </c>
      <c r="B12" s="283" t="s">
        <v>60</v>
      </c>
      <c r="C12" s="284">
        <v>1553.66</v>
      </c>
      <c r="D12" s="736">
        <v>1</v>
      </c>
      <c r="E12" s="737"/>
      <c r="F12" s="738"/>
    </row>
    <row r="13" spans="1:6" s="268" customFormat="1" ht="16.5" customHeight="1" x14ac:dyDescent="0.2">
      <c r="A13" s="282" t="s">
        <v>36</v>
      </c>
      <c r="B13" s="283" t="s">
        <v>60</v>
      </c>
      <c r="C13" s="284">
        <v>1562.82</v>
      </c>
      <c r="D13" s="736">
        <v>1</v>
      </c>
      <c r="E13" s="737"/>
      <c r="F13" s="738"/>
    </row>
    <row r="14" spans="1:6" s="268" customFormat="1" ht="16.5" customHeight="1" x14ac:dyDescent="0.2">
      <c r="A14" s="282" t="s">
        <v>36</v>
      </c>
      <c r="B14" s="283" t="s">
        <v>60</v>
      </c>
      <c r="C14" s="284">
        <v>1565.74</v>
      </c>
      <c r="D14" s="736">
        <v>1</v>
      </c>
      <c r="E14" s="737"/>
      <c r="F14" s="738"/>
    </row>
    <row r="15" spans="1:6" s="268" customFormat="1" ht="16.5" customHeight="1" x14ac:dyDescent="0.2">
      <c r="A15" s="282" t="s">
        <v>36</v>
      </c>
      <c r="B15" s="283" t="s">
        <v>60</v>
      </c>
      <c r="C15" s="284">
        <v>1850</v>
      </c>
      <c r="D15" s="736">
        <v>1</v>
      </c>
      <c r="E15" s="737"/>
      <c r="F15" s="738"/>
    </row>
    <row r="16" spans="1:6" s="268" customFormat="1" ht="16.5" customHeight="1" x14ac:dyDescent="0.2">
      <c r="A16" s="282" t="s">
        <v>36</v>
      </c>
      <c r="B16" s="283" t="s">
        <v>60</v>
      </c>
      <c r="C16" s="284">
        <v>1910</v>
      </c>
      <c r="D16" s="736">
        <v>1</v>
      </c>
      <c r="E16" s="737"/>
      <c r="F16" s="738"/>
    </row>
    <row r="17" spans="1:6" s="268" customFormat="1" ht="16.5" customHeight="1" x14ac:dyDescent="0.2">
      <c r="A17" s="282" t="s">
        <v>36</v>
      </c>
      <c r="B17" s="283" t="s">
        <v>61</v>
      </c>
      <c r="C17" s="284">
        <v>2064</v>
      </c>
      <c r="D17" s="736">
        <v>1</v>
      </c>
      <c r="E17" s="737"/>
      <c r="F17" s="738"/>
    </row>
    <row r="18" spans="1:6" s="268" customFormat="1" ht="16.5" customHeight="1" x14ac:dyDescent="0.2">
      <c r="A18" s="282" t="s">
        <v>36</v>
      </c>
      <c r="B18" s="283" t="s">
        <v>61</v>
      </c>
      <c r="C18" s="284">
        <v>2100</v>
      </c>
      <c r="D18" s="736">
        <v>1</v>
      </c>
      <c r="E18" s="737"/>
      <c r="F18" s="738"/>
    </row>
    <row r="19" spans="1:6" s="268" customFormat="1" ht="16.5" customHeight="1" x14ac:dyDescent="0.2">
      <c r="A19" s="282" t="s">
        <v>36</v>
      </c>
      <c r="B19" s="283" t="s">
        <v>214</v>
      </c>
      <c r="C19" s="284">
        <v>2122.8200000000002</v>
      </c>
      <c r="D19" s="736">
        <v>2</v>
      </c>
      <c r="E19" s="737"/>
      <c r="F19" s="738"/>
    </row>
    <row r="20" spans="1:6" s="268" customFormat="1" ht="16.5" customHeight="1" x14ac:dyDescent="0.2">
      <c r="A20" s="282" t="s">
        <v>36</v>
      </c>
      <c r="B20" s="283" t="s">
        <v>61</v>
      </c>
      <c r="C20" s="284">
        <v>2225</v>
      </c>
      <c r="D20" s="736">
        <v>2</v>
      </c>
      <c r="E20" s="737"/>
      <c r="F20" s="738"/>
    </row>
    <row r="21" spans="1:6" s="268" customFormat="1" ht="16.5" customHeight="1" x14ac:dyDescent="0.2">
      <c r="A21" s="282" t="s">
        <v>36</v>
      </c>
      <c r="B21" s="283" t="s">
        <v>60</v>
      </c>
      <c r="C21" s="284">
        <v>2838.82</v>
      </c>
      <c r="D21" s="736">
        <v>1</v>
      </c>
      <c r="E21" s="737"/>
      <c r="F21" s="738"/>
    </row>
    <row r="22" spans="1:6" s="268" customFormat="1" ht="16.5" customHeight="1" x14ac:dyDescent="0.2">
      <c r="A22" s="282" t="s">
        <v>36</v>
      </c>
      <c r="B22" s="283" t="s">
        <v>60</v>
      </c>
      <c r="C22" s="284">
        <v>2950</v>
      </c>
      <c r="D22" s="736">
        <v>1</v>
      </c>
      <c r="E22" s="737"/>
      <c r="F22" s="738"/>
    </row>
    <row r="23" spans="1:6" s="268" customFormat="1" ht="16.5" customHeight="1" x14ac:dyDescent="0.2">
      <c r="A23" s="282" t="s">
        <v>36</v>
      </c>
      <c r="B23" s="283" t="s">
        <v>60</v>
      </c>
      <c r="C23" s="284">
        <v>3395.88</v>
      </c>
      <c r="D23" s="736">
        <v>1</v>
      </c>
      <c r="E23" s="737"/>
      <c r="F23" s="738"/>
    </row>
    <row r="24" spans="1:6" s="268" customFormat="1" ht="16.5" customHeight="1" x14ac:dyDescent="0.2">
      <c r="A24" s="282" t="s">
        <v>36</v>
      </c>
      <c r="B24" s="283" t="s">
        <v>61</v>
      </c>
      <c r="C24" s="284">
        <v>3556</v>
      </c>
      <c r="D24" s="736">
        <v>2</v>
      </c>
      <c r="E24" s="737"/>
      <c r="F24" s="738"/>
    </row>
    <row r="25" spans="1:6" s="268" customFormat="1" ht="16.5" customHeight="1" x14ac:dyDescent="0.2">
      <c r="A25" s="282" t="s">
        <v>36</v>
      </c>
      <c r="B25" s="283" t="s">
        <v>60</v>
      </c>
      <c r="C25" s="284">
        <v>3739.47</v>
      </c>
      <c r="D25" s="736">
        <v>1</v>
      </c>
      <c r="E25" s="737"/>
      <c r="F25" s="738"/>
    </row>
    <row r="26" spans="1:6" s="268" customFormat="1" ht="16.5" customHeight="1" x14ac:dyDescent="0.2">
      <c r="A26" s="282" t="s">
        <v>36</v>
      </c>
      <c r="B26" s="283" t="s">
        <v>214</v>
      </c>
      <c r="C26" s="284">
        <v>3810</v>
      </c>
      <c r="D26" s="736">
        <v>4</v>
      </c>
      <c r="E26" s="737"/>
      <c r="F26" s="738"/>
    </row>
    <row r="27" spans="1:6" s="268" customFormat="1" ht="16.5" customHeight="1" x14ac:dyDescent="0.2">
      <c r="A27" s="282"/>
      <c r="B27" s="283"/>
      <c r="C27" s="284"/>
      <c r="D27" s="736"/>
      <c r="E27" s="737"/>
      <c r="F27" s="738"/>
    </row>
    <row r="28" spans="1:6" s="268" customFormat="1" ht="16.5" customHeight="1" x14ac:dyDescent="0.2">
      <c r="A28" s="285"/>
      <c r="B28" s="286"/>
      <c r="C28" s="287"/>
      <c r="D28" s="744"/>
      <c r="E28" s="745"/>
      <c r="F28" s="746"/>
    </row>
    <row r="29" spans="1:6" s="268" customFormat="1" ht="18" customHeight="1" x14ac:dyDescent="0.2">
      <c r="A29" s="496"/>
      <c r="B29" s="497"/>
      <c r="C29" s="498" t="s">
        <v>78</v>
      </c>
      <c r="D29" s="747">
        <f>SUM(D7:F28)</f>
        <v>27</v>
      </c>
      <c r="E29" s="748"/>
      <c r="F29" s="749"/>
    </row>
    <row r="30" spans="1:6" s="268" customFormat="1" ht="15" x14ac:dyDescent="0.2">
      <c r="B30" s="296"/>
      <c r="C30" s="296"/>
      <c r="D30" s="296"/>
      <c r="E30" s="296"/>
      <c r="F30" s="296"/>
    </row>
    <row r="31" spans="1:6" s="268" customFormat="1" ht="15" x14ac:dyDescent="0.2">
      <c r="B31" s="296"/>
      <c r="C31" s="296"/>
      <c r="D31" s="296"/>
      <c r="E31" s="296"/>
      <c r="F31" s="296"/>
    </row>
    <row r="32" spans="1:6" s="268" customFormat="1" ht="15" x14ac:dyDescent="0.2">
      <c r="B32" s="296"/>
      <c r="C32" s="296"/>
      <c r="D32" s="296"/>
      <c r="E32" s="296"/>
      <c r="F32" s="296"/>
    </row>
    <row r="33" spans="1:6" s="268" customFormat="1" ht="15" x14ac:dyDescent="0.2">
      <c r="A33" s="361" t="s">
        <v>96</v>
      </c>
      <c r="B33" s="362" t="s">
        <v>216</v>
      </c>
      <c r="C33" s="296"/>
      <c r="D33" s="296"/>
      <c r="E33" s="296"/>
      <c r="F33" s="296"/>
    </row>
    <row r="34" spans="1:6" s="268" customFormat="1" ht="15" x14ac:dyDescent="0.2">
      <c r="B34" s="296"/>
      <c r="C34" s="296"/>
      <c r="D34" s="296"/>
      <c r="E34" s="296"/>
      <c r="F34" s="296"/>
    </row>
    <row r="35" spans="1:6" s="268" customFormat="1" ht="15" x14ac:dyDescent="0.2">
      <c r="B35" s="296"/>
      <c r="C35" s="296"/>
      <c r="D35" s="296"/>
      <c r="E35" s="296"/>
      <c r="F35" s="296"/>
    </row>
    <row r="36" spans="1:6" s="268" customFormat="1" ht="15" x14ac:dyDescent="0.2">
      <c r="B36" s="296"/>
      <c r="C36" s="296"/>
      <c r="D36" s="296"/>
      <c r="E36" s="296"/>
      <c r="F36" s="296"/>
    </row>
    <row r="37" spans="1:6" s="268" customFormat="1" ht="15" x14ac:dyDescent="0.2">
      <c r="B37" s="296"/>
      <c r="C37" s="296"/>
      <c r="D37" s="296"/>
      <c r="E37" s="296"/>
      <c r="F37" s="296"/>
    </row>
    <row r="38" spans="1:6" s="268" customFormat="1" ht="15" x14ac:dyDescent="0.2">
      <c r="B38" s="296"/>
      <c r="C38" s="296"/>
      <c r="D38" s="296"/>
      <c r="E38" s="296"/>
      <c r="F38" s="296"/>
    </row>
    <row r="39" spans="1:6" s="268" customFormat="1" ht="15" x14ac:dyDescent="0.2">
      <c r="B39" s="296"/>
      <c r="C39" s="296"/>
      <c r="D39" s="296"/>
      <c r="E39" s="296"/>
      <c r="F39" s="296"/>
    </row>
    <row r="40" spans="1:6" s="268" customFormat="1" ht="15" x14ac:dyDescent="0.2">
      <c r="B40" s="296"/>
      <c r="C40" s="296"/>
      <c r="D40" s="296"/>
      <c r="E40" s="296"/>
      <c r="F40" s="296"/>
    </row>
    <row r="41" spans="1:6" s="268" customFormat="1" ht="15" x14ac:dyDescent="0.2">
      <c r="B41" s="296"/>
      <c r="C41" s="296"/>
      <c r="D41" s="296"/>
      <c r="E41" s="296"/>
      <c r="F41" s="296"/>
    </row>
    <row r="42" spans="1:6" s="268" customFormat="1" ht="15" x14ac:dyDescent="0.2">
      <c r="B42" s="296"/>
      <c r="C42" s="296"/>
      <c r="D42" s="296"/>
      <c r="E42" s="296"/>
      <c r="F42" s="296"/>
    </row>
    <row r="43" spans="1:6" s="268" customFormat="1" ht="15" x14ac:dyDescent="0.2">
      <c r="B43" s="296"/>
      <c r="C43" s="296"/>
      <c r="D43" s="296"/>
      <c r="E43" s="296"/>
      <c r="F43" s="296"/>
    </row>
    <row r="44" spans="1:6" s="268" customFormat="1" ht="15" x14ac:dyDescent="0.2">
      <c r="B44" s="296"/>
      <c r="C44" s="296"/>
      <c r="D44" s="296"/>
      <c r="E44" s="296"/>
      <c r="F44" s="296"/>
    </row>
    <row r="45" spans="1:6" s="268" customFormat="1" ht="15" x14ac:dyDescent="0.2">
      <c r="B45" s="296"/>
      <c r="C45" s="296"/>
      <c r="D45" s="296"/>
      <c r="E45" s="296"/>
      <c r="F45" s="296"/>
    </row>
    <row r="46" spans="1:6" s="268" customFormat="1" ht="15" x14ac:dyDescent="0.2">
      <c r="B46" s="296"/>
      <c r="C46" s="296"/>
      <c r="D46" s="296"/>
      <c r="E46" s="296"/>
      <c r="F46" s="296"/>
    </row>
    <row r="47" spans="1:6" s="268" customFormat="1" ht="15" x14ac:dyDescent="0.2">
      <c r="B47" s="296"/>
      <c r="C47" s="296"/>
      <c r="D47" s="296"/>
      <c r="E47" s="296"/>
      <c r="F47" s="296"/>
    </row>
    <row r="48" spans="1:6" s="268" customFormat="1" ht="15" x14ac:dyDescent="0.2">
      <c r="B48" s="296"/>
      <c r="C48" s="296"/>
      <c r="D48" s="296"/>
      <c r="E48" s="296"/>
      <c r="F48" s="296"/>
    </row>
    <row r="49" spans="2:6" s="268" customFormat="1" ht="15" x14ac:dyDescent="0.2">
      <c r="B49" s="296"/>
      <c r="C49" s="296"/>
      <c r="D49" s="296"/>
      <c r="E49" s="296"/>
      <c r="F49" s="296"/>
    </row>
    <row r="50" spans="2:6" s="268" customFormat="1" ht="15" x14ac:dyDescent="0.2">
      <c r="B50" s="296"/>
      <c r="C50" s="296"/>
      <c r="D50" s="296"/>
      <c r="E50" s="296"/>
      <c r="F50" s="296"/>
    </row>
    <row r="51" spans="2:6" s="268" customFormat="1" ht="15" x14ac:dyDescent="0.2">
      <c r="B51" s="296"/>
      <c r="C51" s="296"/>
      <c r="D51" s="296"/>
      <c r="E51" s="296"/>
      <c r="F51" s="296"/>
    </row>
    <row r="52" spans="2:6" s="268" customFormat="1" ht="15" x14ac:dyDescent="0.2">
      <c r="B52" s="296"/>
      <c r="C52" s="296"/>
      <c r="D52" s="296"/>
      <c r="E52" s="296"/>
      <c r="F52" s="296"/>
    </row>
    <row r="53" spans="2:6" s="268" customFormat="1" ht="15" x14ac:dyDescent="0.2">
      <c r="B53" s="296"/>
      <c r="C53" s="296"/>
      <c r="D53" s="296"/>
      <c r="E53" s="296"/>
      <c r="F53" s="296"/>
    </row>
    <row r="54" spans="2:6" s="268" customFormat="1" ht="15" x14ac:dyDescent="0.2">
      <c r="B54" s="296"/>
      <c r="C54" s="296"/>
      <c r="D54" s="296"/>
      <c r="E54" s="296"/>
      <c r="F54" s="296"/>
    </row>
    <row r="55" spans="2:6" s="268" customFormat="1" ht="15" x14ac:dyDescent="0.2">
      <c r="B55" s="296"/>
      <c r="C55" s="296"/>
      <c r="D55" s="296"/>
      <c r="E55" s="296"/>
      <c r="F55" s="296"/>
    </row>
    <row r="56" spans="2:6" s="268" customFormat="1" ht="15" x14ac:dyDescent="0.2">
      <c r="B56" s="296"/>
      <c r="C56" s="296"/>
      <c r="D56" s="296"/>
      <c r="E56" s="296"/>
      <c r="F56" s="296"/>
    </row>
    <row r="57" spans="2:6" s="268" customFormat="1" ht="15" x14ac:dyDescent="0.2">
      <c r="B57" s="296"/>
      <c r="C57" s="296"/>
      <c r="D57" s="296"/>
      <c r="E57" s="296"/>
      <c r="F57" s="296"/>
    </row>
    <row r="58" spans="2:6" s="268" customFormat="1" ht="15" x14ac:dyDescent="0.2">
      <c r="B58" s="296"/>
      <c r="C58" s="296"/>
      <c r="D58" s="296"/>
      <c r="E58" s="296"/>
      <c r="F58" s="296"/>
    </row>
    <row r="59" spans="2:6" s="268" customFormat="1" ht="15" x14ac:dyDescent="0.2">
      <c r="B59" s="296"/>
      <c r="C59" s="296"/>
      <c r="D59" s="296"/>
      <c r="E59" s="296"/>
      <c r="F59" s="296"/>
    </row>
    <row r="60" spans="2:6" s="268" customFormat="1" ht="15" x14ac:dyDescent="0.2">
      <c r="B60" s="296"/>
      <c r="C60" s="296"/>
      <c r="D60" s="296"/>
      <c r="E60" s="296"/>
      <c r="F60" s="296"/>
    </row>
    <row r="61" spans="2:6" s="268" customFormat="1" ht="15" x14ac:dyDescent="0.2">
      <c r="B61" s="296"/>
      <c r="C61" s="296"/>
      <c r="D61" s="296"/>
      <c r="E61" s="296"/>
      <c r="F61" s="296"/>
    </row>
    <row r="62" spans="2:6" s="268" customFormat="1" ht="15" x14ac:dyDescent="0.2">
      <c r="B62" s="296"/>
      <c r="C62" s="296"/>
      <c r="D62" s="296"/>
      <c r="E62" s="296"/>
      <c r="F62" s="296"/>
    </row>
    <row r="63" spans="2:6" s="268" customFormat="1" ht="15" x14ac:dyDescent="0.2">
      <c r="B63" s="296"/>
      <c r="C63" s="296"/>
      <c r="D63" s="296"/>
      <c r="E63" s="296"/>
      <c r="F63" s="296"/>
    </row>
    <row r="64" spans="2:6" s="268" customFormat="1" ht="15" x14ac:dyDescent="0.2">
      <c r="B64" s="296"/>
      <c r="C64" s="296"/>
      <c r="D64" s="296"/>
      <c r="E64" s="296"/>
      <c r="F64" s="296"/>
    </row>
    <row r="65" spans="2:6" s="268" customFormat="1" ht="15" x14ac:dyDescent="0.2">
      <c r="B65" s="296"/>
      <c r="C65" s="296"/>
      <c r="D65" s="296"/>
      <c r="E65" s="296"/>
      <c r="F65" s="296"/>
    </row>
    <row r="66" spans="2:6" s="268" customFormat="1" ht="15" x14ac:dyDescent="0.2">
      <c r="B66" s="296"/>
      <c r="C66" s="296"/>
      <c r="D66" s="296"/>
      <c r="E66" s="296"/>
      <c r="F66" s="296"/>
    </row>
    <row r="67" spans="2:6" s="268" customFormat="1" ht="15" x14ac:dyDescent="0.2">
      <c r="B67" s="296"/>
      <c r="C67" s="296"/>
      <c r="D67" s="296"/>
      <c r="E67" s="296"/>
      <c r="F67" s="296"/>
    </row>
    <row r="68" spans="2:6" s="268" customFormat="1" ht="15" x14ac:dyDescent="0.2">
      <c r="B68" s="296"/>
      <c r="C68" s="296"/>
      <c r="D68" s="296"/>
      <c r="E68" s="296"/>
      <c r="F68" s="296"/>
    </row>
    <row r="69" spans="2:6" s="268" customFormat="1" ht="15" x14ac:dyDescent="0.2">
      <c r="B69" s="296"/>
      <c r="C69" s="296"/>
      <c r="D69" s="296"/>
      <c r="E69" s="296"/>
      <c r="F69" s="296"/>
    </row>
    <row r="70" spans="2:6" s="268" customFormat="1" ht="15" x14ac:dyDescent="0.2">
      <c r="B70" s="296"/>
      <c r="C70" s="296"/>
      <c r="D70" s="296"/>
      <c r="E70" s="296"/>
      <c r="F70" s="296"/>
    </row>
    <row r="71" spans="2:6" s="268" customFormat="1" ht="15" x14ac:dyDescent="0.2">
      <c r="B71" s="296"/>
      <c r="C71" s="296"/>
      <c r="D71" s="296"/>
      <c r="E71" s="296"/>
      <c r="F71" s="296"/>
    </row>
    <row r="72" spans="2:6" s="268" customFormat="1" ht="15" x14ac:dyDescent="0.2">
      <c r="B72" s="296"/>
      <c r="C72" s="296"/>
      <c r="D72" s="296"/>
      <c r="E72" s="296"/>
      <c r="F72" s="296"/>
    </row>
    <row r="73" spans="2:6" s="268" customFormat="1" ht="15" x14ac:dyDescent="0.2">
      <c r="B73" s="296"/>
      <c r="C73" s="296"/>
      <c r="D73" s="296"/>
      <c r="E73" s="296"/>
      <c r="F73" s="296"/>
    </row>
    <row r="74" spans="2:6" s="268" customFormat="1" ht="15" x14ac:dyDescent="0.2">
      <c r="B74" s="296"/>
      <c r="C74" s="296"/>
      <c r="D74" s="296"/>
      <c r="E74" s="296"/>
      <c r="F74" s="296"/>
    </row>
    <row r="75" spans="2:6" s="268" customFormat="1" ht="15" x14ac:dyDescent="0.2">
      <c r="B75" s="296"/>
      <c r="C75" s="296"/>
      <c r="D75" s="296"/>
      <c r="E75" s="296"/>
      <c r="F75" s="296"/>
    </row>
    <row r="76" spans="2:6" s="268" customFormat="1" ht="15" x14ac:dyDescent="0.2">
      <c r="B76" s="296"/>
      <c r="C76" s="296"/>
      <c r="D76" s="296"/>
      <c r="E76" s="296"/>
      <c r="F76" s="296"/>
    </row>
    <row r="77" spans="2:6" s="268" customFormat="1" ht="15" x14ac:dyDescent="0.2">
      <c r="B77" s="296"/>
      <c r="C77" s="296"/>
      <c r="D77" s="296"/>
      <c r="E77" s="296"/>
      <c r="F77" s="296"/>
    </row>
    <row r="78" spans="2:6" s="268" customFormat="1" ht="15" x14ac:dyDescent="0.2">
      <c r="B78" s="296"/>
      <c r="C78" s="296"/>
      <c r="D78" s="296"/>
      <c r="E78" s="296"/>
      <c r="F78" s="296"/>
    </row>
    <row r="79" spans="2:6" s="268" customFormat="1" ht="15" x14ac:dyDescent="0.2">
      <c r="B79" s="296"/>
      <c r="C79" s="296"/>
      <c r="D79" s="296"/>
      <c r="E79" s="296"/>
      <c r="F79" s="296"/>
    </row>
    <row r="80" spans="2:6" s="268" customFormat="1" ht="15" x14ac:dyDescent="0.2">
      <c r="B80" s="296"/>
      <c r="C80" s="296"/>
      <c r="D80" s="296"/>
      <c r="E80" s="296"/>
      <c r="F80" s="296"/>
    </row>
    <row r="81" spans="2:6" s="268" customFormat="1" ht="15" x14ac:dyDescent="0.2">
      <c r="B81" s="296"/>
      <c r="C81" s="296"/>
      <c r="D81" s="296"/>
      <c r="E81" s="296"/>
      <c r="F81" s="296"/>
    </row>
    <row r="82" spans="2:6" s="268" customFormat="1" ht="15" x14ac:dyDescent="0.2">
      <c r="B82" s="296"/>
      <c r="C82" s="296"/>
      <c r="D82" s="296"/>
      <c r="E82" s="296"/>
      <c r="F82" s="296"/>
    </row>
    <row r="83" spans="2:6" s="268" customFormat="1" ht="15" x14ac:dyDescent="0.2">
      <c r="B83" s="296"/>
      <c r="C83" s="296"/>
      <c r="D83" s="296"/>
      <c r="E83" s="296"/>
      <c r="F83" s="296"/>
    </row>
    <row r="84" spans="2:6" s="268" customFormat="1" ht="15" x14ac:dyDescent="0.2">
      <c r="B84" s="296"/>
      <c r="C84" s="296"/>
      <c r="D84" s="296"/>
      <c r="E84" s="296"/>
      <c r="F84" s="296"/>
    </row>
    <row r="85" spans="2:6" s="268" customFormat="1" ht="15" x14ac:dyDescent="0.2">
      <c r="B85" s="296"/>
      <c r="C85" s="296"/>
      <c r="D85" s="296"/>
      <c r="E85" s="296"/>
      <c r="F85" s="296"/>
    </row>
    <row r="86" spans="2:6" s="268" customFormat="1" ht="15" x14ac:dyDescent="0.2">
      <c r="B86" s="296"/>
      <c r="C86" s="296"/>
      <c r="D86" s="296"/>
      <c r="E86" s="296"/>
      <c r="F86" s="296"/>
    </row>
    <row r="87" spans="2:6" s="268" customFormat="1" ht="15" x14ac:dyDescent="0.2">
      <c r="B87" s="296"/>
      <c r="C87" s="296"/>
      <c r="D87" s="296"/>
      <c r="E87" s="296"/>
      <c r="F87" s="296"/>
    </row>
    <row r="88" spans="2:6" s="268" customFormat="1" ht="15" x14ac:dyDescent="0.2">
      <c r="B88" s="296"/>
      <c r="C88" s="296"/>
      <c r="D88" s="296"/>
      <c r="E88" s="296"/>
      <c r="F88" s="296"/>
    </row>
    <row r="89" spans="2:6" s="268" customFormat="1" ht="15" x14ac:dyDescent="0.2">
      <c r="B89" s="296"/>
      <c r="C89" s="296"/>
      <c r="D89" s="296"/>
      <c r="E89" s="296"/>
      <c r="F89" s="296"/>
    </row>
    <row r="90" spans="2:6" s="268" customFormat="1" ht="15" x14ac:dyDescent="0.2">
      <c r="B90" s="296"/>
      <c r="C90" s="296"/>
      <c r="D90" s="296"/>
      <c r="E90" s="296"/>
      <c r="F90" s="296"/>
    </row>
    <row r="91" spans="2:6" s="268" customFormat="1" ht="15" x14ac:dyDescent="0.2">
      <c r="B91" s="296"/>
      <c r="C91" s="296"/>
      <c r="D91" s="296"/>
      <c r="E91" s="296"/>
      <c r="F91" s="296"/>
    </row>
    <row r="92" spans="2:6" s="268" customFormat="1" ht="15" x14ac:dyDescent="0.2">
      <c r="B92" s="296"/>
      <c r="C92" s="296"/>
      <c r="D92" s="296"/>
      <c r="E92" s="296"/>
      <c r="F92" s="296"/>
    </row>
    <row r="93" spans="2:6" s="268" customFormat="1" ht="15" x14ac:dyDescent="0.2">
      <c r="B93" s="296"/>
      <c r="C93" s="296"/>
      <c r="D93" s="296"/>
      <c r="E93" s="296"/>
      <c r="F93" s="296"/>
    </row>
    <row r="94" spans="2:6" s="268" customFormat="1" ht="15" x14ac:dyDescent="0.2">
      <c r="B94" s="296"/>
      <c r="C94" s="296"/>
      <c r="D94" s="296"/>
      <c r="E94" s="296"/>
      <c r="F94" s="296"/>
    </row>
    <row r="95" spans="2:6" s="268" customFormat="1" ht="15" x14ac:dyDescent="0.2">
      <c r="B95" s="296"/>
      <c r="C95" s="296"/>
      <c r="D95" s="296"/>
      <c r="E95" s="296"/>
      <c r="F95" s="296"/>
    </row>
    <row r="96" spans="2:6" x14ac:dyDescent="0.2">
      <c r="B96" s="297"/>
      <c r="C96" s="297"/>
      <c r="D96" s="297"/>
      <c r="E96" s="297"/>
    </row>
    <row r="97" spans="1:5" x14ac:dyDescent="0.2">
      <c r="B97" s="297"/>
      <c r="C97" s="297"/>
      <c r="D97" s="297"/>
      <c r="E97" s="297"/>
    </row>
    <row r="98" spans="1:5" x14ac:dyDescent="0.2">
      <c r="B98" s="297"/>
      <c r="C98" s="297"/>
      <c r="D98" s="297"/>
      <c r="E98" s="297"/>
    </row>
    <row r="99" spans="1:5" x14ac:dyDescent="0.2">
      <c r="B99" s="297"/>
      <c r="C99" s="297"/>
      <c r="D99" s="297"/>
      <c r="E99" s="297"/>
    </row>
    <row r="100" spans="1:5" x14ac:dyDescent="0.2">
      <c r="B100" s="297"/>
      <c r="C100" s="297"/>
      <c r="D100" s="297"/>
      <c r="E100" s="297"/>
    </row>
    <row r="101" spans="1:5" s="297" customFormat="1" x14ac:dyDescent="0.2">
      <c r="A101" s="298"/>
    </row>
    <row r="102" spans="1:5" s="297" customFormat="1" x14ac:dyDescent="0.2">
      <c r="A102" s="298"/>
    </row>
    <row r="103" spans="1:5" s="297" customFormat="1" x14ac:dyDescent="0.2">
      <c r="A103" s="298"/>
    </row>
    <row r="104" spans="1:5" s="297" customFormat="1" x14ac:dyDescent="0.2">
      <c r="A104" s="298"/>
    </row>
    <row r="105" spans="1:5" s="297" customFormat="1" x14ac:dyDescent="0.2">
      <c r="A105" s="298"/>
    </row>
    <row r="106" spans="1:5" s="297" customFormat="1" x14ac:dyDescent="0.2">
      <c r="A106" s="298"/>
    </row>
    <row r="107" spans="1:5" s="297" customFormat="1" x14ac:dyDescent="0.2">
      <c r="A107" s="298"/>
    </row>
    <row r="108" spans="1:5" s="297" customFormat="1" x14ac:dyDescent="0.2">
      <c r="A108" s="298"/>
    </row>
    <row r="109" spans="1:5" s="297" customFormat="1" x14ac:dyDescent="0.2">
      <c r="A109" s="298"/>
    </row>
    <row r="110" spans="1:5" s="297" customFormat="1" x14ac:dyDescent="0.2">
      <c r="A110" s="298"/>
    </row>
    <row r="111" spans="1:5" s="297" customFormat="1" x14ac:dyDescent="0.2">
      <c r="A111" s="298"/>
    </row>
    <row r="112" spans="1:5" s="297" customFormat="1" x14ac:dyDescent="0.2">
      <c r="A112" s="298"/>
    </row>
    <row r="113" spans="1:1" s="297" customFormat="1" x14ac:dyDescent="0.2">
      <c r="A113" s="298"/>
    </row>
    <row r="114" spans="1:1" s="297" customFormat="1" x14ac:dyDescent="0.2">
      <c r="A114" s="298"/>
    </row>
    <row r="115" spans="1:1" s="297" customFormat="1" x14ac:dyDescent="0.2">
      <c r="A115" s="298"/>
    </row>
    <row r="116" spans="1:1" s="297" customFormat="1" x14ac:dyDescent="0.2">
      <c r="A116" s="298"/>
    </row>
    <row r="117" spans="1:1" s="297" customFormat="1" x14ac:dyDescent="0.2">
      <c r="A117" s="298"/>
    </row>
    <row r="118" spans="1:1" s="297" customFormat="1" x14ac:dyDescent="0.2">
      <c r="A118" s="298"/>
    </row>
    <row r="119" spans="1:1" s="297" customFormat="1" x14ac:dyDescent="0.2">
      <c r="A119" s="298"/>
    </row>
    <row r="120" spans="1:1" s="297" customFormat="1" x14ac:dyDescent="0.2">
      <c r="A120" s="298"/>
    </row>
    <row r="121" spans="1:1" s="297" customFormat="1" x14ac:dyDescent="0.2">
      <c r="A121" s="298"/>
    </row>
    <row r="122" spans="1:1" s="297" customFormat="1" x14ac:dyDescent="0.2">
      <c r="A122" s="298"/>
    </row>
    <row r="123" spans="1:1" s="297" customFormat="1" x14ac:dyDescent="0.2">
      <c r="A123" s="298"/>
    </row>
    <row r="124" spans="1:1" s="297" customFormat="1" x14ac:dyDescent="0.2">
      <c r="A124" s="298"/>
    </row>
    <row r="125" spans="1:1" s="297" customFormat="1" x14ac:dyDescent="0.2">
      <c r="A125" s="298"/>
    </row>
    <row r="126" spans="1:1" s="297" customFormat="1" x14ac:dyDescent="0.2">
      <c r="A126" s="298"/>
    </row>
    <row r="127" spans="1:1" s="297" customFormat="1" x14ac:dyDescent="0.2">
      <c r="A127" s="298"/>
    </row>
    <row r="128" spans="1:1" s="297" customFormat="1" x14ac:dyDescent="0.2">
      <c r="A128" s="298"/>
    </row>
    <row r="129" spans="1:1" s="297" customFormat="1" x14ac:dyDescent="0.2">
      <c r="A129" s="298"/>
    </row>
    <row r="130" spans="1:1" s="297" customFormat="1" x14ac:dyDescent="0.2">
      <c r="A130" s="298"/>
    </row>
    <row r="131" spans="1:1" s="297" customFormat="1" x14ac:dyDescent="0.2">
      <c r="A131" s="298"/>
    </row>
    <row r="132" spans="1:1" s="297" customFormat="1" x14ac:dyDescent="0.2">
      <c r="A132" s="298"/>
    </row>
    <row r="133" spans="1:1" s="297" customFormat="1" x14ac:dyDescent="0.2">
      <c r="A133" s="298"/>
    </row>
    <row r="134" spans="1:1" s="297" customFormat="1" x14ac:dyDescent="0.2">
      <c r="A134" s="298"/>
    </row>
    <row r="135" spans="1:1" s="297" customFormat="1" x14ac:dyDescent="0.2">
      <c r="A135" s="298"/>
    </row>
    <row r="136" spans="1:1" s="297" customFormat="1" x14ac:dyDescent="0.2">
      <c r="A136" s="298"/>
    </row>
    <row r="137" spans="1:1" s="297" customFormat="1" x14ac:dyDescent="0.2">
      <c r="A137" s="298"/>
    </row>
    <row r="138" spans="1:1" s="297" customFormat="1" x14ac:dyDescent="0.2">
      <c r="A138" s="298"/>
    </row>
    <row r="139" spans="1:1" s="297" customFormat="1" x14ac:dyDescent="0.2">
      <c r="A139" s="298"/>
    </row>
    <row r="140" spans="1:1" s="297" customFormat="1" x14ac:dyDescent="0.2">
      <c r="A140" s="298"/>
    </row>
    <row r="141" spans="1:1" s="297" customFormat="1" x14ac:dyDescent="0.2">
      <c r="A141" s="298"/>
    </row>
    <row r="142" spans="1:1" s="297" customFormat="1" x14ac:dyDescent="0.2">
      <c r="A142" s="298"/>
    </row>
    <row r="143" spans="1:1" s="297" customFormat="1" x14ac:dyDescent="0.2">
      <c r="A143" s="298"/>
    </row>
    <row r="144" spans="1:1" s="297" customFormat="1" x14ac:dyDescent="0.2">
      <c r="A144" s="298"/>
    </row>
    <row r="145" spans="1:1" s="297" customFormat="1" x14ac:dyDescent="0.2">
      <c r="A145" s="298"/>
    </row>
    <row r="146" spans="1:1" s="297" customFormat="1" x14ac:dyDescent="0.2">
      <c r="A146" s="298"/>
    </row>
    <row r="147" spans="1:1" s="297" customFormat="1" x14ac:dyDescent="0.2">
      <c r="A147" s="298"/>
    </row>
    <row r="148" spans="1:1" s="297" customFormat="1" x14ac:dyDescent="0.2">
      <c r="A148" s="298"/>
    </row>
    <row r="149" spans="1:1" s="297" customFormat="1" x14ac:dyDescent="0.2">
      <c r="A149" s="298"/>
    </row>
    <row r="150" spans="1:1" s="297" customFormat="1" x14ac:dyDescent="0.2">
      <c r="A150" s="298"/>
    </row>
    <row r="151" spans="1:1" s="297" customFormat="1" x14ac:dyDescent="0.2">
      <c r="A151" s="298"/>
    </row>
    <row r="152" spans="1:1" s="297" customFormat="1" x14ac:dyDescent="0.2">
      <c r="A152" s="298"/>
    </row>
    <row r="153" spans="1:1" s="297" customFormat="1" x14ac:dyDescent="0.2">
      <c r="A153" s="298"/>
    </row>
    <row r="154" spans="1:1" s="297" customFormat="1" x14ac:dyDescent="0.2">
      <c r="A154" s="298"/>
    </row>
    <row r="155" spans="1:1" s="297" customFormat="1" x14ac:dyDescent="0.2">
      <c r="A155" s="298"/>
    </row>
    <row r="156" spans="1:1" s="297" customFormat="1" x14ac:dyDescent="0.2">
      <c r="A156" s="298"/>
    </row>
    <row r="157" spans="1:1" s="297" customFormat="1" x14ac:dyDescent="0.2">
      <c r="A157" s="298"/>
    </row>
    <row r="158" spans="1:1" s="297" customFormat="1" x14ac:dyDescent="0.2">
      <c r="A158" s="298"/>
    </row>
    <row r="159" spans="1:1" s="297" customFormat="1" x14ac:dyDescent="0.2">
      <c r="A159" s="298"/>
    </row>
    <row r="160" spans="1:1" s="297" customFormat="1" x14ac:dyDescent="0.2">
      <c r="A160" s="298"/>
    </row>
    <row r="161" spans="1:1" s="297" customFormat="1" x14ac:dyDescent="0.2">
      <c r="A161" s="298"/>
    </row>
    <row r="162" spans="1:1" s="297" customFormat="1" x14ac:dyDescent="0.2">
      <c r="A162" s="298"/>
    </row>
    <row r="163" spans="1:1" s="297" customFormat="1" x14ac:dyDescent="0.2">
      <c r="A163" s="298"/>
    </row>
    <row r="164" spans="1:1" s="297" customFormat="1" x14ac:dyDescent="0.2">
      <c r="A164" s="298"/>
    </row>
    <row r="165" spans="1:1" s="297" customFormat="1" x14ac:dyDescent="0.2">
      <c r="A165" s="298"/>
    </row>
    <row r="166" spans="1:1" s="297" customFormat="1" x14ac:dyDescent="0.2">
      <c r="A166" s="298"/>
    </row>
    <row r="167" spans="1:1" s="297" customFormat="1" x14ac:dyDescent="0.2">
      <c r="A167" s="298"/>
    </row>
    <row r="168" spans="1:1" s="297" customFormat="1" x14ac:dyDescent="0.2">
      <c r="A168" s="298"/>
    </row>
    <row r="169" spans="1:1" s="297" customFormat="1" x14ac:dyDescent="0.2">
      <c r="A169" s="298"/>
    </row>
    <row r="170" spans="1:1" s="297" customFormat="1" x14ac:dyDescent="0.2">
      <c r="A170" s="298"/>
    </row>
    <row r="171" spans="1:1" s="297" customFormat="1" x14ac:dyDescent="0.2">
      <c r="A171" s="298"/>
    </row>
    <row r="172" spans="1:1" s="297" customFormat="1" x14ac:dyDescent="0.2">
      <c r="A172" s="298"/>
    </row>
    <row r="173" spans="1:1" s="297" customFormat="1" x14ac:dyDescent="0.2">
      <c r="A173" s="298"/>
    </row>
    <row r="174" spans="1:1" s="297" customFormat="1" x14ac:dyDescent="0.2">
      <c r="A174" s="298"/>
    </row>
    <row r="175" spans="1:1" s="297" customFormat="1" x14ac:dyDescent="0.2">
      <c r="A175" s="298"/>
    </row>
    <row r="176" spans="1:1" s="297" customFormat="1" x14ac:dyDescent="0.2">
      <c r="A176" s="298"/>
    </row>
    <row r="177" spans="1:1" s="297" customFormat="1" x14ac:dyDescent="0.2">
      <c r="A177" s="298"/>
    </row>
    <row r="178" spans="1:1" s="297" customFormat="1" x14ac:dyDescent="0.2">
      <c r="A178" s="298"/>
    </row>
    <row r="179" spans="1:1" s="297" customFormat="1" x14ac:dyDescent="0.2">
      <c r="A179" s="298"/>
    </row>
    <row r="180" spans="1:1" s="297" customFormat="1" x14ac:dyDescent="0.2">
      <c r="A180" s="298"/>
    </row>
    <row r="181" spans="1:1" s="297" customFormat="1" x14ac:dyDescent="0.2">
      <c r="A181" s="298"/>
    </row>
    <row r="182" spans="1:1" s="297" customFormat="1" x14ac:dyDescent="0.2">
      <c r="A182" s="298"/>
    </row>
    <row r="183" spans="1:1" s="297" customFormat="1" x14ac:dyDescent="0.2">
      <c r="A183" s="298"/>
    </row>
    <row r="184" spans="1:1" s="297" customFormat="1" x14ac:dyDescent="0.2">
      <c r="A184" s="298"/>
    </row>
    <row r="185" spans="1:1" s="297" customFormat="1" x14ac:dyDescent="0.2">
      <c r="A185" s="298"/>
    </row>
    <row r="186" spans="1:1" s="297" customFormat="1" x14ac:dyDescent="0.2">
      <c r="A186" s="298"/>
    </row>
    <row r="187" spans="1:1" s="297" customFormat="1" x14ac:dyDescent="0.2">
      <c r="A187" s="298"/>
    </row>
    <row r="188" spans="1:1" s="297" customFormat="1" x14ac:dyDescent="0.2">
      <c r="A188" s="298"/>
    </row>
    <row r="189" spans="1:1" s="297" customFormat="1" x14ac:dyDescent="0.2">
      <c r="A189" s="298"/>
    </row>
    <row r="190" spans="1:1" s="297" customFormat="1" x14ac:dyDescent="0.2">
      <c r="A190" s="298"/>
    </row>
    <row r="191" spans="1:1" s="297" customFormat="1" x14ac:dyDescent="0.2">
      <c r="A191" s="298"/>
    </row>
    <row r="192" spans="1:1" s="297" customFormat="1" x14ac:dyDescent="0.2">
      <c r="A192" s="298"/>
    </row>
    <row r="193" spans="1:1" s="297" customFormat="1" x14ac:dyDescent="0.2">
      <c r="A193" s="298"/>
    </row>
    <row r="194" spans="1:1" s="297" customFormat="1" x14ac:dyDescent="0.2">
      <c r="A194" s="298"/>
    </row>
    <row r="195" spans="1:1" s="297" customFormat="1" x14ac:dyDescent="0.2">
      <c r="A195" s="298"/>
    </row>
    <row r="196" spans="1:1" s="297" customFormat="1" x14ac:dyDescent="0.2">
      <c r="A196" s="298"/>
    </row>
    <row r="197" spans="1:1" s="297" customFormat="1" x14ac:dyDescent="0.2">
      <c r="A197" s="298"/>
    </row>
    <row r="198" spans="1:1" s="297" customFormat="1" x14ac:dyDescent="0.2">
      <c r="A198" s="298"/>
    </row>
    <row r="199" spans="1:1" s="297" customFormat="1" x14ac:dyDescent="0.2">
      <c r="A199" s="298"/>
    </row>
    <row r="200" spans="1:1" s="297" customFormat="1" x14ac:dyDescent="0.2">
      <c r="A200" s="298"/>
    </row>
    <row r="201" spans="1:1" s="297" customFormat="1" x14ac:dyDescent="0.2">
      <c r="A201" s="298"/>
    </row>
    <row r="202" spans="1:1" s="297" customFormat="1" x14ac:dyDescent="0.2">
      <c r="A202" s="298"/>
    </row>
    <row r="203" spans="1:1" s="297" customFormat="1" x14ac:dyDescent="0.2">
      <c r="A203" s="298"/>
    </row>
    <row r="204" spans="1:1" s="297" customFormat="1" x14ac:dyDescent="0.2">
      <c r="A204" s="298"/>
    </row>
    <row r="205" spans="1:1" s="297" customFormat="1" x14ac:dyDescent="0.2">
      <c r="A205" s="298"/>
    </row>
    <row r="206" spans="1:1" s="297" customFormat="1" x14ac:dyDescent="0.2">
      <c r="A206" s="298"/>
    </row>
    <row r="207" spans="1:1" s="297" customFormat="1" x14ac:dyDescent="0.2">
      <c r="A207" s="298"/>
    </row>
    <row r="208" spans="1:1" s="297" customFormat="1" x14ac:dyDescent="0.2">
      <c r="A208" s="298"/>
    </row>
    <row r="209" spans="1:1" s="297" customFormat="1" x14ac:dyDescent="0.2">
      <c r="A209" s="298"/>
    </row>
    <row r="210" spans="1:1" s="297" customFormat="1" x14ac:dyDescent="0.2">
      <c r="A210" s="298"/>
    </row>
    <row r="211" spans="1:1" s="297" customFormat="1" x14ac:dyDescent="0.2">
      <c r="A211" s="298"/>
    </row>
    <row r="212" spans="1:1" s="297" customFormat="1" x14ac:dyDescent="0.2">
      <c r="A212" s="298"/>
    </row>
    <row r="213" spans="1:1" s="297" customFormat="1" x14ac:dyDescent="0.2">
      <c r="A213" s="298"/>
    </row>
    <row r="214" spans="1:1" s="297" customFormat="1" x14ac:dyDescent="0.2">
      <c r="A214" s="298"/>
    </row>
    <row r="215" spans="1:1" s="297" customFormat="1" x14ac:dyDescent="0.2">
      <c r="A215" s="298"/>
    </row>
    <row r="216" spans="1:1" s="297" customFormat="1" x14ac:dyDescent="0.2">
      <c r="A216" s="298"/>
    </row>
    <row r="217" spans="1:1" s="297" customFormat="1" x14ac:dyDescent="0.2">
      <c r="A217" s="298"/>
    </row>
    <row r="218" spans="1:1" s="297" customFormat="1" x14ac:dyDescent="0.2">
      <c r="A218" s="298"/>
    </row>
    <row r="219" spans="1:1" s="297" customFormat="1" x14ac:dyDescent="0.2">
      <c r="A219" s="298"/>
    </row>
    <row r="220" spans="1:1" s="297" customFormat="1" x14ac:dyDescent="0.2">
      <c r="A220" s="298"/>
    </row>
    <row r="221" spans="1:1" s="297" customFormat="1" x14ac:dyDescent="0.2">
      <c r="A221" s="298"/>
    </row>
    <row r="222" spans="1:1" s="297" customFormat="1" x14ac:dyDescent="0.2">
      <c r="A222" s="298"/>
    </row>
    <row r="223" spans="1:1" s="297" customFormat="1" x14ac:dyDescent="0.2">
      <c r="A223" s="298"/>
    </row>
    <row r="224" spans="1:1" s="297" customFormat="1" x14ac:dyDescent="0.2">
      <c r="A224" s="298"/>
    </row>
    <row r="225" spans="1:1" s="297" customFormat="1" x14ac:dyDescent="0.2">
      <c r="A225" s="298"/>
    </row>
    <row r="226" spans="1:1" s="297" customFormat="1" x14ac:dyDescent="0.2">
      <c r="A226" s="298"/>
    </row>
    <row r="227" spans="1:1" s="297" customFormat="1" x14ac:dyDescent="0.2">
      <c r="A227" s="298"/>
    </row>
    <row r="228" spans="1:1" s="297" customFormat="1" x14ac:dyDescent="0.2">
      <c r="A228" s="298"/>
    </row>
    <row r="229" spans="1:1" s="297" customFormat="1" x14ac:dyDescent="0.2">
      <c r="A229" s="298"/>
    </row>
    <row r="230" spans="1:1" s="297" customFormat="1" x14ac:dyDescent="0.2">
      <c r="A230" s="298"/>
    </row>
    <row r="231" spans="1:1" s="297" customFormat="1" x14ac:dyDescent="0.2">
      <c r="A231" s="298"/>
    </row>
    <row r="232" spans="1:1" s="297" customFormat="1" x14ac:dyDescent="0.2">
      <c r="A232" s="298"/>
    </row>
    <row r="233" spans="1:1" s="297" customFormat="1" x14ac:dyDescent="0.2">
      <c r="A233" s="298"/>
    </row>
    <row r="234" spans="1:1" s="297" customFormat="1" x14ac:dyDescent="0.2">
      <c r="A234" s="298"/>
    </row>
    <row r="235" spans="1:1" s="297" customFormat="1" x14ac:dyDescent="0.2">
      <c r="A235" s="298"/>
    </row>
    <row r="236" spans="1:1" s="297" customFormat="1" x14ac:dyDescent="0.2">
      <c r="A236" s="298"/>
    </row>
    <row r="237" spans="1:1" s="297" customFormat="1" x14ac:dyDescent="0.2">
      <c r="A237" s="298"/>
    </row>
    <row r="238" spans="1:1" s="297" customFormat="1" x14ac:dyDescent="0.2">
      <c r="A238" s="298"/>
    </row>
    <row r="239" spans="1:1" s="297" customFormat="1" x14ac:dyDescent="0.2">
      <c r="A239" s="298"/>
    </row>
    <row r="240" spans="1:1" s="297" customFormat="1" x14ac:dyDescent="0.2">
      <c r="A240" s="298"/>
    </row>
    <row r="241" spans="1:1" s="297" customFormat="1" x14ac:dyDescent="0.2">
      <c r="A241" s="298"/>
    </row>
    <row r="242" spans="1:1" s="297" customFormat="1" x14ac:dyDescent="0.2">
      <c r="A242" s="298"/>
    </row>
    <row r="243" spans="1:1" s="297" customFormat="1" x14ac:dyDescent="0.2">
      <c r="A243" s="298"/>
    </row>
    <row r="244" spans="1:1" s="297" customFormat="1" x14ac:dyDescent="0.2">
      <c r="A244" s="298"/>
    </row>
    <row r="245" spans="1:1" s="297" customFormat="1" x14ac:dyDescent="0.2">
      <c r="A245" s="298"/>
    </row>
    <row r="246" spans="1:1" s="297" customFormat="1" x14ac:dyDescent="0.2">
      <c r="A246" s="298"/>
    </row>
    <row r="247" spans="1:1" s="297" customFormat="1" x14ac:dyDescent="0.2">
      <c r="A247" s="298"/>
    </row>
    <row r="248" spans="1:1" s="297" customFormat="1" x14ac:dyDescent="0.2">
      <c r="A248" s="298"/>
    </row>
    <row r="249" spans="1:1" s="297" customFormat="1" x14ac:dyDescent="0.2">
      <c r="A249" s="298"/>
    </row>
    <row r="250" spans="1:1" s="297" customFormat="1" x14ac:dyDescent="0.2">
      <c r="A250" s="298"/>
    </row>
    <row r="251" spans="1:1" s="297" customFormat="1" x14ac:dyDescent="0.2">
      <c r="A251" s="298"/>
    </row>
    <row r="252" spans="1:1" s="297" customFormat="1" x14ac:dyDescent="0.2">
      <c r="A252" s="298"/>
    </row>
    <row r="253" spans="1:1" s="297" customFormat="1" x14ac:dyDescent="0.2">
      <c r="A253" s="298"/>
    </row>
    <row r="254" spans="1:1" s="297" customFormat="1" x14ac:dyDescent="0.2">
      <c r="A254" s="298"/>
    </row>
    <row r="255" spans="1:1" s="297" customFormat="1" x14ac:dyDescent="0.2">
      <c r="A255" s="298"/>
    </row>
    <row r="256" spans="1:1" s="297" customFormat="1" x14ac:dyDescent="0.2">
      <c r="A256" s="298"/>
    </row>
    <row r="257" spans="1:1" s="297" customFormat="1" x14ac:dyDescent="0.2">
      <c r="A257" s="298"/>
    </row>
    <row r="258" spans="1:1" s="297" customFormat="1" x14ac:dyDescent="0.2">
      <c r="A258" s="298"/>
    </row>
    <row r="259" spans="1:1" s="297" customFormat="1" x14ac:dyDescent="0.2">
      <c r="A259" s="298"/>
    </row>
    <row r="260" spans="1:1" s="297" customFormat="1" x14ac:dyDescent="0.2">
      <c r="A260" s="298"/>
    </row>
    <row r="261" spans="1:1" s="297" customFormat="1" x14ac:dyDescent="0.2">
      <c r="A261" s="298"/>
    </row>
    <row r="262" spans="1:1" s="297" customFormat="1" x14ac:dyDescent="0.2">
      <c r="A262" s="298"/>
    </row>
    <row r="263" spans="1:1" s="297" customFormat="1" x14ac:dyDescent="0.2">
      <c r="A263" s="298"/>
    </row>
    <row r="264" spans="1:1" s="297" customFormat="1" x14ac:dyDescent="0.2">
      <c r="A264" s="298"/>
    </row>
    <row r="265" spans="1:1" s="297" customFormat="1" x14ac:dyDescent="0.2">
      <c r="A265" s="298"/>
    </row>
    <row r="266" spans="1:1" s="297" customFormat="1" x14ac:dyDescent="0.2">
      <c r="A266" s="298"/>
    </row>
    <row r="267" spans="1:1" s="297" customFormat="1" x14ac:dyDescent="0.2">
      <c r="A267" s="298"/>
    </row>
    <row r="268" spans="1:1" s="297" customFormat="1" x14ac:dyDescent="0.2">
      <c r="A268" s="298"/>
    </row>
    <row r="269" spans="1:1" s="297" customFormat="1" x14ac:dyDescent="0.2">
      <c r="A269" s="298"/>
    </row>
    <row r="270" spans="1:1" s="297" customFormat="1" x14ac:dyDescent="0.2">
      <c r="A270" s="298"/>
    </row>
    <row r="271" spans="1:1" s="297" customFormat="1" x14ac:dyDescent="0.2">
      <c r="A271" s="298"/>
    </row>
    <row r="272" spans="1:1" s="297" customFormat="1" x14ac:dyDescent="0.2">
      <c r="A272" s="298"/>
    </row>
    <row r="273" spans="1:1" s="297" customFormat="1" x14ac:dyDescent="0.2">
      <c r="A273" s="298"/>
    </row>
    <row r="274" spans="1:1" s="297" customFormat="1" x14ac:dyDescent="0.2">
      <c r="A274" s="298"/>
    </row>
    <row r="275" spans="1:1" s="297" customFormat="1" x14ac:dyDescent="0.2">
      <c r="A275" s="298"/>
    </row>
    <row r="276" spans="1:1" s="297" customFormat="1" x14ac:dyDescent="0.2">
      <c r="A276" s="298"/>
    </row>
    <row r="277" spans="1:1" s="297" customFormat="1" x14ac:dyDescent="0.2">
      <c r="A277" s="298"/>
    </row>
    <row r="278" spans="1:1" s="297" customFormat="1" x14ac:dyDescent="0.2">
      <c r="A278" s="298"/>
    </row>
    <row r="279" spans="1:1" s="297" customFormat="1" x14ac:dyDescent="0.2">
      <c r="A279" s="298"/>
    </row>
    <row r="280" spans="1:1" s="297" customFormat="1" x14ac:dyDescent="0.2">
      <c r="A280" s="298"/>
    </row>
    <row r="281" spans="1:1" s="297" customFormat="1" x14ac:dyDescent="0.2">
      <c r="A281" s="298"/>
    </row>
    <row r="282" spans="1:1" s="297" customFormat="1" x14ac:dyDescent="0.2">
      <c r="A282" s="298"/>
    </row>
    <row r="283" spans="1:1" s="297" customFormat="1" x14ac:dyDescent="0.2">
      <c r="A283" s="298"/>
    </row>
    <row r="284" spans="1:1" s="297" customFormat="1" x14ac:dyDescent="0.2">
      <c r="A284" s="298"/>
    </row>
    <row r="285" spans="1:1" s="297" customFormat="1" x14ac:dyDescent="0.2">
      <c r="A285" s="298"/>
    </row>
    <row r="286" spans="1:1" s="297" customFormat="1" x14ac:dyDescent="0.2">
      <c r="A286" s="298"/>
    </row>
    <row r="287" spans="1:1" s="297" customFormat="1" x14ac:dyDescent="0.2">
      <c r="A287" s="298"/>
    </row>
    <row r="288" spans="1:1" s="297" customFormat="1" x14ac:dyDescent="0.2">
      <c r="A288" s="298"/>
    </row>
    <row r="289" spans="1:1" s="297" customFormat="1" x14ac:dyDescent="0.2">
      <c r="A289" s="298"/>
    </row>
    <row r="290" spans="1:1" s="297" customFormat="1" x14ac:dyDescent="0.2">
      <c r="A290" s="298"/>
    </row>
    <row r="291" spans="1:1" s="297" customFormat="1" x14ac:dyDescent="0.2">
      <c r="A291" s="298"/>
    </row>
    <row r="292" spans="1:1" s="297" customFormat="1" x14ac:dyDescent="0.2">
      <c r="A292" s="298"/>
    </row>
    <row r="293" spans="1:1" s="297" customFormat="1" x14ac:dyDescent="0.2">
      <c r="A293" s="298"/>
    </row>
    <row r="294" spans="1:1" s="297" customFormat="1" x14ac:dyDescent="0.2">
      <c r="A294" s="298"/>
    </row>
    <row r="295" spans="1:1" s="297" customFormat="1" x14ac:dyDescent="0.2">
      <c r="A295" s="298"/>
    </row>
    <row r="296" spans="1:1" s="297" customFormat="1" x14ac:dyDescent="0.2">
      <c r="A296" s="298"/>
    </row>
    <row r="297" spans="1:1" s="297" customFormat="1" x14ac:dyDescent="0.2">
      <c r="A297" s="298"/>
    </row>
    <row r="298" spans="1:1" s="297" customFormat="1" x14ac:dyDescent="0.2">
      <c r="A298" s="298"/>
    </row>
    <row r="299" spans="1:1" s="297" customFormat="1" x14ac:dyDescent="0.2">
      <c r="A299" s="298"/>
    </row>
    <row r="300" spans="1:1" s="297" customFormat="1" x14ac:dyDescent="0.2">
      <c r="A300" s="298"/>
    </row>
    <row r="301" spans="1:1" s="297" customFormat="1" x14ac:dyDescent="0.2">
      <c r="A301" s="298"/>
    </row>
    <row r="302" spans="1:1" s="297" customFormat="1" x14ac:dyDescent="0.2">
      <c r="A302" s="298"/>
    </row>
    <row r="303" spans="1:1" s="297" customFormat="1" x14ac:dyDescent="0.2">
      <c r="A303" s="298"/>
    </row>
    <row r="304" spans="1:1" s="297" customFormat="1" x14ac:dyDescent="0.2">
      <c r="A304" s="298"/>
    </row>
    <row r="305" spans="1:1" s="297" customFormat="1" x14ac:dyDescent="0.2">
      <c r="A305" s="298"/>
    </row>
    <row r="306" spans="1:1" s="297" customFormat="1" x14ac:dyDescent="0.2">
      <c r="A306" s="298"/>
    </row>
    <row r="307" spans="1:1" s="297" customFormat="1" x14ac:dyDescent="0.2">
      <c r="A307" s="298"/>
    </row>
    <row r="308" spans="1:1" s="297" customFormat="1" x14ac:dyDescent="0.2">
      <c r="A308" s="298"/>
    </row>
    <row r="309" spans="1:1" s="297" customFormat="1" x14ac:dyDescent="0.2">
      <c r="A309" s="298"/>
    </row>
    <row r="310" spans="1:1" s="297" customFormat="1" x14ac:dyDescent="0.2">
      <c r="A310" s="298"/>
    </row>
    <row r="311" spans="1:1" s="297" customFormat="1" x14ac:dyDescent="0.2">
      <c r="A311" s="298"/>
    </row>
    <row r="312" spans="1:1" s="297" customFormat="1" x14ac:dyDescent="0.2">
      <c r="A312" s="298"/>
    </row>
    <row r="313" spans="1:1" s="297" customFormat="1" x14ac:dyDescent="0.2">
      <c r="A313" s="298"/>
    </row>
    <row r="314" spans="1:1" s="297" customFormat="1" x14ac:dyDescent="0.2">
      <c r="A314" s="298"/>
    </row>
    <row r="315" spans="1:1" s="297" customFormat="1" x14ac:dyDescent="0.2">
      <c r="A315" s="298"/>
    </row>
    <row r="316" spans="1:1" s="297" customFormat="1" x14ac:dyDescent="0.2">
      <c r="A316" s="298"/>
    </row>
    <row r="317" spans="1:1" s="297" customFormat="1" x14ac:dyDescent="0.2">
      <c r="A317" s="298"/>
    </row>
    <row r="318" spans="1:1" s="297" customFormat="1" x14ac:dyDescent="0.2">
      <c r="A318" s="298"/>
    </row>
    <row r="319" spans="1:1" s="297" customFormat="1" x14ac:dyDescent="0.2">
      <c r="A319" s="298"/>
    </row>
    <row r="320" spans="1:1" s="297" customFormat="1" x14ac:dyDescent="0.2">
      <c r="A320" s="298"/>
    </row>
    <row r="321" spans="1:1" s="297" customFormat="1" x14ac:dyDescent="0.2">
      <c r="A321" s="298"/>
    </row>
    <row r="322" spans="1:1" s="297" customFormat="1" x14ac:dyDescent="0.2">
      <c r="A322" s="298"/>
    </row>
    <row r="323" spans="1:1" s="297" customFormat="1" x14ac:dyDescent="0.2">
      <c r="A323" s="298"/>
    </row>
    <row r="324" spans="1:1" s="297" customFormat="1" x14ac:dyDescent="0.2">
      <c r="A324" s="298"/>
    </row>
    <row r="325" spans="1:1" s="297" customFormat="1" x14ac:dyDescent="0.2">
      <c r="A325" s="298"/>
    </row>
    <row r="326" spans="1:1" s="297" customFormat="1" x14ac:dyDescent="0.2">
      <c r="A326" s="298"/>
    </row>
    <row r="327" spans="1:1" s="297" customFormat="1" x14ac:dyDescent="0.2">
      <c r="A327" s="298"/>
    </row>
    <row r="328" spans="1:1" s="297" customFormat="1" x14ac:dyDescent="0.2">
      <c r="A328" s="298"/>
    </row>
    <row r="329" spans="1:1" s="297" customFormat="1" x14ac:dyDescent="0.2">
      <c r="A329" s="298"/>
    </row>
    <row r="330" spans="1:1" s="297" customFormat="1" x14ac:dyDescent="0.2">
      <c r="A330" s="298"/>
    </row>
    <row r="331" spans="1:1" s="297" customFormat="1" x14ac:dyDescent="0.2">
      <c r="A331" s="298"/>
    </row>
    <row r="332" spans="1:1" s="297" customFormat="1" x14ac:dyDescent="0.2">
      <c r="A332" s="298"/>
    </row>
    <row r="333" spans="1:1" s="297" customFormat="1" x14ac:dyDescent="0.2">
      <c r="A333" s="298"/>
    </row>
    <row r="334" spans="1:1" s="297" customFormat="1" x14ac:dyDescent="0.2">
      <c r="A334" s="298"/>
    </row>
    <row r="335" spans="1:1" s="297" customFormat="1" x14ac:dyDescent="0.2">
      <c r="A335" s="298"/>
    </row>
    <row r="336" spans="1:1" s="297" customFormat="1" x14ac:dyDescent="0.2">
      <c r="A336" s="298"/>
    </row>
    <row r="337" spans="1:1" s="297" customFormat="1" x14ac:dyDescent="0.2">
      <c r="A337" s="298"/>
    </row>
    <row r="338" spans="1:1" s="297" customFormat="1" x14ac:dyDescent="0.2">
      <c r="A338" s="298"/>
    </row>
    <row r="339" spans="1:1" s="297" customFormat="1" x14ac:dyDescent="0.2">
      <c r="A339" s="298"/>
    </row>
    <row r="340" spans="1:1" s="297" customFormat="1" x14ac:dyDescent="0.2">
      <c r="A340" s="298"/>
    </row>
    <row r="341" spans="1:1" s="297" customFormat="1" x14ac:dyDescent="0.2">
      <c r="A341" s="298"/>
    </row>
    <row r="342" spans="1:1" s="297" customFormat="1" x14ac:dyDescent="0.2">
      <c r="A342" s="298"/>
    </row>
    <row r="343" spans="1:1" s="297" customFormat="1" x14ac:dyDescent="0.2">
      <c r="A343" s="298"/>
    </row>
    <row r="344" spans="1:1" s="297" customFormat="1" x14ac:dyDescent="0.2">
      <c r="A344" s="298"/>
    </row>
    <row r="345" spans="1:1" s="297" customFormat="1" x14ac:dyDescent="0.2">
      <c r="A345" s="298"/>
    </row>
    <row r="346" spans="1:1" s="297" customFormat="1" x14ac:dyDescent="0.2">
      <c r="A346" s="298"/>
    </row>
    <row r="347" spans="1:1" s="297" customFormat="1" x14ac:dyDescent="0.2">
      <c r="A347" s="298"/>
    </row>
    <row r="348" spans="1:1" s="297" customFormat="1" x14ac:dyDescent="0.2">
      <c r="A348" s="298"/>
    </row>
    <row r="349" spans="1:1" s="297" customFormat="1" x14ac:dyDescent="0.2">
      <c r="A349" s="298"/>
    </row>
    <row r="350" spans="1:1" s="297" customFormat="1" x14ac:dyDescent="0.2">
      <c r="A350" s="298"/>
    </row>
    <row r="351" spans="1:1" s="297" customFormat="1" x14ac:dyDescent="0.2">
      <c r="A351" s="298"/>
    </row>
    <row r="352" spans="1:1" s="297" customFormat="1" x14ac:dyDescent="0.2">
      <c r="A352" s="298"/>
    </row>
    <row r="353" spans="1:1" s="297" customFormat="1" x14ac:dyDescent="0.2">
      <c r="A353" s="298"/>
    </row>
    <row r="354" spans="1:1" s="297" customFormat="1" x14ac:dyDescent="0.2">
      <c r="A354" s="298"/>
    </row>
    <row r="355" spans="1:1" s="297" customFormat="1" x14ac:dyDescent="0.2">
      <c r="A355" s="298"/>
    </row>
    <row r="356" spans="1:1" s="297" customFormat="1" x14ac:dyDescent="0.2">
      <c r="A356" s="298"/>
    </row>
    <row r="357" spans="1:1" s="297" customFormat="1" x14ac:dyDescent="0.2">
      <c r="A357" s="298"/>
    </row>
    <row r="358" spans="1:1" s="297" customFormat="1" x14ac:dyDescent="0.2">
      <c r="A358" s="298"/>
    </row>
    <row r="359" spans="1:1" s="297" customFormat="1" x14ac:dyDescent="0.2">
      <c r="A359" s="298"/>
    </row>
    <row r="360" spans="1:1" s="297" customFormat="1" x14ac:dyDescent="0.2">
      <c r="A360" s="298"/>
    </row>
    <row r="361" spans="1:1" s="297" customFormat="1" x14ac:dyDescent="0.2">
      <c r="A361" s="298"/>
    </row>
    <row r="362" spans="1:1" s="297" customFormat="1" x14ac:dyDescent="0.2">
      <c r="A362" s="298"/>
    </row>
    <row r="363" spans="1:1" s="297" customFormat="1" x14ac:dyDescent="0.2">
      <c r="A363" s="298"/>
    </row>
    <row r="364" spans="1:1" s="297" customFormat="1" x14ac:dyDescent="0.2">
      <c r="A364" s="298"/>
    </row>
    <row r="365" spans="1:1" s="297" customFormat="1" x14ac:dyDescent="0.2">
      <c r="A365" s="298"/>
    </row>
    <row r="366" spans="1:1" s="297" customFormat="1" x14ac:dyDescent="0.2">
      <c r="A366" s="298"/>
    </row>
    <row r="367" spans="1:1" s="297" customFormat="1" x14ac:dyDescent="0.2">
      <c r="A367" s="298"/>
    </row>
    <row r="368" spans="1:1" s="297" customFormat="1" x14ac:dyDescent="0.2">
      <c r="A368" s="298"/>
    </row>
    <row r="369" spans="1:1" s="297" customFormat="1" x14ac:dyDescent="0.2">
      <c r="A369" s="298"/>
    </row>
    <row r="370" spans="1:1" s="297" customFormat="1" x14ac:dyDescent="0.2">
      <c r="A370" s="298"/>
    </row>
    <row r="371" spans="1:1" s="297" customFormat="1" x14ac:dyDescent="0.2">
      <c r="A371" s="298"/>
    </row>
    <row r="372" spans="1:1" s="297" customFormat="1" x14ac:dyDescent="0.2">
      <c r="A372" s="298"/>
    </row>
    <row r="373" spans="1:1" s="297" customFormat="1" x14ac:dyDescent="0.2">
      <c r="A373" s="298"/>
    </row>
    <row r="374" spans="1:1" s="297" customFormat="1" x14ac:dyDescent="0.2">
      <c r="A374" s="298"/>
    </row>
    <row r="375" spans="1:1" s="297" customFormat="1" x14ac:dyDescent="0.2">
      <c r="A375" s="298"/>
    </row>
    <row r="376" spans="1:1" s="297" customFormat="1" x14ac:dyDescent="0.2">
      <c r="A376" s="298"/>
    </row>
    <row r="377" spans="1:1" s="297" customFormat="1" x14ac:dyDescent="0.2">
      <c r="A377" s="298"/>
    </row>
    <row r="378" spans="1:1" s="297" customFormat="1" x14ac:dyDescent="0.2">
      <c r="A378" s="298"/>
    </row>
    <row r="379" spans="1:1" s="297" customFormat="1" x14ac:dyDescent="0.2">
      <c r="A379" s="298"/>
    </row>
    <row r="380" spans="1:1" s="297" customFormat="1" x14ac:dyDescent="0.2">
      <c r="A380" s="298"/>
    </row>
    <row r="381" spans="1:1" s="297" customFormat="1" x14ac:dyDescent="0.2">
      <c r="A381" s="298"/>
    </row>
    <row r="382" spans="1:1" s="297" customFormat="1" x14ac:dyDescent="0.2">
      <c r="A382" s="298"/>
    </row>
    <row r="383" spans="1:1" s="297" customFormat="1" x14ac:dyDescent="0.2">
      <c r="A383" s="298"/>
    </row>
    <row r="384" spans="1:1" s="297" customFormat="1" x14ac:dyDescent="0.2">
      <c r="A384" s="298"/>
    </row>
    <row r="385" spans="1:1" s="297" customFormat="1" x14ac:dyDescent="0.2">
      <c r="A385" s="298"/>
    </row>
    <row r="386" spans="1:1" s="297" customFormat="1" x14ac:dyDescent="0.2">
      <c r="A386" s="298"/>
    </row>
    <row r="387" spans="1:1" s="297" customFormat="1" x14ac:dyDescent="0.2">
      <c r="A387" s="298"/>
    </row>
    <row r="388" spans="1:1" s="297" customFormat="1" x14ac:dyDescent="0.2">
      <c r="A388" s="298"/>
    </row>
    <row r="389" spans="1:1" s="297" customFormat="1" x14ac:dyDescent="0.2">
      <c r="A389" s="298"/>
    </row>
    <row r="390" spans="1:1" s="297" customFormat="1" x14ac:dyDescent="0.2">
      <c r="A390" s="298"/>
    </row>
    <row r="391" spans="1:1" s="297" customFormat="1" x14ac:dyDescent="0.2">
      <c r="A391" s="298"/>
    </row>
    <row r="392" spans="1:1" s="297" customFormat="1" x14ac:dyDescent="0.2">
      <c r="A392" s="298"/>
    </row>
    <row r="393" spans="1:1" s="297" customFormat="1" x14ac:dyDescent="0.2">
      <c r="A393" s="298"/>
    </row>
    <row r="394" spans="1:1" s="297" customFormat="1" x14ac:dyDescent="0.2">
      <c r="A394" s="298"/>
    </row>
    <row r="395" spans="1:1" s="297" customFormat="1" x14ac:dyDescent="0.2">
      <c r="A395" s="298"/>
    </row>
    <row r="396" spans="1:1" s="297" customFormat="1" x14ac:dyDescent="0.2">
      <c r="A396" s="298"/>
    </row>
    <row r="397" spans="1:1" s="297" customFormat="1" x14ac:dyDescent="0.2">
      <c r="A397" s="298"/>
    </row>
    <row r="398" spans="1:1" s="297" customFormat="1" x14ac:dyDescent="0.2">
      <c r="A398" s="298"/>
    </row>
    <row r="399" spans="1:1" s="297" customFormat="1" x14ac:dyDescent="0.2">
      <c r="A399" s="298"/>
    </row>
    <row r="400" spans="1:1" s="297" customFormat="1" x14ac:dyDescent="0.2">
      <c r="A400" s="298"/>
    </row>
    <row r="401" spans="1:1" s="297" customFormat="1" x14ac:dyDescent="0.2">
      <c r="A401" s="298"/>
    </row>
    <row r="402" spans="1:1" s="297" customFormat="1" x14ac:dyDescent="0.2">
      <c r="A402" s="298"/>
    </row>
    <row r="403" spans="1:1" s="297" customFormat="1" x14ac:dyDescent="0.2">
      <c r="A403" s="298"/>
    </row>
    <row r="404" spans="1:1" s="297" customFormat="1" x14ac:dyDescent="0.2">
      <c r="A404" s="298"/>
    </row>
    <row r="405" spans="1:1" s="297" customFormat="1" x14ac:dyDescent="0.2">
      <c r="A405" s="298"/>
    </row>
    <row r="406" spans="1:1" s="297" customFormat="1" x14ac:dyDescent="0.2">
      <c r="A406" s="298"/>
    </row>
    <row r="407" spans="1:1" s="297" customFormat="1" x14ac:dyDescent="0.2">
      <c r="A407" s="298"/>
    </row>
    <row r="408" spans="1:1" s="297" customFormat="1" x14ac:dyDescent="0.2">
      <c r="A408" s="298"/>
    </row>
    <row r="409" spans="1:1" s="297" customFormat="1" x14ac:dyDescent="0.2">
      <c r="A409" s="298"/>
    </row>
    <row r="410" spans="1:1" s="297" customFormat="1" x14ac:dyDescent="0.2">
      <c r="A410" s="298"/>
    </row>
    <row r="411" spans="1:1" s="297" customFormat="1" x14ac:dyDescent="0.2">
      <c r="A411" s="298"/>
    </row>
    <row r="412" spans="1:1" s="297" customFormat="1" x14ac:dyDescent="0.2">
      <c r="A412" s="298"/>
    </row>
    <row r="413" spans="1:1" s="297" customFormat="1" x14ac:dyDescent="0.2">
      <c r="A413" s="298"/>
    </row>
    <row r="414" spans="1:1" s="297" customFormat="1" x14ac:dyDescent="0.2">
      <c r="A414" s="298"/>
    </row>
    <row r="415" spans="1:1" s="297" customFormat="1" x14ac:dyDescent="0.2">
      <c r="A415" s="298"/>
    </row>
    <row r="416" spans="1:1" s="297" customFormat="1" x14ac:dyDescent="0.2">
      <c r="A416" s="298"/>
    </row>
    <row r="417" spans="1:1" s="297" customFormat="1" x14ac:dyDescent="0.2">
      <c r="A417" s="298"/>
    </row>
    <row r="418" spans="1:1" s="297" customFormat="1" x14ac:dyDescent="0.2">
      <c r="A418" s="298"/>
    </row>
    <row r="419" spans="1:1" s="297" customFormat="1" x14ac:dyDescent="0.2">
      <c r="A419" s="298"/>
    </row>
    <row r="420" spans="1:1" s="297" customFormat="1" x14ac:dyDescent="0.2">
      <c r="A420" s="298"/>
    </row>
    <row r="421" spans="1:1" s="297" customFormat="1" x14ac:dyDescent="0.2">
      <c r="A421" s="298"/>
    </row>
    <row r="422" spans="1:1" s="297" customFormat="1" x14ac:dyDescent="0.2">
      <c r="A422" s="298"/>
    </row>
    <row r="423" spans="1:1" s="297" customFormat="1" x14ac:dyDescent="0.2">
      <c r="A423" s="298"/>
    </row>
    <row r="424" spans="1:1" s="297" customFormat="1" x14ac:dyDescent="0.2">
      <c r="A424" s="298"/>
    </row>
    <row r="425" spans="1:1" s="297" customFormat="1" x14ac:dyDescent="0.2">
      <c r="A425" s="298"/>
    </row>
    <row r="426" spans="1:1" s="297" customFormat="1" x14ac:dyDescent="0.2">
      <c r="A426" s="298"/>
    </row>
    <row r="427" spans="1:1" s="297" customFormat="1" x14ac:dyDescent="0.2">
      <c r="A427" s="298"/>
    </row>
    <row r="428" spans="1:1" s="297" customFormat="1" x14ac:dyDescent="0.2">
      <c r="A428" s="298"/>
    </row>
    <row r="429" spans="1:1" s="297" customFormat="1" x14ac:dyDescent="0.2">
      <c r="A429" s="298"/>
    </row>
    <row r="430" spans="1:1" s="297" customFormat="1" x14ac:dyDescent="0.2">
      <c r="A430" s="298"/>
    </row>
    <row r="431" spans="1:1" s="297" customFormat="1" x14ac:dyDescent="0.2">
      <c r="A431" s="298"/>
    </row>
    <row r="432" spans="1:1" s="297" customFormat="1" x14ac:dyDescent="0.2">
      <c r="A432" s="298"/>
    </row>
    <row r="433" spans="1:1" s="297" customFormat="1" x14ac:dyDescent="0.2">
      <c r="A433" s="298"/>
    </row>
    <row r="434" spans="1:1" s="297" customFormat="1" x14ac:dyDescent="0.2">
      <c r="A434" s="298"/>
    </row>
    <row r="435" spans="1:1" s="297" customFormat="1" x14ac:dyDescent="0.2">
      <c r="A435" s="298"/>
    </row>
    <row r="436" spans="1:1" s="297" customFormat="1" x14ac:dyDescent="0.2">
      <c r="A436" s="298"/>
    </row>
    <row r="437" spans="1:1" s="297" customFormat="1" x14ac:dyDescent="0.2">
      <c r="A437" s="298"/>
    </row>
    <row r="438" spans="1:1" s="297" customFormat="1" x14ac:dyDescent="0.2">
      <c r="A438" s="298"/>
    </row>
    <row r="439" spans="1:1" s="297" customFormat="1" x14ac:dyDescent="0.2">
      <c r="A439" s="298"/>
    </row>
    <row r="440" spans="1:1" s="297" customFormat="1" x14ac:dyDescent="0.2">
      <c r="A440" s="298"/>
    </row>
    <row r="441" spans="1:1" s="297" customFormat="1" x14ac:dyDescent="0.2">
      <c r="A441" s="298"/>
    </row>
    <row r="442" spans="1:1" s="297" customFormat="1" x14ac:dyDescent="0.2">
      <c r="A442" s="298"/>
    </row>
    <row r="443" spans="1:1" s="297" customFormat="1" x14ac:dyDescent="0.2">
      <c r="A443" s="298"/>
    </row>
    <row r="444" spans="1:1" s="297" customFormat="1" x14ac:dyDescent="0.2">
      <c r="A444" s="298"/>
    </row>
    <row r="445" spans="1:1" s="297" customFormat="1" x14ac:dyDescent="0.2">
      <c r="A445" s="298"/>
    </row>
    <row r="446" spans="1:1" s="297" customFormat="1" x14ac:dyDescent="0.2">
      <c r="A446" s="298"/>
    </row>
    <row r="447" spans="1:1" s="297" customFormat="1" x14ac:dyDescent="0.2">
      <c r="A447" s="298"/>
    </row>
    <row r="448" spans="1:1" s="297" customFormat="1" x14ac:dyDescent="0.2">
      <c r="A448" s="298"/>
    </row>
    <row r="449" spans="1:1" s="297" customFormat="1" x14ac:dyDescent="0.2">
      <c r="A449" s="298"/>
    </row>
    <row r="450" spans="1:1" s="297" customFormat="1" x14ac:dyDescent="0.2">
      <c r="A450" s="298"/>
    </row>
    <row r="451" spans="1:1" s="297" customFormat="1" x14ac:dyDescent="0.2">
      <c r="A451" s="298"/>
    </row>
    <row r="452" spans="1:1" s="297" customFormat="1" x14ac:dyDescent="0.2">
      <c r="A452" s="298"/>
    </row>
    <row r="453" spans="1:1" s="297" customFormat="1" x14ac:dyDescent="0.2">
      <c r="A453" s="298"/>
    </row>
    <row r="454" spans="1:1" s="297" customFormat="1" x14ac:dyDescent="0.2">
      <c r="A454" s="298"/>
    </row>
    <row r="455" spans="1:1" s="297" customFormat="1" x14ac:dyDescent="0.2">
      <c r="A455" s="298"/>
    </row>
    <row r="456" spans="1:1" s="297" customFormat="1" x14ac:dyDescent="0.2">
      <c r="A456" s="298"/>
    </row>
    <row r="457" spans="1:1" s="297" customFormat="1" x14ac:dyDescent="0.2">
      <c r="A457" s="298"/>
    </row>
    <row r="458" spans="1:1" s="297" customFormat="1" x14ac:dyDescent="0.2">
      <c r="A458" s="298"/>
    </row>
    <row r="459" spans="1:1" s="297" customFormat="1" x14ac:dyDescent="0.2">
      <c r="A459" s="298"/>
    </row>
    <row r="460" spans="1:1" s="297" customFormat="1" x14ac:dyDescent="0.2">
      <c r="A460" s="298"/>
    </row>
    <row r="461" spans="1:1" s="297" customFormat="1" x14ac:dyDescent="0.2">
      <c r="A461" s="298"/>
    </row>
    <row r="462" spans="1:1" s="297" customFormat="1" x14ac:dyDescent="0.2">
      <c r="A462" s="298"/>
    </row>
    <row r="463" spans="1:1" s="297" customFormat="1" x14ac:dyDescent="0.2">
      <c r="A463" s="298"/>
    </row>
    <row r="464" spans="1:1" s="297" customFormat="1" x14ac:dyDescent="0.2">
      <c r="A464" s="298"/>
    </row>
    <row r="465" spans="1:1" s="297" customFormat="1" x14ac:dyDescent="0.2">
      <c r="A465" s="298"/>
    </row>
    <row r="466" spans="1:1" s="297" customFormat="1" x14ac:dyDescent="0.2">
      <c r="A466" s="298"/>
    </row>
    <row r="467" spans="1:1" s="297" customFormat="1" x14ac:dyDescent="0.2">
      <c r="A467" s="298"/>
    </row>
    <row r="468" spans="1:1" s="297" customFormat="1" x14ac:dyDescent="0.2">
      <c r="A468" s="298"/>
    </row>
    <row r="469" spans="1:1" s="297" customFormat="1" x14ac:dyDescent="0.2">
      <c r="A469" s="298"/>
    </row>
    <row r="470" spans="1:1" s="297" customFormat="1" x14ac:dyDescent="0.2">
      <c r="A470" s="298"/>
    </row>
    <row r="471" spans="1:1" s="297" customFormat="1" x14ac:dyDescent="0.2">
      <c r="A471" s="298"/>
    </row>
    <row r="472" spans="1:1" s="297" customFormat="1" x14ac:dyDescent="0.2">
      <c r="A472" s="298"/>
    </row>
    <row r="473" spans="1:1" s="297" customFormat="1" x14ac:dyDescent="0.2">
      <c r="A473" s="298"/>
    </row>
    <row r="474" spans="1:1" s="297" customFormat="1" x14ac:dyDescent="0.2">
      <c r="A474" s="298"/>
    </row>
    <row r="475" spans="1:1" s="297" customFormat="1" x14ac:dyDescent="0.2">
      <c r="A475" s="298"/>
    </row>
    <row r="476" spans="1:1" s="297" customFormat="1" x14ac:dyDescent="0.2">
      <c r="A476" s="298"/>
    </row>
    <row r="477" spans="1:1" s="297" customFormat="1" x14ac:dyDescent="0.2">
      <c r="A477" s="298"/>
    </row>
    <row r="478" spans="1:1" s="297" customFormat="1" x14ac:dyDescent="0.2">
      <c r="A478" s="298"/>
    </row>
    <row r="479" spans="1:1" s="297" customFormat="1" x14ac:dyDescent="0.2">
      <c r="A479" s="298"/>
    </row>
    <row r="480" spans="1:1" s="297" customFormat="1" x14ac:dyDescent="0.2">
      <c r="A480" s="298"/>
    </row>
    <row r="481" spans="1:1" s="297" customFormat="1" x14ac:dyDescent="0.2">
      <c r="A481" s="298"/>
    </row>
    <row r="482" spans="1:1" s="297" customFormat="1" x14ac:dyDescent="0.2">
      <c r="A482" s="298"/>
    </row>
    <row r="483" spans="1:1" s="297" customFormat="1" x14ac:dyDescent="0.2">
      <c r="A483" s="298"/>
    </row>
    <row r="484" spans="1:1" s="297" customFormat="1" x14ac:dyDescent="0.2">
      <c r="A484" s="298"/>
    </row>
    <row r="485" spans="1:1" s="297" customFormat="1" x14ac:dyDescent="0.2">
      <c r="A485" s="298"/>
    </row>
    <row r="486" spans="1:1" s="297" customFormat="1" x14ac:dyDescent="0.2">
      <c r="A486" s="298"/>
    </row>
    <row r="487" spans="1:1" s="297" customFormat="1" x14ac:dyDescent="0.2">
      <c r="A487" s="298"/>
    </row>
    <row r="488" spans="1:1" s="297" customFormat="1" x14ac:dyDescent="0.2">
      <c r="A488" s="298"/>
    </row>
    <row r="489" spans="1:1" s="297" customFormat="1" x14ac:dyDescent="0.2">
      <c r="A489" s="298"/>
    </row>
    <row r="490" spans="1:1" s="297" customFormat="1" x14ac:dyDescent="0.2">
      <c r="A490" s="298"/>
    </row>
    <row r="491" spans="1:1" s="297" customFormat="1" x14ac:dyDescent="0.2">
      <c r="A491" s="298"/>
    </row>
    <row r="492" spans="1:1" s="297" customFormat="1" x14ac:dyDescent="0.2">
      <c r="A492" s="298"/>
    </row>
    <row r="493" spans="1:1" s="297" customFormat="1" x14ac:dyDescent="0.2">
      <c r="A493" s="298"/>
    </row>
    <row r="494" spans="1:1" s="297" customFormat="1" x14ac:dyDescent="0.2">
      <c r="A494" s="298"/>
    </row>
    <row r="495" spans="1:1" s="297" customFormat="1" x14ac:dyDescent="0.2">
      <c r="A495" s="298"/>
    </row>
    <row r="496" spans="1:1" s="297" customFormat="1" x14ac:dyDescent="0.2">
      <c r="A496" s="298"/>
    </row>
    <row r="497" spans="1:1" s="297" customFormat="1" x14ac:dyDescent="0.2">
      <c r="A497" s="298"/>
    </row>
    <row r="498" spans="1:1" s="297" customFormat="1" x14ac:dyDescent="0.2">
      <c r="A498" s="298"/>
    </row>
    <row r="499" spans="1:1" s="297" customFormat="1" x14ac:dyDescent="0.2">
      <c r="A499" s="298"/>
    </row>
    <row r="500" spans="1:1" s="297" customFormat="1" x14ac:dyDescent="0.2">
      <c r="A500" s="298"/>
    </row>
    <row r="501" spans="1:1" s="297" customFormat="1" x14ac:dyDescent="0.2">
      <c r="A501" s="298"/>
    </row>
    <row r="502" spans="1:1" s="297" customFormat="1" x14ac:dyDescent="0.2">
      <c r="A502" s="298"/>
    </row>
    <row r="503" spans="1:1" s="297" customFormat="1" x14ac:dyDescent="0.2">
      <c r="A503" s="298"/>
    </row>
    <row r="504" spans="1:1" s="297" customFormat="1" x14ac:dyDescent="0.2">
      <c r="A504" s="298"/>
    </row>
    <row r="505" spans="1:1" s="297" customFormat="1" x14ac:dyDescent="0.2">
      <c r="A505" s="298"/>
    </row>
    <row r="506" spans="1:1" s="297" customFormat="1" x14ac:dyDescent="0.2">
      <c r="A506" s="298"/>
    </row>
    <row r="507" spans="1:1" s="297" customFormat="1" x14ac:dyDescent="0.2">
      <c r="A507" s="298"/>
    </row>
    <row r="508" spans="1:1" s="297" customFormat="1" x14ac:dyDescent="0.2">
      <c r="A508" s="298"/>
    </row>
    <row r="509" spans="1:1" s="297" customFormat="1" x14ac:dyDescent="0.2">
      <c r="A509" s="298"/>
    </row>
    <row r="510" spans="1:1" s="297" customFormat="1" x14ac:dyDescent="0.2">
      <c r="A510" s="298"/>
    </row>
    <row r="511" spans="1:1" s="297" customFormat="1" x14ac:dyDescent="0.2">
      <c r="A511" s="298"/>
    </row>
    <row r="512" spans="1:1" s="297" customFormat="1" x14ac:dyDescent="0.2">
      <c r="A512" s="298"/>
    </row>
    <row r="513" spans="1:1" s="297" customFormat="1" x14ac:dyDescent="0.2">
      <c r="A513" s="298"/>
    </row>
    <row r="514" spans="1:1" s="297" customFormat="1" x14ac:dyDescent="0.2">
      <c r="A514" s="298"/>
    </row>
    <row r="515" spans="1:1" s="297" customFormat="1" x14ac:dyDescent="0.2">
      <c r="A515" s="298"/>
    </row>
    <row r="516" spans="1:1" s="297" customFormat="1" x14ac:dyDescent="0.2">
      <c r="A516" s="298"/>
    </row>
    <row r="517" spans="1:1" s="297" customFormat="1" x14ac:dyDescent="0.2">
      <c r="A517" s="298"/>
    </row>
    <row r="518" spans="1:1" s="297" customFormat="1" x14ac:dyDescent="0.2">
      <c r="A518" s="298"/>
    </row>
    <row r="519" spans="1:1" s="297" customFormat="1" x14ac:dyDescent="0.2">
      <c r="A519" s="298"/>
    </row>
    <row r="520" spans="1:1" s="297" customFormat="1" x14ac:dyDescent="0.2">
      <c r="A520" s="298"/>
    </row>
    <row r="521" spans="1:1" s="297" customFormat="1" x14ac:dyDescent="0.2">
      <c r="A521" s="298"/>
    </row>
    <row r="522" spans="1:1" s="297" customFormat="1" x14ac:dyDescent="0.2">
      <c r="A522" s="298"/>
    </row>
    <row r="523" spans="1:1" s="297" customFormat="1" x14ac:dyDescent="0.2">
      <c r="A523" s="298"/>
    </row>
    <row r="524" spans="1:1" s="297" customFormat="1" x14ac:dyDescent="0.2">
      <c r="A524" s="298"/>
    </row>
    <row r="525" spans="1:1" s="297" customFormat="1" x14ac:dyDescent="0.2">
      <c r="A525" s="298"/>
    </row>
    <row r="526" spans="1:1" s="297" customFormat="1" x14ac:dyDescent="0.2">
      <c r="A526" s="298"/>
    </row>
    <row r="527" spans="1:1" s="297" customFormat="1" x14ac:dyDescent="0.2">
      <c r="A527" s="298"/>
    </row>
    <row r="528" spans="1:1" s="297" customFormat="1" x14ac:dyDescent="0.2">
      <c r="A528" s="298"/>
    </row>
    <row r="529" spans="1:1" s="297" customFormat="1" x14ac:dyDescent="0.2">
      <c r="A529" s="298"/>
    </row>
    <row r="530" spans="1:1" s="297" customFormat="1" x14ac:dyDescent="0.2">
      <c r="A530" s="298"/>
    </row>
    <row r="531" spans="1:1" s="297" customFormat="1" x14ac:dyDescent="0.2">
      <c r="A531" s="298"/>
    </row>
    <row r="532" spans="1:1" s="297" customFormat="1" x14ac:dyDescent="0.2">
      <c r="A532" s="298"/>
    </row>
    <row r="533" spans="1:1" s="297" customFormat="1" x14ac:dyDescent="0.2">
      <c r="A533" s="298"/>
    </row>
    <row r="534" spans="1:1" s="297" customFormat="1" x14ac:dyDescent="0.2">
      <c r="A534" s="298"/>
    </row>
    <row r="535" spans="1:1" s="297" customFormat="1" x14ac:dyDescent="0.2">
      <c r="A535" s="298"/>
    </row>
    <row r="536" spans="1:1" s="297" customFormat="1" x14ac:dyDescent="0.2">
      <c r="A536" s="298"/>
    </row>
    <row r="537" spans="1:1" s="297" customFormat="1" x14ac:dyDescent="0.2">
      <c r="A537" s="298"/>
    </row>
    <row r="538" spans="1:1" s="297" customFormat="1" x14ac:dyDescent="0.2">
      <c r="A538" s="298"/>
    </row>
    <row r="539" spans="1:1" s="297" customFormat="1" x14ac:dyDescent="0.2">
      <c r="A539" s="298"/>
    </row>
    <row r="540" spans="1:1" s="297" customFormat="1" x14ac:dyDescent="0.2">
      <c r="A540" s="298"/>
    </row>
    <row r="541" spans="1:1" s="297" customFormat="1" x14ac:dyDescent="0.2">
      <c r="A541" s="298"/>
    </row>
    <row r="542" spans="1:1" s="297" customFormat="1" x14ac:dyDescent="0.2">
      <c r="A542" s="298"/>
    </row>
    <row r="543" spans="1:1" s="297" customFormat="1" x14ac:dyDescent="0.2">
      <c r="A543" s="298"/>
    </row>
    <row r="544" spans="1:1" s="297" customFormat="1" x14ac:dyDescent="0.2">
      <c r="A544" s="298"/>
    </row>
    <row r="545" spans="1:1" s="297" customFormat="1" x14ac:dyDescent="0.2">
      <c r="A545" s="298"/>
    </row>
    <row r="546" spans="1:1" s="297" customFormat="1" x14ac:dyDescent="0.2">
      <c r="A546" s="298"/>
    </row>
    <row r="547" spans="1:1" s="297" customFormat="1" x14ac:dyDescent="0.2">
      <c r="A547" s="298"/>
    </row>
    <row r="548" spans="1:1" s="297" customFormat="1" x14ac:dyDescent="0.2">
      <c r="A548" s="298"/>
    </row>
    <row r="549" spans="1:1" s="297" customFormat="1" x14ac:dyDescent="0.2">
      <c r="A549" s="298"/>
    </row>
    <row r="550" spans="1:1" s="297" customFormat="1" x14ac:dyDescent="0.2">
      <c r="A550" s="298"/>
    </row>
    <row r="551" spans="1:1" s="297" customFormat="1" x14ac:dyDescent="0.2">
      <c r="A551" s="298"/>
    </row>
    <row r="552" spans="1:1" s="297" customFormat="1" x14ac:dyDescent="0.2">
      <c r="A552" s="298"/>
    </row>
    <row r="553" spans="1:1" s="297" customFormat="1" x14ac:dyDescent="0.2">
      <c r="A553" s="298"/>
    </row>
    <row r="554" spans="1:1" s="297" customFormat="1" x14ac:dyDescent="0.2">
      <c r="A554" s="298"/>
    </row>
    <row r="555" spans="1:1" s="297" customFormat="1" x14ac:dyDescent="0.2">
      <c r="A555" s="298"/>
    </row>
    <row r="556" spans="1:1" s="297" customFormat="1" x14ac:dyDescent="0.2">
      <c r="A556" s="298"/>
    </row>
    <row r="557" spans="1:1" s="297" customFormat="1" x14ac:dyDescent="0.2">
      <c r="A557" s="298"/>
    </row>
    <row r="558" spans="1:1" s="297" customFormat="1" x14ac:dyDescent="0.2">
      <c r="A558" s="298"/>
    </row>
    <row r="559" spans="1:1" s="297" customFormat="1" x14ac:dyDescent="0.2">
      <c r="A559" s="298"/>
    </row>
    <row r="560" spans="1:1" s="297" customFormat="1" x14ac:dyDescent="0.2">
      <c r="A560" s="298"/>
    </row>
    <row r="561" spans="1:1" s="297" customFormat="1" x14ac:dyDescent="0.2">
      <c r="A561" s="298"/>
    </row>
    <row r="562" spans="1:1" s="297" customFormat="1" x14ac:dyDescent="0.2">
      <c r="A562" s="298"/>
    </row>
    <row r="563" spans="1:1" s="297" customFormat="1" x14ac:dyDescent="0.2">
      <c r="A563" s="298"/>
    </row>
    <row r="564" spans="1:1" s="297" customFormat="1" x14ac:dyDescent="0.2">
      <c r="A564" s="298"/>
    </row>
    <row r="565" spans="1:1" s="297" customFormat="1" x14ac:dyDescent="0.2">
      <c r="A565" s="298"/>
    </row>
    <row r="566" spans="1:1" s="297" customFormat="1" x14ac:dyDescent="0.2">
      <c r="A566" s="298"/>
    </row>
    <row r="567" spans="1:1" s="297" customFormat="1" x14ac:dyDescent="0.2">
      <c r="A567" s="298"/>
    </row>
    <row r="568" spans="1:1" s="297" customFormat="1" x14ac:dyDescent="0.2">
      <c r="A568" s="298"/>
    </row>
    <row r="569" spans="1:1" s="297" customFormat="1" x14ac:dyDescent="0.2">
      <c r="A569" s="298"/>
    </row>
    <row r="570" spans="1:1" s="297" customFormat="1" x14ac:dyDescent="0.2">
      <c r="A570" s="298"/>
    </row>
    <row r="571" spans="1:1" s="297" customFormat="1" x14ac:dyDescent="0.2">
      <c r="A571" s="298"/>
    </row>
    <row r="572" spans="1:1" s="297" customFormat="1" x14ac:dyDescent="0.2">
      <c r="A572" s="298"/>
    </row>
    <row r="573" spans="1:1" s="297" customFormat="1" x14ac:dyDescent="0.2">
      <c r="A573" s="298"/>
    </row>
    <row r="574" spans="1:1" s="297" customFormat="1" x14ac:dyDescent="0.2">
      <c r="A574" s="298"/>
    </row>
    <row r="575" spans="1:1" s="297" customFormat="1" x14ac:dyDescent="0.2">
      <c r="A575" s="298"/>
    </row>
    <row r="576" spans="1:1" s="297" customFormat="1" x14ac:dyDescent="0.2">
      <c r="A576" s="298"/>
    </row>
    <row r="577" spans="1:1" s="297" customFormat="1" x14ac:dyDescent="0.2">
      <c r="A577" s="298"/>
    </row>
    <row r="578" spans="1:1" s="297" customFormat="1" x14ac:dyDescent="0.2">
      <c r="A578" s="298"/>
    </row>
    <row r="579" spans="1:1" s="297" customFormat="1" x14ac:dyDescent="0.2">
      <c r="A579" s="298"/>
    </row>
    <row r="580" spans="1:1" s="297" customFormat="1" x14ac:dyDescent="0.2">
      <c r="A580" s="298"/>
    </row>
    <row r="581" spans="1:1" s="297" customFormat="1" x14ac:dyDescent="0.2">
      <c r="A581" s="298"/>
    </row>
    <row r="582" spans="1:1" s="297" customFormat="1" x14ac:dyDescent="0.2">
      <c r="A582" s="298"/>
    </row>
    <row r="583" spans="1:1" s="297" customFormat="1" x14ac:dyDescent="0.2">
      <c r="A583" s="298"/>
    </row>
    <row r="584" spans="1:1" s="297" customFormat="1" x14ac:dyDescent="0.2">
      <c r="A584" s="298"/>
    </row>
    <row r="585" spans="1:1" s="297" customFormat="1" x14ac:dyDescent="0.2">
      <c r="A585" s="298"/>
    </row>
    <row r="586" spans="1:1" s="297" customFormat="1" x14ac:dyDescent="0.2">
      <c r="A586" s="298"/>
    </row>
    <row r="587" spans="1:1" s="297" customFormat="1" x14ac:dyDescent="0.2">
      <c r="A587" s="298"/>
    </row>
    <row r="588" spans="1:1" s="297" customFormat="1" x14ac:dyDescent="0.2">
      <c r="A588" s="298"/>
    </row>
    <row r="589" spans="1:1" s="297" customFormat="1" x14ac:dyDescent="0.2">
      <c r="A589" s="298"/>
    </row>
    <row r="590" spans="1:1" s="297" customFormat="1" x14ac:dyDescent="0.2">
      <c r="A590" s="298"/>
    </row>
    <row r="591" spans="1:1" s="297" customFormat="1" x14ac:dyDescent="0.2">
      <c r="A591" s="298"/>
    </row>
    <row r="592" spans="1:1" s="297" customFormat="1" x14ac:dyDescent="0.2">
      <c r="A592" s="298"/>
    </row>
    <row r="593" spans="1:1" s="297" customFormat="1" x14ac:dyDescent="0.2">
      <c r="A593" s="298"/>
    </row>
    <row r="594" spans="1:1" s="297" customFormat="1" x14ac:dyDescent="0.2">
      <c r="A594" s="298"/>
    </row>
    <row r="595" spans="1:1" s="297" customFormat="1" x14ac:dyDescent="0.2">
      <c r="A595" s="298"/>
    </row>
    <row r="596" spans="1:1" s="297" customFormat="1" x14ac:dyDescent="0.2">
      <c r="A596" s="298"/>
    </row>
    <row r="597" spans="1:1" s="297" customFormat="1" x14ac:dyDescent="0.2">
      <c r="A597" s="298"/>
    </row>
    <row r="598" spans="1:1" s="297" customFormat="1" x14ac:dyDescent="0.2">
      <c r="A598" s="298"/>
    </row>
    <row r="599" spans="1:1" s="297" customFormat="1" x14ac:dyDescent="0.2">
      <c r="A599" s="298"/>
    </row>
    <row r="600" spans="1:1" s="297" customFormat="1" x14ac:dyDescent="0.2">
      <c r="A600" s="298"/>
    </row>
    <row r="601" spans="1:1" s="297" customFormat="1" x14ac:dyDescent="0.2">
      <c r="A601" s="298"/>
    </row>
    <row r="602" spans="1:1" s="297" customFormat="1" x14ac:dyDescent="0.2">
      <c r="A602" s="298"/>
    </row>
    <row r="603" spans="1:1" s="297" customFormat="1" x14ac:dyDescent="0.2">
      <c r="A603" s="298"/>
    </row>
    <row r="604" spans="1:1" s="297" customFormat="1" x14ac:dyDescent="0.2">
      <c r="A604" s="298"/>
    </row>
    <row r="605" spans="1:1" s="297" customFormat="1" x14ac:dyDescent="0.2">
      <c r="A605" s="298"/>
    </row>
    <row r="606" spans="1:1" s="297" customFormat="1" x14ac:dyDescent="0.2">
      <c r="A606" s="298"/>
    </row>
    <row r="607" spans="1:1" s="297" customFormat="1" x14ac:dyDescent="0.2">
      <c r="A607" s="298"/>
    </row>
    <row r="608" spans="1:1" s="297" customFormat="1" x14ac:dyDescent="0.2">
      <c r="A608" s="298"/>
    </row>
    <row r="609" spans="1:1" s="297" customFormat="1" x14ac:dyDescent="0.2">
      <c r="A609" s="298"/>
    </row>
    <row r="610" spans="1:1" s="297" customFormat="1" x14ac:dyDescent="0.2">
      <c r="A610" s="298"/>
    </row>
    <row r="611" spans="1:1" s="297" customFormat="1" x14ac:dyDescent="0.2">
      <c r="A611" s="298"/>
    </row>
    <row r="612" spans="1:1" s="297" customFormat="1" x14ac:dyDescent="0.2">
      <c r="A612" s="298"/>
    </row>
    <row r="613" spans="1:1" s="297" customFormat="1" x14ac:dyDescent="0.2">
      <c r="A613" s="298"/>
    </row>
    <row r="614" spans="1:1" s="297" customFormat="1" x14ac:dyDescent="0.2">
      <c r="A614" s="298"/>
    </row>
    <row r="615" spans="1:1" s="297" customFormat="1" x14ac:dyDescent="0.2">
      <c r="A615" s="298"/>
    </row>
    <row r="616" spans="1:1" s="297" customFormat="1" x14ac:dyDescent="0.2">
      <c r="A616" s="298"/>
    </row>
    <row r="617" spans="1:1" s="297" customFormat="1" x14ac:dyDescent="0.2">
      <c r="A617" s="298"/>
    </row>
    <row r="618" spans="1:1" s="297" customFormat="1" x14ac:dyDescent="0.2">
      <c r="A618" s="298"/>
    </row>
    <row r="619" spans="1:1" s="297" customFormat="1" x14ac:dyDescent="0.2">
      <c r="A619" s="298"/>
    </row>
    <row r="620" spans="1:1" s="297" customFormat="1" x14ac:dyDescent="0.2">
      <c r="A620" s="298"/>
    </row>
    <row r="621" spans="1:1" s="297" customFormat="1" x14ac:dyDescent="0.2">
      <c r="A621" s="298"/>
    </row>
    <row r="622" spans="1:1" s="297" customFormat="1" x14ac:dyDescent="0.2">
      <c r="A622" s="298"/>
    </row>
    <row r="623" spans="1:1" s="297" customFormat="1" x14ac:dyDescent="0.2">
      <c r="A623" s="298"/>
    </row>
    <row r="624" spans="1:1" s="297" customFormat="1" x14ac:dyDescent="0.2">
      <c r="A624" s="298"/>
    </row>
    <row r="625" spans="1:1" s="297" customFormat="1" x14ac:dyDescent="0.2">
      <c r="A625" s="298"/>
    </row>
    <row r="626" spans="1:1" s="297" customFormat="1" x14ac:dyDescent="0.2">
      <c r="A626" s="298"/>
    </row>
    <row r="627" spans="1:1" s="297" customFormat="1" x14ac:dyDescent="0.2">
      <c r="A627" s="298"/>
    </row>
    <row r="628" spans="1:1" s="297" customFormat="1" x14ac:dyDescent="0.2">
      <c r="A628" s="298"/>
    </row>
    <row r="629" spans="1:1" s="297" customFormat="1" x14ac:dyDescent="0.2">
      <c r="A629" s="298"/>
    </row>
    <row r="630" spans="1:1" s="297" customFormat="1" x14ac:dyDescent="0.2">
      <c r="A630" s="298"/>
    </row>
    <row r="631" spans="1:1" s="297" customFormat="1" x14ac:dyDescent="0.2">
      <c r="A631" s="298"/>
    </row>
    <row r="632" spans="1:1" s="297" customFormat="1" x14ac:dyDescent="0.2">
      <c r="A632" s="298"/>
    </row>
    <row r="633" spans="1:1" s="297" customFormat="1" x14ac:dyDescent="0.2">
      <c r="A633" s="298"/>
    </row>
    <row r="634" spans="1:1" s="297" customFormat="1" x14ac:dyDescent="0.2">
      <c r="A634" s="298"/>
    </row>
    <row r="635" spans="1:1" s="297" customFormat="1" x14ac:dyDescent="0.2">
      <c r="A635" s="298"/>
    </row>
    <row r="636" spans="1:1" s="297" customFormat="1" x14ac:dyDescent="0.2">
      <c r="A636" s="298"/>
    </row>
    <row r="637" spans="1:1" s="297" customFormat="1" x14ac:dyDescent="0.2">
      <c r="A637" s="298"/>
    </row>
    <row r="638" spans="1:1" s="297" customFormat="1" x14ac:dyDescent="0.2">
      <c r="A638" s="298"/>
    </row>
    <row r="639" spans="1:1" s="297" customFormat="1" x14ac:dyDescent="0.2">
      <c r="A639" s="298"/>
    </row>
    <row r="640" spans="1:1" s="297" customFormat="1" x14ac:dyDescent="0.2">
      <c r="A640" s="298"/>
    </row>
    <row r="641" spans="1:1" s="297" customFormat="1" x14ac:dyDescent="0.2">
      <c r="A641" s="298"/>
    </row>
    <row r="642" spans="1:1" s="297" customFormat="1" x14ac:dyDescent="0.2">
      <c r="A642" s="298"/>
    </row>
    <row r="643" spans="1:1" s="297" customFormat="1" x14ac:dyDescent="0.2">
      <c r="A643" s="298"/>
    </row>
    <row r="644" spans="1:1" s="297" customFormat="1" x14ac:dyDescent="0.2">
      <c r="A644" s="298"/>
    </row>
    <row r="645" spans="1:1" s="297" customFormat="1" x14ac:dyDescent="0.2">
      <c r="A645" s="298"/>
    </row>
    <row r="646" spans="1:1" s="297" customFormat="1" x14ac:dyDescent="0.2">
      <c r="A646" s="298"/>
    </row>
    <row r="647" spans="1:1" s="297" customFormat="1" x14ac:dyDescent="0.2">
      <c r="A647" s="298"/>
    </row>
    <row r="648" spans="1:1" s="297" customFormat="1" x14ac:dyDescent="0.2">
      <c r="A648" s="298"/>
    </row>
    <row r="649" spans="1:1" s="297" customFormat="1" x14ac:dyDescent="0.2">
      <c r="A649" s="298"/>
    </row>
    <row r="650" spans="1:1" s="297" customFormat="1" x14ac:dyDescent="0.2">
      <c r="A650" s="298"/>
    </row>
    <row r="651" spans="1:1" s="297" customFormat="1" x14ac:dyDescent="0.2">
      <c r="A651" s="298"/>
    </row>
    <row r="652" spans="1:1" s="297" customFormat="1" x14ac:dyDescent="0.2">
      <c r="A652" s="298"/>
    </row>
    <row r="653" spans="1:1" s="297" customFormat="1" x14ac:dyDescent="0.2">
      <c r="A653" s="298"/>
    </row>
    <row r="654" spans="1:1" s="297" customFormat="1" x14ac:dyDescent="0.2">
      <c r="A654" s="298"/>
    </row>
    <row r="655" spans="1:1" s="297" customFormat="1" x14ac:dyDescent="0.2">
      <c r="A655" s="298"/>
    </row>
    <row r="656" spans="1:1" s="297" customFormat="1" x14ac:dyDescent="0.2">
      <c r="A656" s="298"/>
    </row>
    <row r="657" spans="1:1" s="297" customFormat="1" x14ac:dyDescent="0.2">
      <c r="A657" s="298"/>
    </row>
    <row r="658" spans="1:1" s="297" customFormat="1" x14ac:dyDescent="0.2">
      <c r="A658" s="298"/>
    </row>
    <row r="659" spans="1:1" s="297" customFormat="1" x14ac:dyDescent="0.2">
      <c r="A659" s="298"/>
    </row>
    <row r="660" spans="1:1" s="297" customFormat="1" x14ac:dyDescent="0.2">
      <c r="A660" s="298"/>
    </row>
    <row r="661" spans="1:1" s="297" customFormat="1" x14ac:dyDescent="0.2">
      <c r="A661" s="298"/>
    </row>
    <row r="662" spans="1:1" s="297" customFormat="1" x14ac:dyDescent="0.2">
      <c r="A662" s="298"/>
    </row>
    <row r="663" spans="1:1" s="297" customFormat="1" x14ac:dyDescent="0.2">
      <c r="A663" s="298"/>
    </row>
    <row r="664" spans="1:1" s="297" customFormat="1" x14ac:dyDescent="0.2">
      <c r="A664" s="298"/>
    </row>
    <row r="665" spans="1:1" s="297" customFormat="1" x14ac:dyDescent="0.2">
      <c r="A665" s="298"/>
    </row>
    <row r="666" spans="1:1" s="297" customFormat="1" x14ac:dyDescent="0.2">
      <c r="A666" s="298"/>
    </row>
    <row r="667" spans="1:1" s="297" customFormat="1" x14ac:dyDescent="0.2">
      <c r="A667" s="298"/>
    </row>
    <row r="668" spans="1:1" s="297" customFormat="1" x14ac:dyDescent="0.2">
      <c r="A668" s="298"/>
    </row>
    <row r="669" spans="1:1" s="297" customFormat="1" x14ac:dyDescent="0.2">
      <c r="A669" s="298"/>
    </row>
    <row r="670" spans="1:1" s="297" customFormat="1" x14ac:dyDescent="0.2">
      <c r="A670" s="298"/>
    </row>
    <row r="671" spans="1:1" s="297" customFormat="1" x14ac:dyDescent="0.2">
      <c r="A671" s="298"/>
    </row>
    <row r="672" spans="1:1" s="297" customFormat="1" x14ac:dyDescent="0.2">
      <c r="A672" s="298"/>
    </row>
    <row r="673" spans="1:1" s="297" customFormat="1" x14ac:dyDescent="0.2">
      <c r="A673" s="298"/>
    </row>
    <row r="674" spans="1:1" s="297" customFormat="1" x14ac:dyDescent="0.2">
      <c r="A674" s="298"/>
    </row>
    <row r="675" spans="1:1" s="297" customFormat="1" x14ac:dyDescent="0.2">
      <c r="A675" s="298"/>
    </row>
    <row r="676" spans="1:1" s="297" customFormat="1" x14ac:dyDescent="0.2">
      <c r="A676" s="298"/>
    </row>
    <row r="677" spans="1:1" s="297" customFormat="1" x14ac:dyDescent="0.2">
      <c r="A677" s="298"/>
    </row>
    <row r="678" spans="1:1" s="297" customFormat="1" x14ac:dyDescent="0.2">
      <c r="A678" s="298"/>
    </row>
    <row r="679" spans="1:1" s="297" customFormat="1" x14ac:dyDescent="0.2">
      <c r="A679" s="298"/>
    </row>
    <row r="680" spans="1:1" s="297" customFormat="1" x14ac:dyDescent="0.2">
      <c r="A680" s="298"/>
    </row>
    <row r="681" spans="1:1" s="297" customFormat="1" x14ac:dyDescent="0.2">
      <c r="A681" s="298"/>
    </row>
    <row r="682" spans="1:1" s="297" customFormat="1" x14ac:dyDescent="0.2">
      <c r="A682" s="298"/>
    </row>
    <row r="683" spans="1:1" s="297" customFormat="1" x14ac:dyDescent="0.2">
      <c r="A683" s="298"/>
    </row>
    <row r="684" spans="1:1" s="297" customFormat="1" x14ac:dyDescent="0.2">
      <c r="A684" s="298"/>
    </row>
    <row r="685" spans="1:1" s="297" customFormat="1" x14ac:dyDescent="0.2">
      <c r="A685" s="298"/>
    </row>
    <row r="686" spans="1:1" s="297" customFormat="1" x14ac:dyDescent="0.2">
      <c r="A686" s="298"/>
    </row>
    <row r="687" spans="1:1" s="297" customFormat="1" x14ac:dyDescent="0.2">
      <c r="A687" s="298"/>
    </row>
    <row r="688" spans="1:1" s="297" customFormat="1" x14ac:dyDescent="0.2">
      <c r="A688" s="298"/>
    </row>
    <row r="689" spans="1:1" s="297" customFormat="1" x14ac:dyDescent="0.2">
      <c r="A689" s="298"/>
    </row>
    <row r="690" spans="1:1" s="297" customFormat="1" x14ac:dyDescent="0.2">
      <c r="A690" s="298"/>
    </row>
    <row r="691" spans="1:1" s="297" customFormat="1" x14ac:dyDescent="0.2">
      <c r="A691" s="298"/>
    </row>
    <row r="692" spans="1:1" s="297" customFormat="1" x14ac:dyDescent="0.2">
      <c r="A692" s="298"/>
    </row>
    <row r="693" spans="1:1" s="297" customFormat="1" x14ac:dyDescent="0.2">
      <c r="A693" s="298"/>
    </row>
    <row r="694" spans="1:1" s="297" customFormat="1" x14ac:dyDescent="0.2">
      <c r="A694" s="298"/>
    </row>
    <row r="695" spans="1:1" s="297" customFormat="1" x14ac:dyDescent="0.2">
      <c r="A695" s="298"/>
    </row>
    <row r="696" spans="1:1" s="297" customFormat="1" x14ac:dyDescent="0.2">
      <c r="A696" s="298"/>
    </row>
    <row r="697" spans="1:1" s="297" customFormat="1" x14ac:dyDescent="0.2">
      <c r="A697" s="298"/>
    </row>
    <row r="698" spans="1:1" s="297" customFormat="1" x14ac:dyDescent="0.2">
      <c r="A698" s="298"/>
    </row>
    <row r="699" spans="1:1" s="297" customFormat="1" x14ac:dyDescent="0.2">
      <c r="A699" s="298"/>
    </row>
    <row r="700" spans="1:1" s="297" customFormat="1" x14ac:dyDescent="0.2">
      <c r="A700" s="298"/>
    </row>
    <row r="701" spans="1:1" s="297" customFormat="1" x14ac:dyDescent="0.2">
      <c r="A701" s="298"/>
    </row>
    <row r="702" spans="1:1" s="297" customFormat="1" x14ac:dyDescent="0.2">
      <c r="A702" s="298"/>
    </row>
    <row r="703" spans="1:1" s="297" customFormat="1" x14ac:dyDescent="0.2">
      <c r="A703" s="298"/>
    </row>
    <row r="704" spans="1:1" s="297" customFormat="1" x14ac:dyDescent="0.2">
      <c r="A704" s="298"/>
    </row>
    <row r="705" spans="1:1" s="297" customFormat="1" x14ac:dyDescent="0.2">
      <c r="A705" s="298"/>
    </row>
    <row r="706" spans="1:1" s="297" customFormat="1" x14ac:dyDescent="0.2">
      <c r="A706" s="298"/>
    </row>
    <row r="707" spans="1:1" s="297" customFormat="1" x14ac:dyDescent="0.2">
      <c r="A707" s="298"/>
    </row>
    <row r="708" spans="1:1" s="297" customFormat="1" x14ac:dyDescent="0.2">
      <c r="A708" s="298"/>
    </row>
    <row r="709" spans="1:1" s="297" customFormat="1" x14ac:dyDescent="0.2">
      <c r="A709" s="298"/>
    </row>
    <row r="710" spans="1:1" s="297" customFormat="1" x14ac:dyDescent="0.2">
      <c r="A710" s="298"/>
    </row>
    <row r="711" spans="1:1" s="297" customFormat="1" x14ac:dyDescent="0.2">
      <c r="A711" s="298"/>
    </row>
    <row r="712" spans="1:1" s="297" customFormat="1" x14ac:dyDescent="0.2">
      <c r="A712" s="298"/>
    </row>
    <row r="713" spans="1:1" s="297" customFormat="1" x14ac:dyDescent="0.2">
      <c r="A713" s="298"/>
    </row>
    <row r="714" spans="1:1" s="297" customFormat="1" x14ac:dyDescent="0.2">
      <c r="A714" s="298"/>
    </row>
    <row r="715" spans="1:1" s="297" customFormat="1" x14ac:dyDescent="0.2">
      <c r="A715" s="298"/>
    </row>
    <row r="716" spans="1:1" s="297" customFormat="1" x14ac:dyDescent="0.2">
      <c r="A716" s="298"/>
    </row>
    <row r="717" spans="1:1" s="297" customFormat="1" x14ac:dyDescent="0.2">
      <c r="A717" s="298"/>
    </row>
    <row r="718" spans="1:1" s="297" customFormat="1" x14ac:dyDescent="0.2">
      <c r="A718" s="298"/>
    </row>
    <row r="719" spans="1:1" s="297" customFormat="1" x14ac:dyDescent="0.2">
      <c r="A719" s="298"/>
    </row>
    <row r="720" spans="1:1" s="297" customFormat="1" x14ac:dyDescent="0.2">
      <c r="A720" s="298"/>
    </row>
    <row r="721" spans="1:1" s="297" customFormat="1" x14ac:dyDescent="0.2">
      <c r="A721" s="298"/>
    </row>
    <row r="722" spans="1:1" s="297" customFormat="1" x14ac:dyDescent="0.2">
      <c r="A722" s="298"/>
    </row>
    <row r="723" spans="1:1" s="297" customFormat="1" x14ac:dyDescent="0.2">
      <c r="A723" s="298"/>
    </row>
    <row r="724" spans="1:1" s="297" customFormat="1" x14ac:dyDescent="0.2">
      <c r="A724" s="298"/>
    </row>
    <row r="725" spans="1:1" s="297" customFormat="1" x14ac:dyDescent="0.2">
      <c r="A725" s="298"/>
    </row>
    <row r="726" spans="1:1" s="297" customFormat="1" x14ac:dyDescent="0.2">
      <c r="A726" s="298"/>
    </row>
    <row r="727" spans="1:1" s="297" customFormat="1" x14ac:dyDescent="0.2">
      <c r="A727" s="298"/>
    </row>
    <row r="728" spans="1:1" s="297" customFormat="1" x14ac:dyDescent="0.2">
      <c r="A728" s="298"/>
    </row>
    <row r="729" spans="1:1" s="297" customFormat="1" x14ac:dyDescent="0.2">
      <c r="A729" s="298"/>
    </row>
    <row r="730" spans="1:1" s="297" customFormat="1" x14ac:dyDescent="0.2">
      <c r="A730" s="298"/>
    </row>
    <row r="731" spans="1:1" s="297" customFormat="1" x14ac:dyDescent="0.2">
      <c r="A731" s="298"/>
    </row>
    <row r="732" spans="1:1" s="297" customFormat="1" x14ac:dyDescent="0.2">
      <c r="A732" s="298"/>
    </row>
    <row r="733" spans="1:1" s="297" customFormat="1" x14ac:dyDescent="0.2">
      <c r="A733" s="298"/>
    </row>
    <row r="734" spans="1:1" s="297" customFormat="1" x14ac:dyDescent="0.2">
      <c r="A734" s="298"/>
    </row>
    <row r="735" spans="1:1" s="297" customFormat="1" x14ac:dyDescent="0.2">
      <c r="A735" s="298"/>
    </row>
    <row r="736" spans="1:1" s="297" customFormat="1" x14ac:dyDescent="0.2">
      <c r="A736" s="298"/>
    </row>
    <row r="737" spans="1:1" s="297" customFormat="1" x14ac:dyDescent="0.2">
      <c r="A737" s="298"/>
    </row>
    <row r="738" spans="1:1" s="297" customFormat="1" x14ac:dyDescent="0.2">
      <c r="A738" s="298"/>
    </row>
    <row r="739" spans="1:1" s="297" customFormat="1" x14ac:dyDescent="0.2">
      <c r="A739" s="298"/>
    </row>
    <row r="740" spans="1:1" s="297" customFormat="1" x14ac:dyDescent="0.2">
      <c r="A740" s="298"/>
    </row>
    <row r="741" spans="1:1" s="297" customFormat="1" x14ac:dyDescent="0.2">
      <c r="A741" s="298"/>
    </row>
    <row r="742" spans="1:1" s="297" customFormat="1" x14ac:dyDescent="0.2">
      <c r="A742" s="298"/>
    </row>
    <row r="743" spans="1:1" s="297" customFormat="1" x14ac:dyDescent="0.2">
      <c r="A743" s="298"/>
    </row>
    <row r="744" spans="1:1" s="297" customFormat="1" x14ac:dyDescent="0.2">
      <c r="A744" s="298"/>
    </row>
    <row r="745" spans="1:1" s="297" customFormat="1" x14ac:dyDescent="0.2">
      <c r="A745" s="298"/>
    </row>
    <row r="746" spans="1:1" s="297" customFormat="1" x14ac:dyDescent="0.2">
      <c r="A746" s="298"/>
    </row>
    <row r="747" spans="1:1" s="297" customFormat="1" x14ac:dyDescent="0.2">
      <c r="A747" s="298"/>
    </row>
    <row r="748" spans="1:1" s="297" customFormat="1" x14ac:dyDescent="0.2">
      <c r="A748" s="298"/>
    </row>
    <row r="749" spans="1:1" s="297" customFormat="1" x14ac:dyDescent="0.2">
      <c r="A749" s="298"/>
    </row>
    <row r="750" spans="1:1" s="297" customFormat="1" x14ac:dyDescent="0.2">
      <c r="A750" s="298"/>
    </row>
    <row r="751" spans="1:1" s="297" customFormat="1" x14ac:dyDescent="0.2">
      <c r="A751" s="298"/>
    </row>
    <row r="752" spans="1:1" s="297" customFormat="1" x14ac:dyDescent="0.2">
      <c r="A752" s="298"/>
    </row>
    <row r="753" spans="1:1" s="297" customFormat="1" x14ac:dyDescent="0.2">
      <c r="A753" s="298"/>
    </row>
    <row r="754" spans="1:1" s="297" customFormat="1" x14ac:dyDescent="0.2">
      <c r="A754" s="298"/>
    </row>
    <row r="755" spans="1:1" s="297" customFormat="1" x14ac:dyDescent="0.2">
      <c r="A755" s="298"/>
    </row>
    <row r="756" spans="1:1" s="297" customFormat="1" x14ac:dyDescent="0.2">
      <c r="A756" s="298"/>
    </row>
    <row r="757" spans="1:1" s="297" customFormat="1" x14ac:dyDescent="0.2">
      <c r="A757" s="298"/>
    </row>
    <row r="758" spans="1:1" s="297" customFormat="1" x14ac:dyDescent="0.2">
      <c r="A758" s="298"/>
    </row>
    <row r="759" spans="1:1" s="297" customFormat="1" x14ac:dyDescent="0.2">
      <c r="A759" s="298"/>
    </row>
    <row r="760" spans="1:1" s="297" customFormat="1" x14ac:dyDescent="0.2">
      <c r="A760" s="298"/>
    </row>
    <row r="761" spans="1:1" s="297" customFormat="1" x14ac:dyDescent="0.2">
      <c r="A761" s="298"/>
    </row>
    <row r="762" spans="1:1" s="297" customFormat="1" x14ac:dyDescent="0.2">
      <c r="A762" s="298"/>
    </row>
    <row r="763" spans="1:1" s="297" customFormat="1" x14ac:dyDescent="0.2">
      <c r="A763" s="298"/>
    </row>
    <row r="764" spans="1:1" s="297" customFormat="1" x14ac:dyDescent="0.2">
      <c r="A764" s="298"/>
    </row>
    <row r="765" spans="1:1" s="297" customFormat="1" x14ac:dyDescent="0.2">
      <c r="A765" s="298"/>
    </row>
    <row r="766" spans="1:1" s="297" customFormat="1" x14ac:dyDescent="0.2">
      <c r="A766" s="298"/>
    </row>
    <row r="767" spans="1:1" s="297" customFormat="1" x14ac:dyDescent="0.2">
      <c r="A767" s="298"/>
    </row>
    <row r="768" spans="1:1" s="297" customFormat="1" x14ac:dyDescent="0.2">
      <c r="A768" s="298"/>
    </row>
    <row r="769" spans="1:1" s="297" customFormat="1" x14ac:dyDescent="0.2">
      <c r="A769" s="298"/>
    </row>
    <row r="770" spans="1:1" s="297" customFormat="1" x14ac:dyDescent="0.2">
      <c r="A770" s="298"/>
    </row>
    <row r="771" spans="1:1" s="297" customFormat="1" x14ac:dyDescent="0.2">
      <c r="A771" s="298"/>
    </row>
    <row r="772" spans="1:1" s="297" customFormat="1" x14ac:dyDescent="0.2">
      <c r="A772" s="298"/>
    </row>
    <row r="773" spans="1:1" s="297" customFormat="1" x14ac:dyDescent="0.2">
      <c r="A773" s="298"/>
    </row>
    <row r="774" spans="1:1" s="297" customFormat="1" x14ac:dyDescent="0.2">
      <c r="A774" s="298"/>
    </row>
    <row r="775" spans="1:1" s="297" customFormat="1" x14ac:dyDescent="0.2">
      <c r="A775" s="298"/>
    </row>
    <row r="776" spans="1:1" s="297" customFormat="1" x14ac:dyDescent="0.2">
      <c r="A776" s="298"/>
    </row>
    <row r="777" spans="1:1" s="297" customFormat="1" x14ac:dyDescent="0.2">
      <c r="A777" s="298"/>
    </row>
    <row r="778" spans="1:1" s="297" customFormat="1" x14ac:dyDescent="0.2">
      <c r="A778" s="298"/>
    </row>
    <row r="779" spans="1:1" s="297" customFormat="1" x14ac:dyDescent="0.2">
      <c r="A779" s="298"/>
    </row>
    <row r="780" spans="1:1" s="297" customFormat="1" x14ac:dyDescent="0.2">
      <c r="A780" s="298"/>
    </row>
    <row r="781" spans="1:1" s="297" customFormat="1" x14ac:dyDescent="0.2">
      <c r="A781" s="298"/>
    </row>
    <row r="782" spans="1:1" s="297" customFormat="1" x14ac:dyDescent="0.2">
      <c r="A782" s="298"/>
    </row>
    <row r="783" spans="1:1" s="297" customFormat="1" x14ac:dyDescent="0.2">
      <c r="A783" s="298"/>
    </row>
    <row r="784" spans="1:1" s="297" customFormat="1" x14ac:dyDescent="0.2">
      <c r="A784" s="298"/>
    </row>
    <row r="785" spans="1:1" s="297" customFormat="1" x14ac:dyDescent="0.2">
      <c r="A785" s="298"/>
    </row>
    <row r="786" spans="1:1" s="297" customFormat="1" x14ac:dyDescent="0.2">
      <c r="A786" s="298"/>
    </row>
    <row r="787" spans="1:1" s="297" customFormat="1" x14ac:dyDescent="0.2">
      <c r="A787" s="298"/>
    </row>
    <row r="788" spans="1:1" s="297" customFormat="1" x14ac:dyDescent="0.2">
      <c r="A788" s="298"/>
    </row>
    <row r="789" spans="1:1" s="297" customFormat="1" x14ac:dyDescent="0.2">
      <c r="A789" s="298"/>
    </row>
    <row r="790" spans="1:1" s="297" customFormat="1" x14ac:dyDescent="0.2">
      <c r="A790" s="298"/>
    </row>
    <row r="791" spans="1:1" s="297" customFormat="1" x14ac:dyDescent="0.2">
      <c r="A791" s="298"/>
    </row>
    <row r="792" spans="1:1" s="297" customFormat="1" x14ac:dyDescent="0.2">
      <c r="A792" s="298"/>
    </row>
    <row r="793" spans="1:1" s="297" customFormat="1" x14ac:dyDescent="0.2">
      <c r="A793" s="298"/>
    </row>
    <row r="794" spans="1:1" s="297" customFormat="1" x14ac:dyDescent="0.2">
      <c r="A794" s="298"/>
    </row>
    <row r="795" spans="1:1" s="297" customFormat="1" x14ac:dyDescent="0.2">
      <c r="A795" s="298"/>
    </row>
    <row r="796" spans="1:1" s="297" customFormat="1" x14ac:dyDescent="0.2">
      <c r="A796" s="298"/>
    </row>
    <row r="797" spans="1:1" s="297" customFormat="1" x14ac:dyDescent="0.2">
      <c r="A797" s="298"/>
    </row>
    <row r="798" spans="1:1" s="297" customFormat="1" x14ac:dyDescent="0.2">
      <c r="A798" s="298"/>
    </row>
    <row r="799" spans="1:1" s="297" customFormat="1" x14ac:dyDescent="0.2">
      <c r="A799" s="298"/>
    </row>
    <row r="800" spans="1:1" s="297" customFormat="1" x14ac:dyDescent="0.2">
      <c r="A800" s="298"/>
    </row>
    <row r="801" spans="1:1" s="297" customFormat="1" x14ac:dyDescent="0.2">
      <c r="A801" s="298"/>
    </row>
    <row r="802" spans="1:1" s="297" customFormat="1" x14ac:dyDescent="0.2">
      <c r="A802" s="298"/>
    </row>
    <row r="803" spans="1:1" s="297" customFormat="1" x14ac:dyDescent="0.2">
      <c r="A803" s="298"/>
    </row>
    <row r="804" spans="1:1" s="297" customFormat="1" x14ac:dyDescent="0.2">
      <c r="A804" s="298"/>
    </row>
    <row r="805" spans="1:1" s="297" customFormat="1" x14ac:dyDescent="0.2">
      <c r="A805" s="298"/>
    </row>
    <row r="806" spans="1:1" s="297" customFormat="1" x14ac:dyDescent="0.2">
      <c r="A806" s="298"/>
    </row>
    <row r="807" spans="1:1" s="297" customFormat="1" x14ac:dyDescent="0.2">
      <c r="A807" s="298"/>
    </row>
    <row r="808" spans="1:1" s="297" customFormat="1" x14ac:dyDescent="0.2">
      <c r="A808" s="298"/>
    </row>
    <row r="809" spans="1:1" s="297" customFormat="1" x14ac:dyDescent="0.2">
      <c r="A809" s="298"/>
    </row>
    <row r="810" spans="1:1" s="297" customFormat="1" x14ac:dyDescent="0.2">
      <c r="A810" s="298"/>
    </row>
    <row r="811" spans="1:1" s="297" customFormat="1" x14ac:dyDescent="0.2">
      <c r="A811" s="298"/>
    </row>
    <row r="812" spans="1:1" s="297" customFormat="1" x14ac:dyDescent="0.2">
      <c r="A812" s="298"/>
    </row>
    <row r="813" spans="1:1" s="297" customFormat="1" x14ac:dyDescent="0.2">
      <c r="A813" s="298"/>
    </row>
    <row r="814" spans="1:1" s="297" customFormat="1" x14ac:dyDescent="0.2">
      <c r="A814" s="298"/>
    </row>
    <row r="815" spans="1:1" s="297" customFormat="1" x14ac:dyDescent="0.2">
      <c r="A815" s="298"/>
    </row>
    <row r="816" spans="1:1" s="297" customFormat="1" x14ac:dyDescent="0.2">
      <c r="A816" s="298"/>
    </row>
    <row r="817" spans="1:1" s="297" customFormat="1" x14ac:dyDescent="0.2">
      <c r="A817" s="298"/>
    </row>
    <row r="818" spans="1:1" s="297" customFormat="1" x14ac:dyDescent="0.2">
      <c r="A818" s="298"/>
    </row>
    <row r="819" spans="1:1" s="297" customFormat="1" x14ac:dyDescent="0.2">
      <c r="A819" s="298"/>
    </row>
    <row r="820" spans="1:1" s="297" customFormat="1" x14ac:dyDescent="0.2">
      <c r="A820" s="298"/>
    </row>
    <row r="821" spans="1:1" s="297" customFormat="1" x14ac:dyDescent="0.2">
      <c r="A821" s="298"/>
    </row>
    <row r="822" spans="1:1" s="297" customFormat="1" x14ac:dyDescent="0.2">
      <c r="A822" s="298"/>
    </row>
    <row r="823" spans="1:1" s="297" customFormat="1" x14ac:dyDescent="0.2">
      <c r="A823" s="298"/>
    </row>
    <row r="824" spans="1:1" s="297" customFormat="1" x14ac:dyDescent="0.2">
      <c r="A824" s="298"/>
    </row>
    <row r="825" spans="1:1" s="297" customFormat="1" x14ac:dyDescent="0.2">
      <c r="A825" s="298"/>
    </row>
    <row r="826" spans="1:1" s="297" customFormat="1" x14ac:dyDescent="0.2">
      <c r="A826" s="298"/>
    </row>
    <row r="827" spans="1:1" s="297" customFormat="1" x14ac:dyDescent="0.2">
      <c r="A827" s="298"/>
    </row>
    <row r="828" spans="1:1" s="297" customFormat="1" x14ac:dyDescent="0.2">
      <c r="A828" s="298"/>
    </row>
    <row r="829" spans="1:1" s="297" customFormat="1" x14ac:dyDescent="0.2">
      <c r="A829" s="298"/>
    </row>
    <row r="830" spans="1:1" s="297" customFormat="1" x14ac:dyDescent="0.2">
      <c r="A830" s="298"/>
    </row>
    <row r="831" spans="1:1" s="297" customFormat="1" x14ac:dyDescent="0.2">
      <c r="A831" s="298"/>
    </row>
    <row r="832" spans="1:1" s="297" customFormat="1" x14ac:dyDescent="0.2">
      <c r="A832" s="298"/>
    </row>
    <row r="833" spans="1:1" s="297" customFormat="1" x14ac:dyDescent="0.2">
      <c r="A833" s="298"/>
    </row>
    <row r="834" spans="1:1" s="297" customFormat="1" x14ac:dyDescent="0.2">
      <c r="A834" s="298"/>
    </row>
    <row r="835" spans="1:1" s="297" customFormat="1" x14ac:dyDescent="0.2">
      <c r="A835" s="298"/>
    </row>
    <row r="836" spans="1:1" s="297" customFormat="1" x14ac:dyDescent="0.2">
      <c r="A836" s="298"/>
    </row>
    <row r="837" spans="1:1" s="297" customFormat="1" x14ac:dyDescent="0.2">
      <c r="A837" s="298"/>
    </row>
    <row r="838" spans="1:1" s="297" customFormat="1" x14ac:dyDescent="0.2">
      <c r="A838" s="298"/>
    </row>
    <row r="839" spans="1:1" s="297" customFormat="1" x14ac:dyDescent="0.2">
      <c r="A839" s="298"/>
    </row>
    <row r="840" spans="1:1" s="297" customFormat="1" x14ac:dyDescent="0.2">
      <c r="A840" s="298"/>
    </row>
    <row r="841" spans="1:1" s="297" customFormat="1" x14ac:dyDescent="0.2">
      <c r="A841" s="298"/>
    </row>
    <row r="842" spans="1:1" s="297" customFormat="1" x14ac:dyDescent="0.2">
      <c r="A842" s="298"/>
    </row>
    <row r="843" spans="1:1" s="297" customFormat="1" x14ac:dyDescent="0.2">
      <c r="A843" s="298"/>
    </row>
    <row r="844" spans="1:1" s="297" customFormat="1" x14ac:dyDescent="0.2">
      <c r="A844" s="298"/>
    </row>
    <row r="845" spans="1:1" s="297" customFormat="1" x14ac:dyDescent="0.2">
      <c r="A845" s="298"/>
    </row>
    <row r="846" spans="1:1" s="297" customFormat="1" x14ac:dyDescent="0.2">
      <c r="A846" s="298"/>
    </row>
    <row r="847" spans="1:1" s="297" customFormat="1" x14ac:dyDescent="0.2">
      <c r="A847" s="298"/>
    </row>
    <row r="848" spans="1:1" s="297" customFormat="1" x14ac:dyDescent="0.2">
      <c r="A848" s="298"/>
    </row>
    <row r="849" spans="1:1" s="297" customFormat="1" x14ac:dyDescent="0.2">
      <c r="A849" s="298"/>
    </row>
    <row r="850" spans="1:1" s="297" customFormat="1" x14ac:dyDescent="0.2">
      <c r="A850" s="298"/>
    </row>
    <row r="851" spans="1:1" s="297" customFormat="1" x14ac:dyDescent="0.2">
      <c r="A851" s="298"/>
    </row>
    <row r="852" spans="1:1" s="297" customFormat="1" x14ac:dyDescent="0.2">
      <c r="A852" s="298"/>
    </row>
    <row r="853" spans="1:1" s="297" customFormat="1" x14ac:dyDescent="0.2">
      <c r="A853" s="298"/>
    </row>
    <row r="854" spans="1:1" s="297" customFormat="1" x14ac:dyDescent="0.2">
      <c r="A854" s="298"/>
    </row>
    <row r="855" spans="1:1" s="297" customFormat="1" x14ac:dyDescent="0.2">
      <c r="A855" s="298"/>
    </row>
    <row r="856" spans="1:1" s="297" customFormat="1" x14ac:dyDescent="0.2">
      <c r="A856" s="298"/>
    </row>
    <row r="857" spans="1:1" s="297" customFormat="1" x14ac:dyDescent="0.2">
      <c r="A857" s="298"/>
    </row>
    <row r="858" spans="1:1" s="297" customFormat="1" x14ac:dyDescent="0.2">
      <c r="A858" s="298"/>
    </row>
    <row r="859" spans="1:1" s="297" customFormat="1" x14ac:dyDescent="0.2">
      <c r="A859" s="298"/>
    </row>
    <row r="860" spans="1:1" s="297" customFormat="1" x14ac:dyDescent="0.2">
      <c r="A860" s="298"/>
    </row>
    <row r="861" spans="1:1" s="297" customFormat="1" x14ac:dyDescent="0.2">
      <c r="A861" s="298"/>
    </row>
    <row r="862" spans="1:1" s="297" customFormat="1" x14ac:dyDescent="0.2">
      <c r="A862" s="298"/>
    </row>
    <row r="863" spans="1:1" s="297" customFormat="1" x14ac:dyDescent="0.2">
      <c r="A863" s="298"/>
    </row>
    <row r="864" spans="1:1" s="297" customFormat="1" x14ac:dyDescent="0.2">
      <c r="A864" s="298"/>
    </row>
    <row r="865" spans="1:1" s="297" customFormat="1" x14ac:dyDescent="0.2">
      <c r="A865" s="298"/>
    </row>
    <row r="866" spans="1:1" s="297" customFormat="1" x14ac:dyDescent="0.2">
      <c r="A866" s="298"/>
    </row>
    <row r="867" spans="1:1" s="297" customFormat="1" x14ac:dyDescent="0.2">
      <c r="A867" s="298"/>
    </row>
    <row r="868" spans="1:1" s="297" customFormat="1" x14ac:dyDescent="0.2">
      <c r="A868" s="298"/>
    </row>
    <row r="869" spans="1:1" s="297" customFormat="1" x14ac:dyDescent="0.2">
      <c r="A869" s="298"/>
    </row>
    <row r="870" spans="1:1" s="297" customFormat="1" x14ac:dyDescent="0.2">
      <c r="A870" s="298"/>
    </row>
    <row r="871" spans="1:1" s="297" customFormat="1" x14ac:dyDescent="0.2">
      <c r="A871" s="298"/>
    </row>
    <row r="872" spans="1:1" s="297" customFormat="1" x14ac:dyDescent="0.2">
      <c r="A872" s="298"/>
    </row>
    <row r="873" spans="1:1" s="297" customFormat="1" x14ac:dyDescent="0.2">
      <c r="A873" s="298"/>
    </row>
    <row r="874" spans="1:1" s="297" customFormat="1" x14ac:dyDescent="0.2">
      <c r="A874" s="298"/>
    </row>
    <row r="875" spans="1:1" s="297" customFormat="1" x14ac:dyDescent="0.2">
      <c r="A875" s="298"/>
    </row>
    <row r="876" spans="1:1" s="297" customFormat="1" x14ac:dyDescent="0.2">
      <c r="A876" s="298"/>
    </row>
    <row r="877" spans="1:1" s="297" customFormat="1" x14ac:dyDescent="0.2">
      <c r="A877" s="298"/>
    </row>
    <row r="878" spans="1:1" s="297" customFormat="1" x14ac:dyDescent="0.2">
      <c r="A878" s="298"/>
    </row>
    <row r="879" spans="1:1" s="297" customFormat="1" x14ac:dyDescent="0.2">
      <c r="A879" s="298"/>
    </row>
    <row r="880" spans="1:1" s="297" customFormat="1" x14ac:dyDescent="0.2">
      <c r="A880" s="298"/>
    </row>
    <row r="881" spans="1:1" s="297" customFormat="1" x14ac:dyDescent="0.2">
      <c r="A881" s="298"/>
    </row>
    <row r="882" spans="1:1" s="297" customFormat="1" x14ac:dyDescent="0.2">
      <c r="A882" s="298"/>
    </row>
    <row r="883" spans="1:1" s="297" customFormat="1" x14ac:dyDescent="0.2">
      <c r="A883" s="298"/>
    </row>
    <row r="884" spans="1:1" s="297" customFormat="1" x14ac:dyDescent="0.2">
      <c r="A884" s="298"/>
    </row>
    <row r="885" spans="1:1" s="297" customFormat="1" x14ac:dyDescent="0.2">
      <c r="A885" s="298"/>
    </row>
    <row r="886" spans="1:1" s="297" customFormat="1" x14ac:dyDescent="0.2">
      <c r="A886" s="298"/>
    </row>
    <row r="887" spans="1:1" s="297" customFormat="1" x14ac:dyDescent="0.2">
      <c r="A887" s="298"/>
    </row>
    <row r="888" spans="1:1" s="297" customFormat="1" x14ac:dyDescent="0.2">
      <c r="A888" s="298"/>
    </row>
    <row r="889" spans="1:1" s="297" customFormat="1" x14ac:dyDescent="0.2">
      <c r="A889" s="298"/>
    </row>
    <row r="890" spans="1:1" s="297" customFormat="1" x14ac:dyDescent="0.2">
      <c r="A890" s="298"/>
    </row>
    <row r="891" spans="1:1" s="297" customFormat="1" x14ac:dyDescent="0.2">
      <c r="A891" s="298"/>
    </row>
    <row r="892" spans="1:1" s="297" customFormat="1" x14ac:dyDescent="0.2">
      <c r="A892" s="298"/>
    </row>
    <row r="893" spans="1:1" s="297" customFormat="1" x14ac:dyDescent="0.2">
      <c r="A893" s="298"/>
    </row>
    <row r="894" spans="1:1" s="297" customFormat="1" x14ac:dyDescent="0.2">
      <c r="A894" s="298"/>
    </row>
    <row r="895" spans="1:1" s="297" customFormat="1" x14ac:dyDescent="0.2">
      <c r="A895" s="298"/>
    </row>
    <row r="896" spans="1:1" s="297" customFormat="1" x14ac:dyDescent="0.2">
      <c r="A896" s="298"/>
    </row>
    <row r="897" spans="1:1" s="297" customFormat="1" x14ac:dyDescent="0.2">
      <c r="A897" s="298"/>
    </row>
    <row r="898" spans="1:1" s="297" customFormat="1" x14ac:dyDescent="0.2">
      <c r="A898" s="298"/>
    </row>
    <row r="899" spans="1:1" s="297" customFormat="1" x14ac:dyDescent="0.2">
      <c r="A899" s="298"/>
    </row>
    <row r="900" spans="1:1" s="297" customFormat="1" x14ac:dyDescent="0.2">
      <c r="A900" s="298"/>
    </row>
    <row r="901" spans="1:1" s="297" customFormat="1" x14ac:dyDescent="0.2">
      <c r="A901" s="298"/>
    </row>
    <row r="902" spans="1:1" s="297" customFormat="1" x14ac:dyDescent="0.2">
      <c r="A902" s="298"/>
    </row>
    <row r="903" spans="1:1" s="297" customFormat="1" x14ac:dyDescent="0.2">
      <c r="A903" s="298"/>
    </row>
    <row r="904" spans="1:1" s="297" customFormat="1" x14ac:dyDescent="0.2">
      <c r="A904" s="298"/>
    </row>
    <row r="905" spans="1:1" s="297" customFormat="1" x14ac:dyDescent="0.2">
      <c r="A905" s="298"/>
    </row>
    <row r="906" spans="1:1" s="297" customFormat="1" x14ac:dyDescent="0.2">
      <c r="A906" s="298"/>
    </row>
    <row r="907" spans="1:1" s="297" customFormat="1" x14ac:dyDescent="0.2">
      <c r="A907" s="298"/>
    </row>
    <row r="908" spans="1:1" s="297" customFormat="1" x14ac:dyDescent="0.2">
      <c r="A908" s="298"/>
    </row>
    <row r="909" spans="1:1" s="297" customFormat="1" x14ac:dyDescent="0.2">
      <c r="A909" s="298"/>
    </row>
    <row r="910" spans="1:1" s="297" customFormat="1" x14ac:dyDescent="0.2">
      <c r="A910" s="298"/>
    </row>
    <row r="911" spans="1:1" s="297" customFormat="1" x14ac:dyDescent="0.2">
      <c r="A911" s="298"/>
    </row>
    <row r="912" spans="1:1" s="297" customFormat="1" x14ac:dyDescent="0.2">
      <c r="A912" s="298"/>
    </row>
    <row r="913" spans="1:1" s="297" customFormat="1" x14ac:dyDescent="0.2">
      <c r="A913" s="298"/>
    </row>
    <row r="914" spans="1:1" s="297" customFormat="1" x14ac:dyDescent="0.2">
      <c r="A914" s="298"/>
    </row>
    <row r="915" spans="1:1" s="297" customFormat="1" x14ac:dyDescent="0.2">
      <c r="A915" s="298"/>
    </row>
    <row r="916" spans="1:1" s="297" customFormat="1" x14ac:dyDescent="0.2">
      <c r="A916" s="298"/>
    </row>
    <row r="917" spans="1:1" s="297" customFormat="1" x14ac:dyDescent="0.2">
      <c r="A917" s="298"/>
    </row>
    <row r="918" spans="1:1" s="297" customFormat="1" x14ac:dyDescent="0.2">
      <c r="A918" s="298"/>
    </row>
    <row r="919" spans="1:1" s="297" customFormat="1" x14ac:dyDescent="0.2">
      <c r="A919" s="298"/>
    </row>
    <row r="920" spans="1:1" s="297" customFormat="1" x14ac:dyDescent="0.2">
      <c r="A920" s="298"/>
    </row>
    <row r="921" spans="1:1" s="297" customFormat="1" x14ac:dyDescent="0.2">
      <c r="A921" s="298"/>
    </row>
    <row r="922" spans="1:1" s="297" customFormat="1" x14ac:dyDescent="0.2">
      <c r="A922" s="298"/>
    </row>
    <row r="923" spans="1:1" s="297" customFormat="1" x14ac:dyDescent="0.2">
      <c r="A923" s="298"/>
    </row>
    <row r="924" spans="1:1" s="297" customFormat="1" x14ac:dyDescent="0.2">
      <c r="A924" s="298"/>
    </row>
    <row r="925" spans="1:1" s="297" customFormat="1" x14ac:dyDescent="0.2">
      <c r="A925" s="298"/>
    </row>
    <row r="926" spans="1:1" s="297" customFormat="1" x14ac:dyDescent="0.2">
      <c r="A926" s="298"/>
    </row>
    <row r="927" spans="1:1" s="297" customFormat="1" x14ac:dyDescent="0.2">
      <c r="A927" s="298"/>
    </row>
    <row r="928" spans="1:1" s="297" customFormat="1" x14ac:dyDescent="0.2">
      <c r="A928" s="298"/>
    </row>
    <row r="929" spans="1:1" s="297" customFormat="1" x14ac:dyDescent="0.2">
      <c r="A929" s="298"/>
    </row>
    <row r="930" spans="1:1" s="297" customFormat="1" x14ac:dyDescent="0.2">
      <c r="A930" s="298"/>
    </row>
    <row r="931" spans="1:1" s="297" customFormat="1" x14ac:dyDescent="0.2">
      <c r="A931" s="298"/>
    </row>
    <row r="932" spans="1:1" s="297" customFormat="1" x14ac:dyDescent="0.2">
      <c r="A932" s="298"/>
    </row>
    <row r="933" spans="1:1" s="297" customFormat="1" x14ac:dyDescent="0.2">
      <c r="A933" s="298"/>
    </row>
    <row r="934" spans="1:1" s="297" customFormat="1" x14ac:dyDescent="0.2">
      <c r="A934" s="298"/>
    </row>
    <row r="935" spans="1:1" s="297" customFormat="1" x14ac:dyDescent="0.2">
      <c r="A935" s="298"/>
    </row>
    <row r="936" spans="1:1" s="297" customFormat="1" x14ac:dyDescent="0.2">
      <c r="A936" s="298"/>
    </row>
    <row r="937" spans="1:1" s="297" customFormat="1" x14ac:dyDescent="0.2">
      <c r="A937" s="298"/>
    </row>
    <row r="938" spans="1:1" s="297" customFormat="1" x14ac:dyDescent="0.2">
      <c r="A938" s="298"/>
    </row>
    <row r="939" spans="1:1" s="297" customFormat="1" x14ac:dyDescent="0.2">
      <c r="A939" s="298"/>
    </row>
    <row r="940" spans="1:1" s="297" customFormat="1" x14ac:dyDescent="0.2">
      <c r="A940" s="298"/>
    </row>
    <row r="941" spans="1:1" s="297" customFormat="1" x14ac:dyDescent="0.2">
      <c r="A941" s="298"/>
    </row>
    <row r="942" spans="1:1" s="297" customFormat="1" x14ac:dyDescent="0.2">
      <c r="A942" s="298"/>
    </row>
    <row r="943" spans="1:1" s="297" customFormat="1" x14ac:dyDescent="0.2">
      <c r="A943" s="298"/>
    </row>
    <row r="944" spans="1:1" s="297" customFormat="1" x14ac:dyDescent="0.2">
      <c r="A944" s="298"/>
    </row>
    <row r="945" spans="1:1" s="297" customFormat="1" x14ac:dyDescent="0.2">
      <c r="A945" s="298"/>
    </row>
    <row r="946" spans="1:1" s="297" customFormat="1" x14ac:dyDescent="0.2">
      <c r="A946" s="298"/>
    </row>
    <row r="947" spans="1:1" s="297" customFormat="1" x14ac:dyDescent="0.2">
      <c r="A947" s="298"/>
    </row>
    <row r="948" spans="1:1" s="297" customFormat="1" x14ac:dyDescent="0.2">
      <c r="A948" s="298"/>
    </row>
    <row r="949" spans="1:1" s="297" customFormat="1" x14ac:dyDescent="0.2">
      <c r="A949" s="298"/>
    </row>
    <row r="950" spans="1:1" s="297" customFormat="1" x14ac:dyDescent="0.2">
      <c r="A950" s="298"/>
    </row>
    <row r="951" spans="1:1" s="297" customFormat="1" x14ac:dyDescent="0.2">
      <c r="A951" s="298"/>
    </row>
    <row r="952" spans="1:1" s="297" customFormat="1" x14ac:dyDescent="0.2">
      <c r="A952" s="298"/>
    </row>
    <row r="953" spans="1:1" s="297" customFormat="1" x14ac:dyDescent="0.2">
      <c r="A953" s="298"/>
    </row>
  </sheetData>
  <mergeCells count="26">
    <mergeCell ref="D27:F27"/>
    <mergeCell ref="D28:F28"/>
    <mergeCell ref="D29:F29"/>
    <mergeCell ref="D19:F19"/>
    <mergeCell ref="D20:F20"/>
    <mergeCell ref="D21:F21"/>
    <mergeCell ref="D22:F22"/>
    <mergeCell ref="D23:F23"/>
    <mergeCell ref="D24:F24"/>
    <mergeCell ref="D26:F26"/>
    <mergeCell ref="D15:F15"/>
    <mergeCell ref="D16:F16"/>
    <mergeCell ref="D17:F17"/>
    <mergeCell ref="D18:F18"/>
    <mergeCell ref="D25:F25"/>
    <mergeCell ref="D14:F14"/>
    <mergeCell ref="E3:F3"/>
    <mergeCell ref="A5:F5"/>
    <mergeCell ref="D6:F6"/>
    <mergeCell ref="D7:F7"/>
    <mergeCell ref="D8:F8"/>
    <mergeCell ref="D9:F9"/>
    <mergeCell ref="D10:F10"/>
    <mergeCell ref="D11:F11"/>
    <mergeCell ref="D12:F12"/>
    <mergeCell ref="D13:F13"/>
  </mergeCells>
  <printOptions horizontalCentered="1"/>
  <pageMargins left="0.5" right="0.5" top="1" bottom="0.5" header="0" footer="0.25"/>
  <pageSetup orientation="portrait" blackAndWhite="1" r:id="rId1"/>
  <headerFooter alignWithMargins="0"/>
  <ignoredErrors>
    <ignoredError sqref="B1" unlockedFormula="1"/>
  </ignoredError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/>
  <dimension ref="A1:G949"/>
  <sheetViews>
    <sheetView showGridLines="0" showZeros="0" topLeftCell="A16" zoomScaleNormal="100" workbookViewId="0">
      <selection activeCell="B3" sqref="B3"/>
    </sheetView>
  </sheetViews>
  <sheetFormatPr defaultRowHeight="12.75" x14ac:dyDescent="0.2"/>
  <cols>
    <col min="1" max="1" width="17.7109375" style="298" customWidth="1"/>
    <col min="2" max="2" width="12.7109375" style="298" customWidth="1"/>
    <col min="3" max="4" width="19.7109375" style="298" customWidth="1"/>
    <col min="5" max="5" width="4.42578125" style="298" customWidth="1"/>
    <col min="6" max="6" width="3.42578125" style="298" customWidth="1"/>
    <col min="7" max="7" width="4.42578125" style="297" customWidth="1"/>
    <col min="8" max="256" width="9.140625" style="298"/>
    <col min="257" max="257" width="17.7109375" style="298" customWidth="1"/>
    <col min="258" max="258" width="12.7109375" style="298" customWidth="1"/>
    <col min="259" max="260" width="19.7109375" style="298" customWidth="1"/>
    <col min="261" max="261" width="4.140625" style="298" customWidth="1"/>
    <col min="262" max="262" width="3.42578125" style="298" customWidth="1"/>
    <col min="263" max="263" width="4.42578125" style="298" customWidth="1"/>
    <col min="264" max="512" width="9.140625" style="298"/>
    <col min="513" max="513" width="17.7109375" style="298" customWidth="1"/>
    <col min="514" max="514" width="12.7109375" style="298" customWidth="1"/>
    <col min="515" max="516" width="19.7109375" style="298" customWidth="1"/>
    <col min="517" max="517" width="4.140625" style="298" customWidth="1"/>
    <col min="518" max="518" width="3.42578125" style="298" customWidth="1"/>
    <col min="519" max="519" width="4.42578125" style="298" customWidth="1"/>
    <col min="520" max="768" width="9.140625" style="298"/>
    <col min="769" max="769" width="17.7109375" style="298" customWidth="1"/>
    <col min="770" max="770" width="12.7109375" style="298" customWidth="1"/>
    <col min="771" max="772" width="19.7109375" style="298" customWidth="1"/>
    <col min="773" max="773" width="4.140625" style="298" customWidth="1"/>
    <col min="774" max="774" width="3.42578125" style="298" customWidth="1"/>
    <col min="775" max="775" width="4.42578125" style="298" customWidth="1"/>
    <col min="776" max="1024" width="9.140625" style="298"/>
    <col min="1025" max="1025" width="17.7109375" style="298" customWidth="1"/>
    <col min="1026" max="1026" width="12.7109375" style="298" customWidth="1"/>
    <col min="1027" max="1028" width="19.7109375" style="298" customWidth="1"/>
    <col min="1029" max="1029" width="4.140625" style="298" customWidth="1"/>
    <col min="1030" max="1030" width="3.42578125" style="298" customWidth="1"/>
    <col min="1031" max="1031" width="4.42578125" style="298" customWidth="1"/>
    <col min="1032" max="1280" width="9.140625" style="298"/>
    <col min="1281" max="1281" width="17.7109375" style="298" customWidth="1"/>
    <col min="1282" max="1282" width="12.7109375" style="298" customWidth="1"/>
    <col min="1283" max="1284" width="19.7109375" style="298" customWidth="1"/>
    <col min="1285" max="1285" width="4.140625" style="298" customWidth="1"/>
    <col min="1286" max="1286" width="3.42578125" style="298" customWidth="1"/>
    <col min="1287" max="1287" width="4.42578125" style="298" customWidth="1"/>
    <col min="1288" max="1536" width="9.140625" style="298"/>
    <col min="1537" max="1537" width="17.7109375" style="298" customWidth="1"/>
    <col min="1538" max="1538" width="12.7109375" style="298" customWidth="1"/>
    <col min="1539" max="1540" width="19.7109375" style="298" customWidth="1"/>
    <col min="1541" max="1541" width="4.140625" style="298" customWidth="1"/>
    <col min="1542" max="1542" width="3.42578125" style="298" customWidth="1"/>
    <col min="1543" max="1543" width="4.42578125" style="298" customWidth="1"/>
    <col min="1544" max="1792" width="9.140625" style="298"/>
    <col min="1793" max="1793" width="17.7109375" style="298" customWidth="1"/>
    <col min="1794" max="1794" width="12.7109375" style="298" customWidth="1"/>
    <col min="1795" max="1796" width="19.7109375" style="298" customWidth="1"/>
    <col min="1797" max="1797" width="4.140625" style="298" customWidth="1"/>
    <col min="1798" max="1798" width="3.42578125" style="298" customWidth="1"/>
    <col min="1799" max="1799" width="4.42578125" style="298" customWidth="1"/>
    <col min="1800" max="2048" width="9.140625" style="298"/>
    <col min="2049" max="2049" width="17.7109375" style="298" customWidth="1"/>
    <col min="2050" max="2050" width="12.7109375" style="298" customWidth="1"/>
    <col min="2051" max="2052" width="19.7109375" style="298" customWidth="1"/>
    <col min="2053" max="2053" width="4.140625" style="298" customWidth="1"/>
    <col min="2054" max="2054" width="3.42578125" style="298" customWidth="1"/>
    <col min="2055" max="2055" width="4.42578125" style="298" customWidth="1"/>
    <col min="2056" max="2304" width="9.140625" style="298"/>
    <col min="2305" max="2305" width="17.7109375" style="298" customWidth="1"/>
    <col min="2306" max="2306" width="12.7109375" style="298" customWidth="1"/>
    <col min="2307" max="2308" width="19.7109375" style="298" customWidth="1"/>
    <col min="2309" max="2309" width="4.140625" style="298" customWidth="1"/>
    <col min="2310" max="2310" width="3.42578125" style="298" customWidth="1"/>
    <col min="2311" max="2311" width="4.42578125" style="298" customWidth="1"/>
    <col min="2312" max="2560" width="9.140625" style="298"/>
    <col min="2561" max="2561" width="17.7109375" style="298" customWidth="1"/>
    <col min="2562" max="2562" width="12.7109375" style="298" customWidth="1"/>
    <col min="2563" max="2564" width="19.7109375" style="298" customWidth="1"/>
    <col min="2565" max="2565" width="4.140625" style="298" customWidth="1"/>
    <col min="2566" max="2566" width="3.42578125" style="298" customWidth="1"/>
    <col min="2567" max="2567" width="4.42578125" style="298" customWidth="1"/>
    <col min="2568" max="2816" width="9.140625" style="298"/>
    <col min="2817" max="2817" width="17.7109375" style="298" customWidth="1"/>
    <col min="2818" max="2818" width="12.7109375" style="298" customWidth="1"/>
    <col min="2819" max="2820" width="19.7109375" style="298" customWidth="1"/>
    <col min="2821" max="2821" width="4.140625" style="298" customWidth="1"/>
    <col min="2822" max="2822" width="3.42578125" style="298" customWidth="1"/>
    <col min="2823" max="2823" width="4.42578125" style="298" customWidth="1"/>
    <col min="2824" max="3072" width="9.140625" style="298"/>
    <col min="3073" max="3073" width="17.7109375" style="298" customWidth="1"/>
    <col min="3074" max="3074" width="12.7109375" style="298" customWidth="1"/>
    <col min="3075" max="3076" width="19.7109375" style="298" customWidth="1"/>
    <col min="3077" max="3077" width="4.140625" style="298" customWidth="1"/>
    <col min="3078" max="3078" width="3.42578125" style="298" customWidth="1"/>
    <col min="3079" max="3079" width="4.42578125" style="298" customWidth="1"/>
    <col min="3080" max="3328" width="9.140625" style="298"/>
    <col min="3329" max="3329" width="17.7109375" style="298" customWidth="1"/>
    <col min="3330" max="3330" width="12.7109375" style="298" customWidth="1"/>
    <col min="3331" max="3332" width="19.7109375" style="298" customWidth="1"/>
    <col min="3333" max="3333" width="4.140625" style="298" customWidth="1"/>
    <col min="3334" max="3334" width="3.42578125" style="298" customWidth="1"/>
    <col min="3335" max="3335" width="4.42578125" style="298" customWidth="1"/>
    <col min="3336" max="3584" width="9.140625" style="298"/>
    <col min="3585" max="3585" width="17.7109375" style="298" customWidth="1"/>
    <col min="3586" max="3586" width="12.7109375" style="298" customWidth="1"/>
    <col min="3587" max="3588" width="19.7109375" style="298" customWidth="1"/>
    <col min="3589" max="3589" width="4.140625" style="298" customWidth="1"/>
    <col min="3590" max="3590" width="3.42578125" style="298" customWidth="1"/>
    <col min="3591" max="3591" width="4.42578125" style="298" customWidth="1"/>
    <col min="3592" max="3840" width="9.140625" style="298"/>
    <col min="3841" max="3841" width="17.7109375" style="298" customWidth="1"/>
    <col min="3842" max="3842" width="12.7109375" style="298" customWidth="1"/>
    <col min="3843" max="3844" width="19.7109375" style="298" customWidth="1"/>
    <col min="3845" max="3845" width="4.140625" style="298" customWidth="1"/>
    <col min="3846" max="3846" width="3.42578125" style="298" customWidth="1"/>
    <col min="3847" max="3847" width="4.42578125" style="298" customWidth="1"/>
    <col min="3848" max="4096" width="9.140625" style="298"/>
    <col min="4097" max="4097" width="17.7109375" style="298" customWidth="1"/>
    <col min="4098" max="4098" width="12.7109375" style="298" customWidth="1"/>
    <col min="4099" max="4100" width="19.7109375" style="298" customWidth="1"/>
    <col min="4101" max="4101" width="4.140625" style="298" customWidth="1"/>
    <col min="4102" max="4102" width="3.42578125" style="298" customWidth="1"/>
    <col min="4103" max="4103" width="4.42578125" style="298" customWidth="1"/>
    <col min="4104" max="4352" width="9.140625" style="298"/>
    <col min="4353" max="4353" width="17.7109375" style="298" customWidth="1"/>
    <col min="4354" max="4354" width="12.7109375" style="298" customWidth="1"/>
    <col min="4355" max="4356" width="19.7109375" style="298" customWidth="1"/>
    <col min="4357" max="4357" width="4.140625" style="298" customWidth="1"/>
    <col min="4358" max="4358" width="3.42578125" style="298" customWidth="1"/>
    <col min="4359" max="4359" width="4.42578125" style="298" customWidth="1"/>
    <col min="4360" max="4608" width="9.140625" style="298"/>
    <col min="4609" max="4609" width="17.7109375" style="298" customWidth="1"/>
    <col min="4610" max="4610" width="12.7109375" style="298" customWidth="1"/>
    <col min="4611" max="4612" width="19.7109375" style="298" customWidth="1"/>
    <col min="4613" max="4613" width="4.140625" style="298" customWidth="1"/>
    <col min="4614" max="4614" width="3.42578125" style="298" customWidth="1"/>
    <col min="4615" max="4615" width="4.42578125" style="298" customWidth="1"/>
    <col min="4616" max="4864" width="9.140625" style="298"/>
    <col min="4865" max="4865" width="17.7109375" style="298" customWidth="1"/>
    <col min="4866" max="4866" width="12.7109375" style="298" customWidth="1"/>
    <col min="4867" max="4868" width="19.7109375" style="298" customWidth="1"/>
    <col min="4869" max="4869" width="4.140625" style="298" customWidth="1"/>
    <col min="4870" max="4870" width="3.42578125" style="298" customWidth="1"/>
    <col min="4871" max="4871" width="4.42578125" style="298" customWidth="1"/>
    <col min="4872" max="5120" width="9.140625" style="298"/>
    <col min="5121" max="5121" width="17.7109375" style="298" customWidth="1"/>
    <col min="5122" max="5122" width="12.7109375" style="298" customWidth="1"/>
    <col min="5123" max="5124" width="19.7109375" style="298" customWidth="1"/>
    <col min="5125" max="5125" width="4.140625" style="298" customWidth="1"/>
    <col min="5126" max="5126" width="3.42578125" style="298" customWidth="1"/>
    <col min="5127" max="5127" width="4.42578125" style="298" customWidth="1"/>
    <col min="5128" max="5376" width="9.140625" style="298"/>
    <col min="5377" max="5377" width="17.7109375" style="298" customWidth="1"/>
    <col min="5378" max="5378" width="12.7109375" style="298" customWidth="1"/>
    <col min="5379" max="5380" width="19.7109375" style="298" customWidth="1"/>
    <col min="5381" max="5381" width="4.140625" style="298" customWidth="1"/>
    <col min="5382" max="5382" width="3.42578125" style="298" customWidth="1"/>
    <col min="5383" max="5383" width="4.42578125" style="298" customWidth="1"/>
    <col min="5384" max="5632" width="9.140625" style="298"/>
    <col min="5633" max="5633" width="17.7109375" style="298" customWidth="1"/>
    <col min="5634" max="5634" width="12.7109375" style="298" customWidth="1"/>
    <col min="5635" max="5636" width="19.7109375" style="298" customWidth="1"/>
    <col min="5637" max="5637" width="4.140625" style="298" customWidth="1"/>
    <col min="5638" max="5638" width="3.42578125" style="298" customWidth="1"/>
    <col min="5639" max="5639" width="4.42578125" style="298" customWidth="1"/>
    <col min="5640" max="5888" width="9.140625" style="298"/>
    <col min="5889" max="5889" width="17.7109375" style="298" customWidth="1"/>
    <col min="5890" max="5890" width="12.7109375" style="298" customWidth="1"/>
    <col min="5891" max="5892" width="19.7109375" style="298" customWidth="1"/>
    <col min="5893" max="5893" width="4.140625" style="298" customWidth="1"/>
    <col min="5894" max="5894" width="3.42578125" style="298" customWidth="1"/>
    <col min="5895" max="5895" width="4.42578125" style="298" customWidth="1"/>
    <col min="5896" max="6144" width="9.140625" style="298"/>
    <col min="6145" max="6145" width="17.7109375" style="298" customWidth="1"/>
    <col min="6146" max="6146" width="12.7109375" style="298" customWidth="1"/>
    <col min="6147" max="6148" width="19.7109375" style="298" customWidth="1"/>
    <col min="6149" max="6149" width="4.140625" style="298" customWidth="1"/>
    <col min="6150" max="6150" width="3.42578125" style="298" customWidth="1"/>
    <col min="6151" max="6151" width="4.42578125" style="298" customWidth="1"/>
    <col min="6152" max="6400" width="9.140625" style="298"/>
    <col min="6401" max="6401" width="17.7109375" style="298" customWidth="1"/>
    <col min="6402" max="6402" width="12.7109375" style="298" customWidth="1"/>
    <col min="6403" max="6404" width="19.7109375" style="298" customWidth="1"/>
    <col min="6405" max="6405" width="4.140625" style="298" customWidth="1"/>
    <col min="6406" max="6406" width="3.42578125" style="298" customWidth="1"/>
    <col min="6407" max="6407" width="4.42578125" style="298" customWidth="1"/>
    <col min="6408" max="6656" width="9.140625" style="298"/>
    <col min="6657" max="6657" width="17.7109375" style="298" customWidth="1"/>
    <col min="6658" max="6658" width="12.7109375" style="298" customWidth="1"/>
    <col min="6659" max="6660" width="19.7109375" style="298" customWidth="1"/>
    <col min="6661" max="6661" width="4.140625" style="298" customWidth="1"/>
    <col min="6662" max="6662" width="3.42578125" style="298" customWidth="1"/>
    <col min="6663" max="6663" width="4.42578125" style="298" customWidth="1"/>
    <col min="6664" max="6912" width="9.140625" style="298"/>
    <col min="6913" max="6913" width="17.7109375" style="298" customWidth="1"/>
    <col min="6914" max="6914" width="12.7109375" style="298" customWidth="1"/>
    <col min="6915" max="6916" width="19.7109375" style="298" customWidth="1"/>
    <col min="6917" max="6917" width="4.140625" style="298" customWidth="1"/>
    <col min="6918" max="6918" width="3.42578125" style="298" customWidth="1"/>
    <col min="6919" max="6919" width="4.42578125" style="298" customWidth="1"/>
    <col min="6920" max="7168" width="9.140625" style="298"/>
    <col min="7169" max="7169" width="17.7109375" style="298" customWidth="1"/>
    <col min="7170" max="7170" width="12.7109375" style="298" customWidth="1"/>
    <col min="7171" max="7172" width="19.7109375" style="298" customWidth="1"/>
    <col min="7173" max="7173" width="4.140625" style="298" customWidth="1"/>
    <col min="7174" max="7174" width="3.42578125" style="298" customWidth="1"/>
    <col min="7175" max="7175" width="4.42578125" style="298" customWidth="1"/>
    <col min="7176" max="7424" width="9.140625" style="298"/>
    <col min="7425" max="7425" width="17.7109375" style="298" customWidth="1"/>
    <col min="7426" max="7426" width="12.7109375" style="298" customWidth="1"/>
    <col min="7427" max="7428" width="19.7109375" style="298" customWidth="1"/>
    <col min="7429" max="7429" width="4.140625" style="298" customWidth="1"/>
    <col min="7430" max="7430" width="3.42578125" style="298" customWidth="1"/>
    <col min="7431" max="7431" width="4.42578125" style="298" customWidth="1"/>
    <col min="7432" max="7680" width="9.140625" style="298"/>
    <col min="7681" max="7681" width="17.7109375" style="298" customWidth="1"/>
    <col min="7682" max="7682" width="12.7109375" style="298" customWidth="1"/>
    <col min="7683" max="7684" width="19.7109375" style="298" customWidth="1"/>
    <col min="7685" max="7685" width="4.140625" style="298" customWidth="1"/>
    <col min="7686" max="7686" width="3.42578125" style="298" customWidth="1"/>
    <col min="7687" max="7687" width="4.42578125" style="298" customWidth="1"/>
    <col min="7688" max="7936" width="9.140625" style="298"/>
    <col min="7937" max="7937" width="17.7109375" style="298" customWidth="1"/>
    <col min="7938" max="7938" width="12.7109375" style="298" customWidth="1"/>
    <col min="7939" max="7940" width="19.7109375" style="298" customWidth="1"/>
    <col min="7941" max="7941" width="4.140625" style="298" customWidth="1"/>
    <col min="7942" max="7942" width="3.42578125" style="298" customWidth="1"/>
    <col min="7943" max="7943" width="4.42578125" style="298" customWidth="1"/>
    <col min="7944" max="8192" width="9.140625" style="298"/>
    <col min="8193" max="8193" width="17.7109375" style="298" customWidth="1"/>
    <col min="8194" max="8194" width="12.7109375" style="298" customWidth="1"/>
    <col min="8195" max="8196" width="19.7109375" style="298" customWidth="1"/>
    <col min="8197" max="8197" width="4.140625" style="298" customWidth="1"/>
    <col min="8198" max="8198" width="3.42578125" style="298" customWidth="1"/>
    <col min="8199" max="8199" width="4.42578125" style="298" customWidth="1"/>
    <col min="8200" max="8448" width="9.140625" style="298"/>
    <col min="8449" max="8449" width="17.7109375" style="298" customWidth="1"/>
    <col min="8450" max="8450" width="12.7109375" style="298" customWidth="1"/>
    <col min="8451" max="8452" width="19.7109375" style="298" customWidth="1"/>
    <col min="8453" max="8453" width="4.140625" style="298" customWidth="1"/>
    <col min="8454" max="8454" width="3.42578125" style="298" customWidth="1"/>
    <col min="8455" max="8455" width="4.42578125" style="298" customWidth="1"/>
    <col min="8456" max="8704" width="9.140625" style="298"/>
    <col min="8705" max="8705" width="17.7109375" style="298" customWidth="1"/>
    <col min="8706" max="8706" width="12.7109375" style="298" customWidth="1"/>
    <col min="8707" max="8708" width="19.7109375" style="298" customWidth="1"/>
    <col min="8709" max="8709" width="4.140625" style="298" customWidth="1"/>
    <col min="8710" max="8710" width="3.42578125" style="298" customWidth="1"/>
    <col min="8711" max="8711" width="4.42578125" style="298" customWidth="1"/>
    <col min="8712" max="8960" width="9.140625" style="298"/>
    <col min="8961" max="8961" width="17.7109375" style="298" customWidth="1"/>
    <col min="8962" max="8962" width="12.7109375" style="298" customWidth="1"/>
    <col min="8963" max="8964" width="19.7109375" style="298" customWidth="1"/>
    <col min="8965" max="8965" width="4.140625" style="298" customWidth="1"/>
    <col min="8966" max="8966" width="3.42578125" style="298" customWidth="1"/>
    <col min="8967" max="8967" width="4.42578125" style="298" customWidth="1"/>
    <col min="8968" max="9216" width="9.140625" style="298"/>
    <col min="9217" max="9217" width="17.7109375" style="298" customWidth="1"/>
    <col min="9218" max="9218" width="12.7109375" style="298" customWidth="1"/>
    <col min="9219" max="9220" width="19.7109375" style="298" customWidth="1"/>
    <col min="9221" max="9221" width="4.140625" style="298" customWidth="1"/>
    <col min="9222" max="9222" width="3.42578125" style="298" customWidth="1"/>
    <col min="9223" max="9223" width="4.42578125" style="298" customWidth="1"/>
    <col min="9224" max="9472" width="9.140625" style="298"/>
    <col min="9473" max="9473" width="17.7109375" style="298" customWidth="1"/>
    <col min="9474" max="9474" width="12.7109375" style="298" customWidth="1"/>
    <col min="9475" max="9476" width="19.7109375" style="298" customWidth="1"/>
    <col min="9477" max="9477" width="4.140625" style="298" customWidth="1"/>
    <col min="9478" max="9478" width="3.42578125" style="298" customWidth="1"/>
    <col min="9479" max="9479" width="4.42578125" style="298" customWidth="1"/>
    <col min="9480" max="9728" width="9.140625" style="298"/>
    <col min="9729" max="9729" width="17.7109375" style="298" customWidth="1"/>
    <col min="9730" max="9730" width="12.7109375" style="298" customWidth="1"/>
    <col min="9731" max="9732" width="19.7109375" style="298" customWidth="1"/>
    <col min="9733" max="9733" width="4.140625" style="298" customWidth="1"/>
    <col min="9734" max="9734" width="3.42578125" style="298" customWidth="1"/>
    <col min="9735" max="9735" width="4.42578125" style="298" customWidth="1"/>
    <col min="9736" max="9984" width="9.140625" style="298"/>
    <col min="9985" max="9985" width="17.7109375" style="298" customWidth="1"/>
    <col min="9986" max="9986" width="12.7109375" style="298" customWidth="1"/>
    <col min="9987" max="9988" width="19.7109375" style="298" customWidth="1"/>
    <col min="9989" max="9989" width="4.140625" style="298" customWidth="1"/>
    <col min="9990" max="9990" width="3.42578125" style="298" customWidth="1"/>
    <col min="9991" max="9991" width="4.42578125" style="298" customWidth="1"/>
    <col min="9992" max="10240" width="9.140625" style="298"/>
    <col min="10241" max="10241" width="17.7109375" style="298" customWidth="1"/>
    <col min="10242" max="10242" width="12.7109375" style="298" customWidth="1"/>
    <col min="10243" max="10244" width="19.7109375" style="298" customWidth="1"/>
    <col min="10245" max="10245" width="4.140625" style="298" customWidth="1"/>
    <col min="10246" max="10246" width="3.42578125" style="298" customWidth="1"/>
    <col min="10247" max="10247" width="4.42578125" style="298" customWidth="1"/>
    <col min="10248" max="10496" width="9.140625" style="298"/>
    <col min="10497" max="10497" width="17.7109375" style="298" customWidth="1"/>
    <col min="10498" max="10498" width="12.7109375" style="298" customWidth="1"/>
    <col min="10499" max="10500" width="19.7109375" style="298" customWidth="1"/>
    <col min="10501" max="10501" width="4.140625" style="298" customWidth="1"/>
    <col min="10502" max="10502" width="3.42578125" style="298" customWidth="1"/>
    <col min="10503" max="10503" width="4.42578125" style="298" customWidth="1"/>
    <col min="10504" max="10752" width="9.140625" style="298"/>
    <col min="10753" max="10753" width="17.7109375" style="298" customWidth="1"/>
    <col min="10754" max="10754" width="12.7109375" style="298" customWidth="1"/>
    <col min="10755" max="10756" width="19.7109375" style="298" customWidth="1"/>
    <col min="10757" max="10757" width="4.140625" style="298" customWidth="1"/>
    <col min="10758" max="10758" width="3.42578125" style="298" customWidth="1"/>
    <col min="10759" max="10759" width="4.42578125" style="298" customWidth="1"/>
    <col min="10760" max="11008" width="9.140625" style="298"/>
    <col min="11009" max="11009" width="17.7109375" style="298" customWidth="1"/>
    <col min="11010" max="11010" width="12.7109375" style="298" customWidth="1"/>
    <col min="11011" max="11012" width="19.7109375" style="298" customWidth="1"/>
    <col min="11013" max="11013" width="4.140625" style="298" customWidth="1"/>
    <col min="11014" max="11014" width="3.42578125" style="298" customWidth="1"/>
    <col min="11015" max="11015" width="4.42578125" style="298" customWidth="1"/>
    <col min="11016" max="11264" width="9.140625" style="298"/>
    <col min="11265" max="11265" width="17.7109375" style="298" customWidth="1"/>
    <col min="11266" max="11266" width="12.7109375" style="298" customWidth="1"/>
    <col min="11267" max="11268" width="19.7109375" style="298" customWidth="1"/>
    <col min="11269" max="11269" width="4.140625" style="298" customWidth="1"/>
    <col min="11270" max="11270" width="3.42578125" style="298" customWidth="1"/>
    <col min="11271" max="11271" width="4.42578125" style="298" customWidth="1"/>
    <col min="11272" max="11520" width="9.140625" style="298"/>
    <col min="11521" max="11521" width="17.7109375" style="298" customWidth="1"/>
    <col min="11522" max="11522" width="12.7109375" style="298" customWidth="1"/>
    <col min="11523" max="11524" width="19.7109375" style="298" customWidth="1"/>
    <col min="11525" max="11525" width="4.140625" style="298" customWidth="1"/>
    <col min="11526" max="11526" width="3.42578125" style="298" customWidth="1"/>
    <col min="11527" max="11527" width="4.42578125" style="298" customWidth="1"/>
    <col min="11528" max="11776" width="9.140625" style="298"/>
    <col min="11777" max="11777" width="17.7109375" style="298" customWidth="1"/>
    <col min="11778" max="11778" width="12.7109375" style="298" customWidth="1"/>
    <col min="11779" max="11780" width="19.7109375" style="298" customWidth="1"/>
    <col min="11781" max="11781" width="4.140625" style="298" customWidth="1"/>
    <col min="11782" max="11782" width="3.42578125" style="298" customWidth="1"/>
    <col min="11783" max="11783" width="4.42578125" style="298" customWidth="1"/>
    <col min="11784" max="12032" width="9.140625" style="298"/>
    <col min="12033" max="12033" width="17.7109375" style="298" customWidth="1"/>
    <col min="12034" max="12034" width="12.7109375" style="298" customWidth="1"/>
    <col min="12035" max="12036" width="19.7109375" style="298" customWidth="1"/>
    <col min="12037" max="12037" width="4.140625" style="298" customWidth="1"/>
    <col min="12038" max="12038" width="3.42578125" style="298" customWidth="1"/>
    <col min="12039" max="12039" width="4.42578125" style="298" customWidth="1"/>
    <col min="12040" max="12288" width="9.140625" style="298"/>
    <col min="12289" max="12289" width="17.7109375" style="298" customWidth="1"/>
    <col min="12290" max="12290" width="12.7109375" style="298" customWidth="1"/>
    <col min="12291" max="12292" width="19.7109375" style="298" customWidth="1"/>
    <col min="12293" max="12293" width="4.140625" style="298" customWidth="1"/>
    <col min="12294" max="12294" width="3.42578125" style="298" customWidth="1"/>
    <col min="12295" max="12295" width="4.42578125" style="298" customWidth="1"/>
    <col min="12296" max="12544" width="9.140625" style="298"/>
    <col min="12545" max="12545" width="17.7109375" style="298" customWidth="1"/>
    <col min="12546" max="12546" width="12.7109375" style="298" customWidth="1"/>
    <col min="12547" max="12548" width="19.7109375" style="298" customWidth="1"/>
    <col min="12549" max="12549" width="4.140625" style="298" customWidth="1"/>
    <col min="12550" max="12550" width="3.42578125" style="298" customWidth="1"/>
    <col min="12551" max="12551" width="4.42578125" style="298" customWidth="1"/>
    <col min="12552" max="12800" width="9.140625" style="298"/>
    <col min="12801" max="12801" width="17.7109375" style="298" customWidth="1"/>
    <col min="12802" max="12802" width="12.7109375" style="298" customWidth="1"/>
    <col min="12803" max="12804" width="19.7109375" style="298" customWidth="1"/>
    <col min="12805" max="12805" width="4.140625" style="298" customWidth="1"/>
    <col min="12806" max="12806" width="3.42578125" style="298" customWidth="1"/>
    <col min="12807" max="12807" width="4.42578125" style="298" customWidth="1"/>
    <col min="12808" max="13056" width="9.140625" style="298"/>
    <col min="13057" max="13057" width="17.7109375" style="298" customWidth="1"/>
    <col min="13058" max="13058" width="12.7109375" style="298" customWidth="1"/>
    <col min="13059" max="13060" width="19.7109375" style="298" customWidth="1"/>
    <col min="13061" max="13061" width="4.140625" style="298" customWidth="1"/>
    <col min="13062" max="13062" width="3.42578125" style="298" customWidth="1"/>
    <col min="13063" max="13063" width="4.42578125" style="298" customWidth="1"/>
    <col min="13064" max="13312" width="9.140625" style="298"/>
    <col min="13313" max="13313" width="17.7109375" style="298" customWidth="1"/>
    <col min="13314" max="13314" width="12.7109375" style="298" customWidth="1"/>
    <col min="13315" max="13316" width="19.7109375" style="298" customWidth="1"/>
    <col min="13317" max="13317" width="4.140625" style="298" customWidth="1"/>
    <col min="13318" max="13318" width="3.42578125" style="298" customWidth="1"/>
    <col min="13319" max="13319" width="4.42578125" style="298" customWidth="1"/>
    <col min="13320" max="13568" width="9.140625" style="298"/>
    <col min="13569" max="13569" width="17.7109375" style="298" customWidth="1"/>
    <col min="13570" max="13570" width="12.7109375" style="298" customWidth="1"/>
    <col min="13571" max="13572" width="19.7109375" style="298" customWidth="1"/>
    <col min="13573" max="13573" width="4.140625" style="298" customWidth="1"/>
    <col min="13574" max="13574" width="3.42578125" style="298" customWidth="1"/>
    <col min="13575" max="13575" width="4.42578125" style="298" customWidth="1"/>
    <col min="13576" max="13824" width="9.140625" style="298"/>
    <col min="13825" max="13825" width="17.7109375" style="298" customWidth="1"/>
    <col min="13826" max="13826" width="12.7109375" style="298" customWidth="1"/>
    <col min="13827" max="13828" width="19.7109375" style="298" customWidth="1"/>
    <col min="13829" max="13829" width="4.140625" style="298" customWidth="1"/>
    <col min="13830" max="13830" width="3.42578125" style="298" customWidth="1"/>
    <col min="13831" max="13831" width="4.42578125" style="298" customWidth="1"/>
    <col min="13832" max="14080" width="9.140625" style="298"/>
    <col min="14081" max="14081" width="17.7109375" style="298" customWidth="1"/>
    <col min="14082" max="14082" width="12.7109375" style="298" customWidth="1"/>
    <col min="14083" max="14084" width="19.7109375" style="298" customWidth="1"/>
    <col min="14085" max="14085" width="4.140625" style="298" customWidth="1"/>
    <col min="14086" max="14086" width="3.42578125" style="298" customWidth="1"/>
    <col min="14087" max="14087" width="4.42578125" style="298" customWidth="1"/>
    <col min="14088" max="14336" width="9.140625" style="298"/>
    <col min="14337" max="14337" width="17.7109375" style="298" customWidth="1"/>
    <col min="14338" max="14338" width="12.7109375" style="298" customWidth="1"/>
    <col min="14339" max="14340" width="19.7109375" style="298" customWidth="1"/>
    <col min="14341" max="14341" width="4.140625" style="298" customWidth="1"/>
    <col min="14342" max="14342" width="3.42578125" style="298" customWidth="1"/>
    <col min="14343" max="14343" width="4.42578125" style="298" customWidth="1"/>
    <col min="14344" max="14592" width="9.140625" style="298"/>
    <col min="14593" max="14593" width="17.7109375" style="298" customWidth="1"/>
    <col min="14594" max="14594" width="12.7109375" style="298" customWidth="1"/>
    <col min="14595" max="14596" width="19.7109375" style="298" customWidth="1"/>
    <col min="14597" max="14597" width="4.140625" style="298" customWidth="1"/>
    <col min="14598" max="14598" width="3.42578125" style="298" customWidth="1"/>
    <col min="14599" max="14599" width="4.42578125" style="298" customWidth="1"/>
    <col min="14600" max="14848" width="9.140625" style="298"/>
    <col min="14849" max="14849" width="17.7109375" style="298" customWidth="1"/>
    <col min="14850" max="14850" width="12.7109375" style="298" customWidth="1"/>
    <col min="14851" max="14852" width="19.7109375" style="298" customWidth="1"/>
    <col min="14853" max="14853" width="4.140625" style="298" customWidth="1"/>
    <col min="14854" max="14854" width="3.42578125" style="298" customWidth="1"/>
    <col min="14855" max="14855" width="4.42578125" style="298" customWidth="1"/>
    <col min="14856" max="15104" width="9.140625" style="298"/>
    <col min="15105" max="15105" width="17.7109375" style="298" customWidth="1"/>
    <col min="15106" max="15106" width="12.7109375" style="298" customWidth="1"/>
    <col min="15107" max="15108" width="19.7109375" style="298" customWidth="1"/>
    <col min="15109" max="15109" width="4.140625" style="298" customWidth="1"/>
    <col min="15110" max="15110" width="3.42578125" style="298" customWidth="1"/>
    <col min="15111" max="15111" width="4.42578125" style="298" customWidth="1"/>
    <col min="15112" max="15360" width="9.140625" style="298"/>
    <col min="15361" max="15361" width="17.7109375" style="298" customWidth="1"/>
    <col min="15362" max="15362" width="12.7109375" style="298" customWidth="1"/>
    <col min="15363" max="15364" width="19.7109375" style="298" customWidth="1"/>
    <col min="15365" max="15365" width="4.140625" style="298" customWidth="1"/>
    <col min="15366" max="15366" width="3.42578125" style="298" customWidth="1"/>
    <col min="15367" max="15367" width="4.42578125" style="298" customWidth="1"/>
    <col min="15368" max="15616" width="9.140625" style="298"/>
    <col min="15617" max="15617" width="17.7109375" style="298" customWidth="1"/>
    <col min="15618" max="15618" width="12.7109375" style="298" customWidth="1"/>
    <col min="15619" max="15620" width="19.7109375" style="298" customWidth="1"/>
    <col min="15621" max="15621" width="4.140625" style="298" customWidth="1"/>
    <col min="15622" max="15622" width="3.42578125" style="298" customWidth="1"/>
    <col min="15623" max="15623" width="4.42578125" style="298" customWidth="1"/>
    <col min="15624" max="15872" width="9.140625" style="298"/>
    <col min="15873" max="15873" width="17.7109375" style="298" customWidth="1"/>
    <col min="15874" max="15874" width="12.7109375" style="298" customWidth="1"/>
    <col min="15875" max="15876" width="19.7109375" style="298" customWidth="1"/>
    <col min="15877" max="15877" width="4.140625" style="298" customWidth="1"/>
    <col min="15878" max="15878" width="3.42578125" style="298" customWidth="1"/>
    <col min="15879" max="15879" width="4.42578125" style="298" customWidth="1"/>
    <col min="15880" max="16128" width="9.140625" style="298"/>
    <col min="16129" max="16129" width="17.7109375" style="298" customWidth="1"/>
    <col min="16130" max="16130" width="12.7109375" style="298" customWidth="1"/>
    <col min="16131" max="16132" width="19.7109375" style="298" customWidth="1"/>
    <col min="16133" max="16133" width="4.140625" style="298" customWidth="1"/>
    <col min="16134" max="16134" width="3.42578125" style="298" customWidth="1"/>
    <col min="16135" max="16135" width="4.42578125" style="298" customWidth="1"/>
    <col min="16136" max="16384" width="9.140625" style="298"/>
  </cols>
  <sheetData>
    <row r="1" spans="1:7" s="268" customFormat="1" ht="15.75" x14ac:dyDescent="0.25">
      <c r="A1" s="264" t="s">
        <v>56</v>
      </c>
      <c r="B1" s="56" t="str">
        <f>CalculationQuantity!E4</f>
        <v>B-4932</v>
      </c>
      <c r="C1" s="265"/>
      <c r="D1" s="266" t="s">
        <v>57</v>
      </c>
      <c r="E1" s="267"/>
      <c r="F1" s="266" t="s">
        <v>59</v>
      </c>
      <c r="G1" s="267"/>
    </row>
    <row r="2" spans="1:7" s="268" customFormat="1" ht="15.75" x14ac:dyDescent="0.25">
      <c r="A2" s="264" t="s">
        <v>85</v>
      </c>
      <c r="B2" s="56" t="s">
        <v>192</v>
      </c>
      <c r="C2" s="265"/>
      <c r="D2" s="264"/>
      <c r="E2" s="265"/>
      <c r="F2" s="269"/>
      <c r="G2" s="270"/>
    </row>
    <row r="3" spans="1:7" s="268" customFormat="1" ht="15.75" x14ac:dyDescent="0.25">
      <c r="A3" s="264" t="s">
        <v>54</v>
      </c>
      <c r="B3" s="40" t="s">
        <v>238</v>
      </c>
      <c r="C3" s="271"/>
      <c r="D3" s="272"/>
      <c r="E3" s="266" t="s">
        <v>58</v>
      </c>
      <c r="F3" s="739">
        <v>846</v>
      </c>
      <c r="G3" s="739"/>
    </row>
    <row r="4" spans="1:7" s="268" customFormat="1" ht="15.75" x14ac:dyDescent="0.25">
      <c r="A4" s="264"/>
      <c r="B4" s="272"/>
      <c r="C4" s="273"/>
      <c r="D4" s="272"/>
      <c r="E4" s="274"/>
      <c r="F4" s="266"/>
      <c r="G4" s="275"/>
    </row>
    <row r="5" spans="1:7" s="276" customFormat="1" ht="42" customHeight="1" x14ac:dyDescent="0.4">
      <c r="A5" s="740" t="s">
        <v>164</v>
      </c>
      <c r="B5" s="740"/>
      <c r="C5" s="740"/>
      <c r="D5" s="740"/>
      <c r="E5" s="740"/>
      <c r="F5" s="740"/>
      <c r="G5" s="740"/>
    </row>
    <row r="6" spans="1:7" s="268" customFormat="1" ht="36" customHeight="1" x14ac:dyDescent="0.2">
      <c r="A6" s="277" t="s">
        <v>49</v>
      </c>
      <c r="B6" s="278" t="s">
        <v>154</v>
      </c>
      <c r="C6" s="278" t="s">
        <v>165</v>
      </c>
      <c r="D6" s="278" t="s">
        <v>145</v>
      </c>
      <c r="E6" s="741" t="s">
        <v>166</v>
      </c>
      <c r="F6" s="742"/>
      <c r="G6" s="743"/>
    </row>
    <row r="7" spans="1:7" s="268" customFormat="1" ht="18" customHeight="1" x14ac:dyDescent="0.2">
      <c r="A7" s="279"/>
      <c r="B7" s="280"/>
      <c r="C7" s="281"/>
      <c r="D7" s="281"/>
      <c r="E7" s="753">
        <f>D7-C7</f>
        <v>0</v>
      </c>
      <c r="F7" s="754"/>
      <c r="G7" s="755"/>
    </row>
    <row r="8" spans="1:7" s="268" customFormat="1" ht="18" customHeight="1" x14ac:dyDescent="0.2">
      <c r="A8" s="282" t="s">
        <v>36</v>
      </c>
      <c r="B8" s="283" t="s">
        <v>61</v>
      </c>
      <c r="C8" s="284">
        <v>2050</v>
      </c>
      <c r="D8" s="284">
        <v>2175</v>
      </c>
      <c r="E8" s="750">
        <f>D8-C8</f>
        <v>125</v>
      </c>
      <c r="F8" s="751"/>
      <c r="G8" s="752"/>
    </row>
    <row r="9" spans="1:7" s="268" customFormat="1" ht="18" customHeight="1" x14ac:dyDescent="0.2">
      <c r="A9" s="282" t="s">
        <v>36</v>
      </c>
      <c r="B9" s="283" t="s">
        <v>61</v>
      </c>
      <c r="C9" s="284">
        <v>2813</v>
      </c>
      <c r="D9" s="284">
        <v>2825</v>
      </c>
      <c r="E9" s="750">
        <f t="shared" ref="E9:E23" si="0">D9-C9</f>
        <v>12</v>
      </c>
      <c r="F9" s="751"/>
      <c r="G9" s="752"/>
    </row>
    <row r="10" spans="1:7" s="268" customFormat="1" ht="18" customHeight="1" x14ac:dyDescent="0.2">
      <c r="A10" s="282"/>
      <c r="B10" s="283"/>
      <c r="C10" s="284"/>
      <c r="D10" s="284"/>
      <c r="E10" s="750">
        <f t="shared" si="0"/>
        <v>0</v>
      </c>
      <c r="F10" s="751"/>
      <c r="G10" s="752"/>
    </row>
    <row r="11" spans="1:7" s="268" customFormat="1" ht="18" customHeight="1" x14ac:dyDescent="0.2">
      <c r="A11" s="282"/>
      <c r="B11" s="283"/>
      <c r="C11" s="284"/>
      <c r="D11" s="284"/>
      <c r="E11" s="750">
        <f t="shared" si="0"/>
        <v>0</v>
      </c>
      <c r="F11" s="751"/>
      <c r="G11" s="752"/>
    </row>
    <row r="12" spans="1:7" s="268" customFormat="1" ht="18" customHeight="1" x14ac:dyDescent="0.2">
      <c r="A12" s="282"/>
      <c r="B12" s="283"/>
      <c r="C12" s="284"/>
      <c r="D12" s="284"/>
      <c r="E12" s="750">
        <f t="shared" si="0"/>
        <v>0</v>
      </c>
      <c r="F12" s="751"/>
      <c r="G12" s="752"/>
    </row>
    <row r="13" spans="1:7" s="268" customFormat="1" ht="18" customHeight="1" x14ac:dyDescent="0.2">
      <c r="A13" s="282"/>
      <c r="B13" s="283"/>
      <c r="C13" s="284"/>
      <c r="D13" s="284"/>
      <c r="E13" s="750">
        <f t="shared" si="0"/>
        <v>0</v>
      </c>
      <c r="F13" s="751"/>
      <c r="G13" s="752"/>
    </row>
    <row r="14" spans="1:7" s="268" customFormat="1" ht="18" customHeight="1" x14ac:dyDescent="0.2">
      <c r="A14" s="282"/>
      <c r="B14" s="283"/>
      <c r="C14" s="284"/>
      <c r="D14" s="284"/>
      <c r="E14" s="750">
        <f t="shared" si="0"/>
        <v>0</v>
      </c>
      <c r="F14" s="751"/>
      <c r="G14" s="752"/>
    </row>
    <row r="15" spans="1:7" s="268" customFormat="1" ht="18" customHeight="1" x14ac:dyDescent="0.2">
      <c r="A15" s="282"/>
      <c r="B15" s="283"/>
      <c r="C15" s="284"/>
      <c r="D15" s="284"/>
      <c r="E15" s="750">
        <f t="shared" si="0"/>
        <v>0</v>
      </c>
      <c r="F15" s="751"/>
      <c r="G15" s="752"/>
    </row>
    <row r="16" spans="1:7" s="268" customFormat="1" ht="18" customHeight="1" x14ac:dyDescent="0.2">
      <c r="A16" s="282"/>
      <c r="B16" s="283"/>
      <c r="C16" s="284"/>
      <c r="D16" s="284"/>
      <c r="E16" s="750">
        <f t="shared" si="0"/>
        <v>0</v>
      </c>
      <c r="F16" s="751"/>
      <c r="G16" s="752"/>
    </row>
    <row r="17" spans="1:7" s="268" customFormat="1" ht="18" customHeight="1" x14ac:dyDescent="0.2">
      <c r="A17" s="282"/>
      <c r="B17" s="283"/>
      <c r="C17" s="284"/>
      <c r="D17" s="284"/>
      <c r="E17" s="750">
        <f t="shared" si="0"/>
        <v>0</v>
      </c>
      <c r="F17" s="751"/>
      <c r="G17" s="752"/>
    </row>
    <row r="18" spans="1:7" s="268" customFormat="1" ht="18" customHeight="1" x14ac:dyDescent="0.2">
      <c r="A18" s="282"/>
      <c r="B18" s="283"/>
      <c r="C18" s="284"/>
      <c r="D18" s="284"/>
      <c r="E18" s="750">
        <f t="shared" si="0"/>
        <v>0</v>
      </c>
      <c r="F18" s="751"/>
      <c r="G18" s="752"/>
    </row>
    <row r="19" spans="1:7" s="268" customFormat="1" ht="18" customHeight="1" x14ac:dyDescent="0.2">
      <c r="A19" s="282"/>
      <c r="B19" s="283"/>
      <c r="C19" s="284"/>
      <c r="D19" s="284"/>
      <c r="E19" s="750">
        <f t="shared" si="0"/>
        <v>0</v>
      </c>
      <c r="F19" s="751"/>
      <c r="G19" s="752"/>
    </row>
    <row r="20" spans="1:7" s="268" customFormat="1" ht="18" customHeight="1" x14ac:dyDescent="0.2">
      <c r="A20" s="282"/>
      <c r="B20" s="283"/>
      <c r="C20" s="284"/>
      <c r="D20" s="284"/>
      <c r="E20" s="750">
        <f t="shared" si="0"/>
        <v>0</v>
      </c>
      <c r="F20" s="751"/>
      <c r="G20" s="752"/>
    </row>
    <row r="21" spans="1:7" s="268" customFormat="1" ht="18" customHeight="1" x14ac:dyDescent="0.2">
      <c r="A21" s="282"/>
      <c r="B21" s="283"/>
      <c r="C21" s="284"/>
      <c r="D21" s="284"/>
      <c r="E21" s="750">
        <f t="shared" si="0"/>
        <v>0</v>
      </c>
      <c r="F21" s="751"/>
      <c r="G21" s="752"/>
    </row>
    <row r="22" spans="1:7" s="268" customFormat="1" ht="18" customHeight="1" x14ac:dyDescent="0.2">
      <c r="A22" s="282"/>
      <c r="B22" s="283"/>
      <c r="C22" s="284"/>
      <c r="D22" s="284"/>
      <c r="E22" s="750">
        <f t="shared" si="0"/>
        <v>0</v>
      </c>
      <c r="F22" s="751"/>
      <c r="G22" s="752"/>
    </row>
    <row r="23" spans="1:7" s="268" customFormat="1" ht="18" customHeight="1" x14ac:dyDescent="0.2">
      <c r="A23" s="285"/>
      <c r="B23" s="286"/>
      <c r="C23" s="287"/>
      <c r="D23" s="287"/>
      <c r="E23" s="756">
        <f t="shared" si="0"/>
        <v>0</v>
      </c>
      <c r="F23" s="757"/>
      <c r="G23" s="758"/>
    </row>
    <row r="24" spans="1:7" s="268" customFormat="1" ht="18" customHeight="1" x14ac:dyDescent="0.2">
      <c r="A24" s="288"/>
      <c r="B24" s="289"/>
      <c r="C24" s="290"/>
      <c r="D24" s="291" t="s">
        <v>78</v>
      </c>
      <c r="E24" s="759">
        <f>SUM(E7:G23)</f>
        <v>137</v>
      </c>
      <c r="F24" s="760"/>
      <c r="G24" s="761"/>
    </row>
    <row r="25" spans="1:7" s="268" customFormat="1" ht="18" customHeight="1" x14ac:dyDescent="0.2">
      <c r="A25" s="292"/>
      <c r="B25" s="293"/>
      <c r="C25" s="294"/>
      <c r="D25" s="295" t="s">
        <v>39</v>
      </c>
      <c r="E25" s="762">
        <f>ROUNDUP(E24,-1)</f>
        <v>140</v>
      </c>
      <c r="F25" s="763"/>
      <c r="G25" s="764"/>
    </row>
    <row r="26" spans="1:7" s="268" customFormat="1" ht="15" x14ac:dyDescent="0.2">
      <c r="B26" s="296"/>
      <c r="C26" s="296"/>
      <c r="D26" s="296"/>
      <c r="E26" s="296"/>
      <c r="F26" s="296"/>
      <c r="G26" s="296"/>
    </row>
    <row r="27" spans="1:7" s="268" customFormat="1" ht="15" x14ac:dyDescent="0.2">
      <c r="B27" s="296"/>
      <c r="C27" s="296"/>
      <c r="D27" s="296"/>
      <c r="E27" s="296"/>
      <c r="F27" s="296"/>
      <c r="G27" s="296"/>
    </row>
    <row r="28" spans="1:7" s="268" customFormat="1" ht="15" x14ac:dyDescent="0.2">
      <c r="B28" s="296"/>
      <c r="C28" s="296"/>
      <c r="D28" s="296"/>
      <c r="E28" s="296"/>
      <c r="F28" s="296"/>
      <c r="G28" s="296"/>
    </row>
    <row r="29" spans="1:7" s="268" customFormat="1" ht="15" x14ac:dyDescent="0.2">
      <c r="A29" s="361" t="s">
        <v>96</v>
      </c>
      <c r="B29" s="362" t="s">
        <v>191</v>
      </c>
      <c r="C29" s="296"/>
      <c r="D29" s="296"/>
      <c r="E29" s="296"/>
      <c r="F29" s="296"/>
      <c r="G29" s="296"/>
    </row>
    <row r="30" spans="1:7" s="268" customFormat="1" ht="15" x14ac:dyDescent="0.2">
      <c r="B30" s="296"/>
      <c r="C30" s="296"/>
      <c r="D30" s="296"/>
      <c r="E30" s="296"/>
      <c r="F30" s="296"/>
      <c r="G30" s="296"/>
    </row>
    <row r="31" spans="1:7" s="268" customFormat="1" ht="15" x14ac:dyDescent="0.2">
      <c r="B31" s="296"/>
      <c r="C31" s="296"/>
      <c r="D31" s="296"/>
      <c r="E31" s="296"/>
      <c r="F31" s="296"/>
      <c r="G31" s="296"/>
    </row>
    <row r="32" spans="1:7" s="268" customFormat="1" ht="15" x14ac:dyDescent="0.2">
      <c r="B32" s="296"/>
      <c r="C32" s="296"/>
      <c r="D32" s="296"/>
      <c r="E32" s="296"/>
      <c r="F32" s="296"/>
      <c r="G32" s="296"/>
    </row>
    <row r="33" spans="2:7" s="268" customFormat="1" ht="15" x14ac:dyDescent="0.2">
      <c r="B33" s="296"/>
      <c r="C33" s="296"/>
      <c r="D33" s="296"/>
      <c r="E33" s="296"/>
      <c r="F33" s="296"/>
      <c r="G33" s="296"/>
    </row>
    <row r="34" spans="2:7" s="268" customFormat="1" ht="15" x14ac:dyDescent="0.2">
      <c r="B34" s="296"/>
      <c r="C34" s="296"/>
      <c r="D34" s="296"/>
      <c r="E34" s="296"/>
      <c r="F34" s="296"/>
      <c r="G34" s="296"/>
    </row>
    <row r="35" spans="2:7" s="268" customFormat="1" ht="15" x14ac:dyDescent="0.2">
      <c r="B35" s="296"/>
      <c r="C35" s="296"/>
      <c r="D35" s="296"/>
      <c r="E35" s="296"/>
      <c r="F35" s="296"/>
      <c r="G35" s="296"/>
    </row>
    <row r="36" spans="2:7" s="268" customFormat="1" ht="15" x14ac:dyDescent="0.2">
      <c r="B36" s="296"/>
      <c r="C36" s="296"/>
      <c r="D36" s="296"/>
      <c r="E36" s="296"/>
      <c r="F36" s="296"/>
      <c r="G36" s="296"/>
    </row>
    <row r="37" spans="2:7" s="268" customFormat="1" ht="15" x14ac:dyDescent="0.2">
      <c r="B37" s="296"/>
      <c r="C37" s="296"/>
      <c r="D37" s="296"/>
      <c r="E37" s="296"/>
      <c r="F37" s="296"/>
      <c r="G37" s="296"/>
    </row>
    <row r="38" spans="2:7" s="268" customFormat="1" ht="15" x14ac:dyDescent="0.2">
      <c r="B38" s="296"/>
      <c r="C38" s="296"/>
      <c r="D38" s="296"/>
      <c r="E38" s="296"/>
      <c r="F38" s="296"/>
      <c r="G38" s="296"/>
    </row>
    <row r="39" spans="2:7" s="268" customFormat="1" ht="15" x14ac:dyDescent="0.2">
      <c r="B39" s="296"/>
      <c r="C39" s="296"/>
      <c r="D39" s="296"/>
      <c r="E39" s="296"/>
      <c r="F39" s="296"/>
      <c r="G39" s="296"/>
    </row>
    <row r="40" spans="2:7" s="268" customFormat="1" ht="15" x14ac:dyDescent="0.2">
      <c r="B40" s="296"/>
      <c r="C40" s="296"/>
      <c r="D40" s="296"/>
      <c r="E40" s="296"/>
      <c r="F40" s="296"/>
      <c r="G40" s="296"/>
    </row>
    <row r="41" spans="2:7" s="268" customFormat="1" ht="15" x14ac:dyDescent="0.2">
      <c r="B41" s="296"/>
      <c r="C41" s="296"/>
      <c r="D41" s="296"/>
      <c r="E41" s="296"/>
      <c r="F41" s="296"/>
      <c r="G41" s="296"/>
    </row>
    <row r="42" spans="2:7" s="268" customFormat="1" ht="15" x14ac:dyDescent="0.2">
      <c r="B42" s="296"/>
      <c r="C42" s="296"/>
      <c r="D42" s="296"/>
      <c r="E42" s="296"/>
      <c r="F42" s="296"/>
      <c r="G42" s="296"/>
    </row>
    <row r="43" spans="2:7" s="268" customFormat="1" ht="15" x14ac:dyDescent="0.2">
      <c r="B43" s="296"/>
      <c r="C43" s="296"/>
      <c r="D43" s="296"/>
      <c r="E43" s="296"/>
      <c r="F43" s="296"/>
      <c r="G43" s="296"/>
    </row>
    <row r="44" spans="2:7" s="268" customFormat="1" ht="15" x14ac:dyDescent="0.2">
      <c r="B44" s="296"/>
      <c r="C44" s="296"/>
      <c r="D44" s="296"/>
      <c r="E44" s="296"/>
      <c r="F44" s="296"/>
      <c r="G44" s="296"/>
    </row>
    <row r="45" spans="2:7" s="268" customFormat="1" ht="15" x14ac:dyDescent="0.2">
      <c r="B45" s="296"/>
      <c r="C45" s="296"/>
      <c r="D45" s="296"/>
      <c r="E45" s="296"/>
      <c r="F45" s="296"/>
      <c r="G45" s="296"/>
    </row>
    <row r="46" spans="2:7" s="268" customFormat="1" ht="15" x14ac:dyDescent="0.2">
      <c r="B46" s="296"/>
      <c r="C46" s="296"/>
      <c r="D46" s="296"/>
      <c r="E46" s="296"/>
      <c r="F46" s="296"/>
      <c r="G46" s="296"/>
    </row>
    <row r="47" spans="2:7" s="268" customFormat="1" ht="15" x14ac:dyDescent="0.2">
      <c r="B47" s="296"/>
      <c r="C47" s="296"/>
      <c r="D47" s="296"/>
      <c r="E47" s="296"/>
      <c r="F47" s="296"/>
      <c r="G47" s="296"/>
    </row>
    <row r="48" spans="2:7" s="268" customFormat="1" ht="15" x14ac:dyDescent="0.2">
      <c r="B48" s="296"/>
      <c r="C48" s="296"/>
      <c r="D48" s="296"/>
      <c r="E48" s="296"/>
      <c r="F48" s="296"/>
      <c r="G48" s="296"/>
    </row>
    <row r="49" spans="2:7" s="268" customFormat="1" ht="15" x14ac:dyDescent="0.2">
      <c r="B49" s="296"/>
      <c r="C49" s="296"/>
      <c r="D49" s="296"/>
      <c r="E49" s="296"/>
      <c r="F49" s="296"/>
      <c r="G49" s="296"/>
    </row>
    <row r="50" spans="2:7" s="268" customFormat="1" ht="15" x14ac:dyDescent="0.2">
      <c r="B50" s="296"/>
      <c r="C50" s="296"/>
      <c r="D50" s="296"/>
      <c r="E50" s="296"/>
      <c r="F50" s="296"/>
      <c r="G50" s="296"/>
    </row>
    <row r="51" spans="2:7" s="268" customFormat="1" ht="15" x14ac:dyDescent="0.2">
      <c r="B51" s="296"/>
      <c r="C51" s="296"/>
      <c r="D51" s="296"/>
      <c r="E51" s="296"/>
      <c r="F51" s="296"/>
      <c r="G51" s="296"/>
    </row>
    <row r="52" spans="2:7" s="268" customFormat="1" ht="15" x14ac:dyDescent="0.2">
      <c r="B52" s="296"/>
      <c r="C52" s="296"/>
      <c r="D52" s="296"/>
      <c r="E52" s="296"/>
      <c r="F52" s="296"/>
      <c r="G52" s="296"/>
    </row>
    <row r="53" spans="2:7" s="268" customFormat="1" ht="15" x14ac:dyDescent="0.2">
      <c r="B53" s="296"/>
      <c r="C53" s="296"/>
      <c r="D53" s="296"/>
      <c r="E53" s="296"/>
      <c r="F53" s="296"/>
      <c r="G53" s="296"/>
    </row>
    <row r="54" spans="2:7" s="268" customFormat="1" ht="15" x14ac:dyDescent="0.2">
      <c r="B54" s="296"/>
      <c r="C54" s="296"/>
      <c r="D54" s="296"/>
      <c r="E54" s="296"/>
      <c r="F54" s="296"/>
      <c r="G54" s="296"/>
    </row>
    <row r="55" spans="2:7" s="268" customFormat="1" ht="15" x14ac:dyDescent="0.2">
      <c r="B55" s="296"/>
      <c r="C55" s="296"/>
      <c r="D55" s="296"/>
      <c r="E55" s="296"/>
      <c r="F55" s="296"/>
      <c r="G55" s="296"/>
    </row>
    <row r="56" spans="2:7" s="268" customFormat="1" ht="15" x14ac:dyDescent="0.2">
      <c r="B56" s="296"/>
      <c r="C56" s="296"/>
      <c r="D56" s="296"/>
      <c r="E56" s="296"/>
      <c r="F56" s="296"/>
      <c r="G56" s="296"/>
    </row>
    <row r="57" spans="2:7" s="268" customFormat="1" ht="15" x14ac:dyDescent="0.2">
      <c r="B57" s="296"/>
      <c r="C57" s="296"/>
      <c r="D57" s="296"/>
      <c r="E57" s="296"/>
      <c r="F57" s="296"/>
      <c r="G57" s="296"/>
    </row>
    <row r="58" spans="2:7" s="268" customFormat="1" ht="15" x14ac:dyDescent="0.2">
      <c r="B58" s="296"/>
      <c r="C58" s="296"/>
      <c r="D58" s="296"/>
      <c r="E58" s="296"/>
      <c r="F58" s="296"/>
      <c r="G58" s="296"/>
    </row>
    <row r="59" spans="2:7" s="268" customFormat="1" ht="15" x14ac:dyDescent="0.2">
      <c r="B59" s="296"/>
      <c r="C59" s="296"/>
      <c r="D59" s="296"/>
      <c r="E59" s="296"/>
      <c r="F59" s="296"/>
      <c r="G59" s="296"/>
    </row>
    <row r="60" spans="2:7" s="268" customFormat="1" ht="15" x14ac:dyDescent="0.2">
      <c r="B60" s="296"/>
      <c r="C60" s="296"/>
      <c r="D60" s="296"/>
      <c r="E60" s="296"/>
      <c r="F60" s="296"/>
      <c r="G60" s="296"/>
    </row>
    <row r="61" spans="2:7" s="268" customFormat="1" ht="15" x14ac:dyDescent="0.2">
      <c r="B61" s="296"/>
      <c r="C61" s="296"/>
      <c r="D61" s="296"/>
      <c r="E61" s="296"/>
      <c r="F61" s="296"/>
      <c r="G61" s="296"/>
    </row>
    <row r="62" spans="2:7" s="268" customFormat="1" ht="15" x14ac:dyDescent="0.2">
      <c r="B62" s="296"/>
      <c r="C62" s="296"/>
      <c r="D62" s="296"/>
      <c r="E62" s="296"/>
      <c r="F62" s="296"/>
      <c r="G62" s="296"/>
    </row>
    <row r="63" spans="2:7" s="268" customFormat="1" ht="15" x14ac:dyDescent="0.2">
      <c r="B63" s="296"/>
      <c r="C63" s="296"/>
      <c r="D63" s="296"/>
      <c r="E63" s="296"/>
      <c r="F63" s="296"/>
      <c r="G63" s="296"/>
    </row>
    <row r="64" spans="2:7" s="268" customFormat="1" ht="15" x14ac:dyDescent="0.2">
      <c r="B64" s="296"/>
      <c r="C64" s="296"/>
      <c r="D64" s="296"/>
      <c r="E64" s="296"/>
      <c r="F64" s="296"/>
      <c r="G64" s="296"/>
    </row>
    <row r="65" spans="2:7" s="268" customFormat="1" ht="15" x14ac:dyDescent="0.2">
      <c r="B65" s="296"/>
      <c r="C65" s="296"/>
      <c r="D65" s="296"/>
      <c r="E65" s="296"/>
      <c r="F65" s="296"/>
      <c r="G65" s="296"/>
    </row>
    <row r="66" spans="2:7" s="268" customFormat="1" ht="15" x14ac:dyDescent="0.2">
      <c r="B66" s="296"/>
      <c r="C66" s="296"/>
      <c r="D66" s="296"/>
      <c r="E66" s="296"/>
      <c r="F66" s="296"/>
      <c r="G66" s="296"/>
    </row>
    <row r="67" spans="2:7" s="268" customFormat="1" ht="15" x14ac:dyDescent="0.2">
      <c r="B67" s="296"/>
      <c r="C67" s="296"/>
      <c r="D67" s="296"/>
      <c r="E67" s="296"/>
      <c r="F67" s="296"/>
      <c r="G67" s="296"/>
    </row>
    <row r="68" spans="2:7" s="268" customFormat="1" ht="15" x14ac:dyDescent="0.2">
      <c r="B68" s="296"/>
      <c r="C68" s="296"/>
      <c r="D68" s="296"/>
      <c r="E68" s="296"/>
      <c r="F68" s="296"/>
      <c r="G68" s="296"/>
    </row>
    <row r="69" spans="2:7" s="268" customFormat="1" ht="15" x14ac:dyDescent="0.2">
      <c r="B69" s="296"/>
      <c r="C69" s="296"/>
      <c r="D69" s="296"/>
      <c r="E69" s="296"/>
      <c r="F69" s="296"/>
      <c r="G69" s="296"/>
    </row>
    <row r="70" spans="2:7" s="268" customFormat="1" ht="15" x14ac:dyDescent="0.2">
      <c r="B70" s="296"/>
      <c r="C70" s="296"/>
      <c r="D70" s="296"/>
      <c r="E70" s="296"/>
      <c r="F70" s="296"/>
      <c r="G70" s="296"/>
    </row>
    <row r="71" spans="2:7" s="268" customFormat="1" ht="15" x14ac:dyDescent="0.2">
      <c r="B71" s="296"/>
      <c r="C71" s="296"/>
      <c r="D71" s="296"/>
      <c r="E71" s="296"/>
      <c r="F71" s="296"/>
      <c r="G71" s="296"/>
    </row>
    <row r="72" spans="2:7" s="268" customFormat="1" ht="15" x14ac:dyDescent="0.2">
      <c r="B72" s="296"/>
      <c r="C72" s="296"/>
      <c r="D72" s="296"/>
      <c r="E72" s="296"/>
      <c r="F72" s="296"/>
      <c r="G72" s="296"/>
    </row>
    <row r="73" spans="2:7" s="268" customFormat="1" ht="15" x14ac:dyDescent="0.2">
      <c r="B73" s="296"/>
      <c r="C73" s="296"/>
      <c r="D73" s="296"/>
      <c r="E73" s="296"/>
      <c r="F73" s="296"/>
      <c r="G73" s="296"/>
    </row>
    <row r="74" spans="2:7" s="268" customFormat="1" ht="15" x14ac:dyDescent="0.2">
      <c r="B74" s="296"/>
      <c r="C74" s="296"/>
      <c r="D74" s="296"/>
      <c r="E74" s="296"/>
      <c r="F74" s="296"/>
      <c r="G74" s="296"/>
    </row>
    <row r="75" spans="2:7" s="268" customFormat="1" ht="15" x14ac:dyDescent="0.2">
      <c r="B75" s="296"/>
      <c r="C75" s="296"/>
      <c r="D75" s="296"/>
      <c r="E75" s="296"/>
      <c r="F75" s="296"/>
      <c r="G75" s="296"/>
    </row>
    <row r="76" spans="2:7" s="268" customFormat="1" ht="15" x14ac:dyDescent="0.2">
      <c r="B76" s="296"/>
      <c r="C76" s="296"/>
      <c r="D76" s="296"/>
      <c r="E76" s="296"/>
      <c r="F76" s="296"/>
      <c r="G76" s="296"/>
    </row>
    <row r="77" spans="2:7" s="268" customFormat="1" ht="15" x14ac:dyDescent="0.2">
      <c r="B77" s="296"/>
      <c r="C77" s="296"/>
      <c r="D77" s="296"/>
      <c r="E77" s="296"/>
      <c r="F77" s="296"/>
      <c r="G77" s="296"/>
    </row>
    <row r="78" spans="2:7" s="268" customFormat="1" ht="15" x14ac:dyDescent="0.2">
      <c r="B78" s="296"/>
      <c r="C78" s="296"/>
      <c r="D78" s="296"/>
      <c r="E78" s="296"/>
      <c r="F78" s="296"/>
      <c r="G78" s="296"/>
    </row>
    <row r="79" spans="2:7" s="268" customFormat="1" ht="15" x14ac:dyDescent="0.2">
      <c r="B79" s="296"/>
      <c r="C79" s="296"/>
      <c r="D79" s="296"/>
      <c r="E79" s="296"/>
      <c r="F79" s="296"/>
      <c r="G79" s="296"/>
    </row>
    <row r="80" spans="2:7" s="268" customFormat="1" ht="15" x14ac:dyDescent="0.2">
      <c r="B80" s="296"/>
      <c r="C80" s="296"/>
      <c r="D80" s="296"/>
      <c r="E80" s="296"/>
      <c r="F80" s="296"/>
      <c r="G80" s="296"/>
    </row>
    <row r="81" spans="2:7" s="268" customFormat="1" ht="15" x14ac:dyDescent="0.2">
      <c r="B81" s="296"/>
      <c r="C81" s="296"/>
      <c r="D81" s="296"/>
      <c r="E81" s="296"/>
      <c r="F81" s="296"/>
      <c r="G81" s="296"/>
    </row>
    <row r="82" spans="2:7" s="268" customFormat="1" ht="15" x14ac:dyDescent="0.2">
      <c r="B82" s="296"/>
      <c r="C82" s="296"/>
      <c r="D82" s="296"/>
      <c r="E82" s="296"/>
      <c r="F82" s="296"/>
      <c r="G82" s="296"/>
    </row>
    <row r="83" spans="2:7" s="268" customFormat="1" ht="15" x14ac:dyDescent="0.2">
      <c r="B83" s="296"/>
      <c r="C83" s="296"/>
      <c r="D83" s="296"/>
      <c r="E83" s="296"/>
      <c r="F83" s="296"/>
      <c r="G83" s="296"/>
    </row>
    <row r="84" spans="2:7" s="268" customFormat="1" ht="15" x14ac:dyDescent="0.2">
      <c r="B84" s="296"/>
      <c r="C84" s="296"/>
      <c r="D84" s="296"/>
      <c r="E84" s="296"/>
      <c r="F84" s="296"/>
      <c r="G84" s="296"/>
    </row>
    <row r="85" spans="2:7" s="268" customFormat="1" ht="15" x14ac:dyDescent="0.2">
      <c r="B85" s="296"/>
      <c r="C85" s="296"/>
      <c r="D85" s="296"/>
      <c r="E85" s="296"/>
      <c r="F85" s="296"/>
      <c r="G85" s="296"/>
    </row>
    <row r="86" spans="2:7" s="268" customFormat="1" ht="15" x14ac:dyDescent="0.2">
      <c r="B86" s="296"/>
      <c r="C86" s="296"/>
      <c r="D86" s="296"/>
      <c r="E86" s="296"/>
      <c r="F86" s="296"/>
      <c r="G86" s="296"/>
    </row>
    <row r="87" spans="2:7" s="268" customFormat="1" ht="15" x14ac:dyDescent="0.2">
      <c r="B87" s="296"/>
      <c r="C87" s="296"/>
      <c r="D87" s="296"/>
      <c r="E87" s="296"/>
      <c r="F87" s="296"/>
      <c r="G87" s="296"/>
    </row>
    <row r="88" spans="2:7" s="268" customFormat="1" ht="15" x14ac:dyDescent="0.2">
      <c r="B88" s="296"/>
      <c r="C88" s="296"/>
      <c r="D88" s="296"/>
      <c r="E88" s="296"/>
      <c r="F88" s="296"/>
      <c r="G88" s="296"/>
    </row>
    <row r="89" spans="2:7" s="268" customFormat="1" ht="15" x14ac:dyDescent="0.2">
      <c r="B89" s="296"/>
      <c r="C89" s="296"/>
      <c r="D89" s="296"/>
      <c r="E89" s="296"/>
      <c r="F89" s="296"/>
      <c r="G89" s="296"/>
    </row>
    <row r="90" spans="2:7" s="268" customFormat="1" ht="15" x14ac:dyDescent="0.2">
      <c r="B90" s="296"/>
      <c r="C90" s="296"/>
      <c r="D90" s="296"/>
      <c r="E90" s="296"/>
      <c r="F90" s="296"/>
      <c r="G90" s="296"/>
    </row>
    <row r="91" spans="2:7" s="268" customFormat="1" ht="15" x14ac:dyDescent="0.2">
      <c r="B91" s="296"/>
      <c r="C91" s="296"/>
      <c r="D91" s="296"/>
      <c r="E91" s="296"/>
      <c r="F91" s="296"/>
      <c r="G91" s="296"/>
    </row>
    <row r="92" spans="2:7" x14ac:dyDescent="0.2">
      <c r="B92" s="297"/>
      <c r="C92" s="297"/>
      <c r="D92" s="297"/>
      <c r="E92" s="297"/>
      <c r="F92" s="297"/>
    </row>
    <row r="93" spans="2:7" x14ac:dyDescent="0.2">
      <c r="B93" s="297"/>
      <c r="C93" s="297"/>
      <c r="D93" s="297"/>
      <c r="E93" s="297"/>
      <c r="F93" s="297"/>
    </row>
    <row r="94" spans="2:7" x14ac:dyDescent="0.2">
      <c r="B94" s="297"/>
      <c r="C94" s="297"/>
      <c r="D94" s="297"/>
      <c r="E94" s="297"/>
      <c r="F94" s="297"/>
    </row>
    <row r="95" spans="2:7" x14ac:dyDescent="0.2">
      <c r="B95" s="297"/>
      <c r="C95" s="297"/>
      <c r="D95" s="297"/>
      <c r="E95" s="297"/>
      <c r="F95" s="297"/>
    </row>
    <row r="96" spans="2:7" x14ac:dyDescent="0.2">
      <c r="B96" s="297"/>
      <c r="C96" s="297"/>
      <c r="D96" s="297"/>
      <c r="E96" s="297"/>
      <c r="F96" s="297"/>
    </row>
    <row r="97" spans="2:6" x14ac:dyDescent="0.2">
      <c r="B97" s="297"/>
      <c r="C97" s="297"/>
      <c r="D97" s="297"/>
      <c r="E97" s="297"/>
      <c r="F97" s="297"/>
    </row>
    <row r="98" spans="2:6" x14ac:dyDescent="0.2">
      <c r="B98" s="297"/>
      <c r="C98" s="297"/>
      <c r="D98" s="297"/>
      <c r="E98" s="297"/>
      <c r="F98" s="297"/>
    </row>
    <row r="99" spans="2:6" x14ac:dyDescent="0.2">
      <c r="B99" s="297"/>
      <c r="C99" s="297"/>
      <c r="D99" s="297"/>
      <c r="E99" s="297"/>
      <c r="F99" s="297"/>
    </row>
    <row r="100" spans="2:6" x14ac:dyDescent="0.2">
      <c r="B100" s="297"/>
      <c r="C100" s="297"/>
      <c r="D100" s="297"/>
      <c r="E100" s="297"/>
      <c r="F100" s="297"/>
    </row>
    <row r="101" spans="2:6" x14ac:dyDescent="0.2">
      <c r="B101" s="297"/>
      <c r="C101" s="297"/>
      <c r="D101" s="297"/>
      <c r="E101" s="297"/>
      <c r="F101" s="297"/>
    </row>
    <row r="102" spans="2:6" x14ac:dyDescent="0.2">
      <c r="B102" s="297"/>
      <c r="C102" s="297"/>
      <c r="D102" s="297"/>
      <c r="E102" s="297"/>
      <c r="F102" s="297"/>
    </row>
    <row r="103" spans="2:6" x14ac:dyDescent="0.2">
      <c r="B103" s="297"/>
      <c r="C103" s="297"/>
      <c r="D103" s="297"/>
      <c r="E103" s="297"/>
      <c r="F103" s="297"/>
    </row>
    <row r="104" spans="2:6" x14ac:dyDescent="0.2">
      <c r="B104" s="297"/>
      <c r="C104" s="297"/>
      <c r="D104" s="297"/>
      <c r="E104" s="297"/>
      <c r="F104" s="297"/>
    </row>
    <row r="105" spans="2:6" x14ac:dyDescent="0.2">
      <c r="B105" s="297"/>
      <c r="C105" s="297"/>
      <c r="D105" s="297"/>
      <c r="E105" s="297"/>
      <c r="F105" s="297"/>
    </row>
    <row r="106" spans="2:6" x14ac:dyDescent="0.2">
      <c r="B106" s="297"/>
      <c r="C106" s="297"/>
      <c r="D106" s="297"/>
      <c r="E106" s="297"/>
      <c r="F106" s="297"/>
    </row>
    <row r="107" spans="2:6" x14ac:dyDescent="0.2">
      <c r="B107" s="297"/>
      <c r="C107" s="297"/>
      <c r="D107" s="297"/>
      <c r="E107" s="297"/>
      <c r="F107" s="297"/>
    </row>
    <row r="108" spans="2:6" x14ac:dyDescent="0.2">
      <c r="B108" s="297"/>
      <c r="C108" s="297"/>
      <c r="D108" s="297"/>
      <c r="E108" s="297"/>
      <c r="F108" s="297"/>
    </row>
    <row r="109" spans="2:6" x14ac:dyDescent="0.2">
      <c r="B109" s="297"/>
      <c r="C109" s="297"/>
      <c r="D109" s="297"/>
      <c r="E109" s="297"/>
      <c r="F109" s="297"/>
    </row>
    <row r="110" spans="2:6" x14ac:dyDescent="0.2">
      <c r="B110" s="297"/>
      <c r="C110" s="297"/>
      <c r="D110" s="297"/>
      <c r="E110" s="297"/>
      <c r="F110" s="297"/>
    </row>
    <row r="111" spans="2:6" x14ac:dyDescent="0.2">
      <c r="B111" s="297"/>
      <c r="C111" s="297"/>
      <c r="D111" s="297"/>
      <c r="E111" s="297"/>
      <c r="F111" s="297"/>
    </row>
    <row r="112" spans="2:6" x14ac:dyDescent="0.2">
      <c r="B112" s="297"/>
      <c r="C112" s="297"/>
      <c r="D112" s="297"/>
      <c r="E112" s="297"/>
      <c r="F112" s="297"/>
    </row>
    <row r="113" spans="2:6" x14ac:dyDescent="0.2">
      <c r="B113" s="297"/>
      <c r="C113" s="297"/>
      <c r="D113" s="297"/>
      <c r="E113" s="297"/>
      <c r="F113" s="297"/>
    </row>
    <row r="114" spans="2:6" x14ac:dyDescent="0.2">
      <c r="B114" s="297"/>
      <c r="C114" s="297"/>
      <c r="D114" s="297"/>
      <c r="E114" s="297"/>
      <c r="F114" s="297"/>
    </row>
    <row r="115" spans="2:6" x14ac:dyDescent="0.2">
      <c r="B115" s="297"/>
      <c r="C115" s="297"/>
      <c r="D115" s="297"/>
      <c r="E115" s="297"/>
      <c r="F115" s="297"/>
    </row>
    <row r="116" spans="2:6" x14ac:dyDescent="0.2">
      <c r="B116" s="297"/>
      <c r="C116" s="297"/>
      <c r="D116" s="297"/>
      <c r="E116" s="297"/>
      <c r="F116" s="297"/>
    </row>
    <row r="117" spans="2:6" x14ac:dyDescent="0.2">
      <c r="B117" s="297"/>
      <c r="C117" s="297"/>
      <c r="D117" s="297"/>
      <c r="E117" s="297"/>
      <c r="F117" s="297"/>
    </row>
    <row r="118" spans="2:6" x14ac:dyDescent="0.2">
      <c r="B118" s="297"/>
      <c r="C118" s="297"/>
      <c r="D118" s="297"/>
      <c r="E118" s="297"/>
      <c r="F118" s="297"/>
    </row>
    <row r="119" spans="2:6" x14ac:dyDescent="0.2">
      <c r="B119" s="297"/>
      <c r="C119" s="297"/>
      <c r="D119" s="297"/>
      <c r="E119" s="297"/>
      <c r="F119" s="297"/>
    </row>
    <row r="120" spans="2:6" x14ac:dyDescent="0.2">
      <c r="B120" s="297"/>
      <c r="C120" s="297"/>
      <c r="D120" s="297"/>
      <c r="E120" s="297"/>
      <c r="F120" s="297"/>
    </row>
    <row r="121" spans="2:6" x14ac:dyDescent="0.2">
      <c r="B121" s="297"/>
      <c r="C121" s="297"/>
      <c r="D121" s="297"/>
      <c r="E121" s="297"/>
      <c r="F121" s="297"/>
    </row>
    <row r="122" spans="2:6" x14ac:dyDescent="0.2">
      <c r="B122" s="297"/>
      <c r="C122" s="297"/>
      <c r="D122" s="297"/>
      <c r="E122" s="297"/>
      <c r="F122" s="297"/>
    </row>
    <row r="123" spans="2:6" x14ac:dyDescent="0.2">
      <c r="B123" s="297"/>
      <c r="C123" s="297"/>
      <c r="D123" s="297"/>
      <c r="E123" s="297"/>
      <c r="F123" s="297"/>
    </row>
    <row r="124" spans="2:6" x14ac:dyDescent="0.2">
      <c r="B124" s="297"/>
      <c r="C124" s="297"/>
      <c r="D124" s="297"/>
      <c r="E124" s="297"/>
      <c r="F124" s="297"/>
    </row>
    <row r="125" spans="2:6" x14ac:dyDescent="0.2">
      <c r="B125" s="297"/>
      <c r="C125" s="297"/>
      <c r="D125" s="297"/>
      <c r="E125" s="297"/>
      <c r="F125" s="297"/>
    </row>
    <row r="126" spans="2:6" x14ac:dyDescent="0.2">
      <c r="B126" s="297"/>
      <c r="C126" s="297"/>
      <c r="D126" s="297"/>
      <c r="E126" s="297"/>
      <c r="F126" s="297"/>
    </row>
    <row r="127" spans="2:6" x14ac:dyDescent="0.2">
      <c r="B127" s="297"/>
      <c r="C127" s="297"/>
      <c r="D127" s="297"/>
      <c r="E127" s="297"/>
      <c r="F127" s="297"/>
    </row>
    <row r="128" spans="2:6" x14ac:dyDescent="0.2">
      <c r="B128" s="297"/>
      <c r="C128" s="297"/>
      <c r="D128" s="297"/>
      <c r="E128" s="297"/>
      <c r="F128" s="297"/>
    </row>
    <row r="129" spans="2:6" x14ac:dyDescent="0.2">
      <c r="B129" s="297"/>
      <c r="C129" s="297"/>
      <c r="D129" s="297"/>
      <c r="E129" s="297"/>
      <c r="F129" s="297"/>
    </row>
    <row r="130" spans="2:6" x14ac:dyDescent="0.2">
      <c r="B130" s="297"/>
      <c r="C130" s="297"/>
      <c r="D130" s="297"/>
      <c r="E130" s="297"/>
      <c r="F130" s="297"/>
    </row>
    <row r="131" spans="2:6" x14ac:dyDescent="0.2">
      <c r="B131" s="297"/>
      <c r="C131" s="297"/>
      <c r="D131" s="297"/>
      <c r="E131" s="297"/>
      <c r="F131" s="297"/>
    </row>
    <row r="132" spans="2:6" x14ac:dyDescent="0.2">
      <c r="B132" s="297"/>
      <c r="C132" s="297"/>
      <c r="D132" s="297"/>
      <c r="E132" s="297"/>
      <c r="F132" s="297"/>
    </row>
    <row r="133" spans="2:6" x14ac:dyDescent="0.2">
      <c r="B133" s="297"/>
      <c r="C133" s="297"/>
      <c r="D133" s="297"/>
      <c r="E133" s="297"/>
      <c r="F133" s="297"/>
    </row>
    <row r="134" spans="2:6" x14ac:dyDescent="0.2">
      <c r="B134" s="297"/>
      <c r="C134" s="297"/>
      <c r="D134" s="297"/>
      <c r="E134" s="297"/>
      <c r="F134" s="297"/>
    </row>
    <row r="135" spans="2:6" x14ac:dyDescent="0.2">
      <c r="B135" s="297"/>
      <c r="C135" s="297"/>
      <c r="D135" s="297"/>
      <c r="E135" s="297"/>
      <c r="F135" s="297"/>
    </row>
    <row r="136" spans="2:6" x14ac:dyDescent="0.2">
      <c r="B136" s="297"/>
      <c r="C136" s="297"/>
      <c r="D136" s="297"/>
      <c r="E136" s="297"/>
      <c r="F136" s="297"/>
    </row>
    <row r="137" spans="2:6" x14ac:dyDescent="0.2">
      <c r="B137" s="297"/>
      <c r="C137" s="297"/>
      <c r="D137" s="297"/>
      <c r="E137" s="297"/>
      <c r="F137" s="297"/>
    </row>
    <row r="138" spans="2:6" x14ac:dyDescent="0.2">
      <c r="B138" s="297"/>
      <c r="C138" s="297"/>
      <c r="D138" s="297"/>
      <c r="E138" s="297"/>
      <c r="F138" s="297"/>
    </row>
    <row r="139" spans="2:6" x14ac:dyDescent="0.2">
      <c r="B139" s="297"/>
      <c r="C139" s="297"/>
      <c r="D139" s="297"/>
      <c r="E139" s="297"/>
      <c r="F139" s="297"/>
    </row>
    <row r="140" spans="2:6" x14ac:dyDescent="0.2">
      <c r="B140" s="297"/>
      <c r="C140" s="297"/>
      <c r="D140" s="297"/>
      <c r="E140" s="297"/>
      <c r="F140" s="297"/>
    </row>
    <row r="141" spans="2:6" x14ac:dyDescent="0.2">
      <c r="B141" s="297"/>
      <c r="C141" s="297"/>
      <c r="D141" s="297"/>
      <c r="E141" s="297"/>
      <c r="F141" s="297"/>
    </row>
    <row r="142" spans="2:6" x14ac:dyDescent="0.2">
      <c r="B142" s="297"/>
      <c r="C142" s="297"/>
      <c r="D142" s="297"/>
      <c r="E142" s="297"/>
      <c r="F142" s="297"/>
    </row>
    <row r="143" spans="2:6" x14ac:dyDescent="0.2">
      <c r="B143" s="297"/>
      <c r="C143" s="297"/>
      <c r="D143" s="297"/>
      <c r="E143" s="297"/>
      <c r="F143" s="297"/>
    </row>
    <row r="144" spans="2:6" x14ac:dyDescent="0.2">
      <c r="B144" s="297"/>
      <c r="C144" s="297"/>
      <c r="D144" s="297"/>
      <c r="E144" s="297"/>
      <c r="F144" s="297"/>
    </row>
    <row r="145" spans="2:6" x14ac:dyDescent="0.2">
      <c r="B145" s="297"/>
      <c r="C145" s="297"/>
      <c r="D145" s="297"/>
      <c r="E145" s="297"/>
      <c r="F145" s="297"/>
    </row>
    <row r="146" spans="2:6" x14ac:dyDescent="0.2">
      <c r="B146" s="297"/>
      <c r="C146" s="297"/>
      <c r="D146" s="297"/>
      <c r="E146" s="297"/>
      <c r="F146" s="297"/>
    </row>
    <row r="147" spans="2:6" x14ac:dyDescent="0.2">
      <c r="B147" s="297"/>
      <c r="C147" s="297"/>
      <c r="D147" s="297"/>
      <c r="E147" s="297"/>
      <c r="F147" s="297"/>
    </row>
    <row r="148" spans="2:6" x14ac:dyDescent="0.2">
      <c r="B148" s="297"/>
      <c r="C148" s="297"/>
      <c r="D148" s="297"/>
      <c r="E148" s="297"/>
      <c r="F148" s="297"/>
    </row>
    <row r="149" spans="2:6" x14ac:dyDescent="0.2">
      <c r="B149" s="297"/>
      <c r="C149" s="297"/>
      <c r="D149" s="297"/>
      <c r="E149" s="297"/>
      <c r="F149" s="297"/>
    </row>
    <row r="150" spans="2:6" x14ac:dyDescent="0.2">
      <c r="B150" s="297"/>
      <c r="C150" s="297"/>
      <c r="D150" s="297"/>
      <c r="E150" s="297"/>
      <c r="F150" s="297"/>
    </row>
    <row r="151" spans="2:6" x14ac:dyDescent="0.2">
      <c r="B151" s="297"/>
      <c r="C151" s="297"/>
      <c r="D151" s="297"/>
      <c r="E151" s="297"/>
      <c r="F151" s="297"/>
    </row>
    <row r="152" spans="2:6" x14ac:dyDescent="0.2">
      <c r="B152" s="297"/>
      <c r="C152" s="297"/>
      <c r="D152" s="297"/>
      <c r="E152" s="297"/>
      <c r="F152" s="297"/>
    </row>
    <row r="153" spans="2:6" x14ac:dyDescent="0.2">
      <c r="B153" s="297"/>
      <c r="C153" s="297"/>
      <c r="D153" s="297"/>
      <c r="E153" s="297"/>
      <c r="F153" s="297"/>
    </row>
    <row r="154" spans="2:6" x14ac:dyDescent="0.2">
      <c r="B154" s="297"/>
      <c r="C154" s="297"/>
      <c r="D154" s="297"/>
      <c r="E154" s="297"/>
      <c r="F154" s="297"/>
    </row>
    <row r="155" spans="2:6" x14ac:dyDescent="0.2">
      <c r="B155" s="297"/>
      <c r="C155" s="297"/>
      <c r="D155" s="297"/>
      <c r="E155" s="297"/>
      <c r="F155" s="297"/>
    </row>
    <row r="156" spans="2:6" x14ac:dyDescent="0.2">
      <c r="B156" s="297"/>
      <c r="C156" s="297"/>
      <c r="D156" s="297"/>
      <c r="E156" s="297"/>
      <c r="F156" s="297"/>
    </row>
    <row r="157" spans="2:6" x14ac:dyDescent="0.2">
      <c r="B157" s="297"/>
      <c r="C157" s="297"/>
      <c r="D157" s="297"/>
      <c r="E157" s="297"/>
      <c r="F157" s="297"/>
    </row>
    <row r="158" spans="2:6" x14ac:dyDescent="0.2">
      <c r="B158" s="297"/>
      <c r="C158" s="297"/>
      <c r="D158" s="297"/>
      <c r="E158" s="297"/>
      <c r="F158" s="297"/>
    </row>
    <row r="159" spans="2:6" x14ac:dyDescent="0.2">
      <c r="B159" s="297"/>
      <c r="C159" s="297"/>
      <c r="D159" s="297"/>
      <c r="E159" s="297"/>
      <c r="F159" s="297"/>
    </row>
    <row r="160" spans="2:6" x14ac:dyDescent="0.2">
      <c r="B160" s="297"/>
      <c r="C160" s="297"/>
      <c r="D160" s="297"/>
      <c r="E160" s="297"/>
      <c r="F160" s="297"/>
    </row>
    <row r="161" spans="2:6" x14ac:dyDescent="0.2">
      <c r="B161" s="297"/>
      <c r="C161" s="297"/>
      <c r="D161" s="297"/>
      <c r="E161" s="297"/>
      <c r="F161" s="297"/>
    </row>
    <row r="162" spans="2:6" x14ac:dyDescent="0.2">
      <c r="B162" s="297"/>
      <c r="C162" s="297"/>
      <c r="D162" s="297"/>
      <c r="E162" s="297"/>
      <c r="F162" s="297"/>
    </row>
    <row r="163" spans="2:6" x14ac:dyDescent="0.2">
      <c r="B163" s="297"/>
      <c r="C163" s="297"/>
      <c r="D163" s="297"/>
      <c r="E163" s="297"/>
      <c r="F163" s="297"/>
    </row>
    <row r="164" spans="2:6" x14ac:dyDescent="0.2">
      <c r="B164" s="297"/>
      <c r="C164" s="297"/>
      <c r="D164" s="297"/>
      <c r="E164" s="297"/>
      <c r="F164" s="297"/>
    </row>
    <row r="165" spans="2:6" x14ac:dyDescent="0.2">
      <c r="B165" s="297"/>
      <c r="C165" s="297"/>
      <c r="D165" s="297"/>
      <c r="E165" s="297"/>
      <c r="F165" s="297"/>
    </row>
    <row r="166" spans="2:6" x14ac:dyDescent="0.2">
      <c r="B166" s="297"/>
      <c r="C166" s="297"/>
      <c r="D166" s="297"/>
      <c r="E166" s="297"/>
      <c r="F166" s="297"/>
    </row>
    <row r="167" spans="2:6" x14ac:dyDescent="0.2">
      <c r="B167" s="297"/>
      <c r="C167" s="297"/>
      <c r="D167" s="297"/>
      <c r="E167" s="297"/>
      <c r="F167" s="297"/>
    </row>
    <row r="168" spans="2:6" x14ac:dyDescent="0.2">
      <c r="B168" s="297"/>
      <c r="C168" s="297"/>
      <c r="D168" s="297"/>
      <c r="E168" s="297"/>
      <c r="F168" s="297"/>
    </row>
    <row r="169" spans="2:6" x14ac:dyDescent="0.2">
      <c r="B169" s="297"/>
      <c r="C169" s="297"/>
      <c r="D169" s="297"/>
      <c r="E169" s="297"/>
      <c r="F169" s="297"/>
    </row>
    <row r="170" spans="2:6" x14ac:dyDescent="0.2">
      <c r="B170" s="297"/>
      <c r="C170" s="297"/>
      <c r="D170" s="297"/>
      <c r="E170" s="297"/>
      <c r="F170" s="297"/>
    </row>
    <row r="171" spans="2:6" x14ac:dyDescent="0.2">
      <c r="B171" s="297"/>
      <c r="C171" s="297"/>
      <c r="D171" s="297"/>
      <c r="E171" s="297"/>
      <c r="F171" s="297"/>
    </row>
    <row r="172" spans="2:6" x14ac:dyDescent="0.2">
      <c r="B172" s="297"/>
      <c r="C172" s="297"/>
      <c r="D172" s="297"/>
      <c r="E172" s="297"/>
      <c r="F172" s="297"/>
    </row>
    <row r="173" spans="2:6" x14ac:dyDescent="0.2">
      <c r="B173" s="297"/>
      <c r="C173" s="297"/>
      <c r="D173" s="297"/>
      <c r="E173" s="297"/>
      <c r="F173" s="297"/>
    </row>
    <row r="174" spans="2:6" x14ac:dyDescent="0.2">
      <c r="B174" s="297"/>
      <c r="C174" s="297"/>
      <c r="D174" s="297"/>
      <c r="E174" s="297"/>
      <c r="F174" s="297"/>
    </row>
    <row r="175" spans="2:6" x14ac:dyDescent="0.2">
      <c r="B175" s="297"/>
      <c r="C175" s="297"/>
      <c r="D175" s="297"/>
      <c r="E175" s="297"/>
      <c r="F175" s="297"/>
    </row>
    <row r="176" spans="2:6" x14ac:dyDescent="0.2">
      <c r="B176" s="297"/>
      <c r="C176" s="297"/>
      <c r="D176" s="297"/>
      <c r="E176" s="297"/>
      <c r="F176" s="297"/>
    </row>
    <row r="177" spans="2:6" x14ac:dyDescent="0.2">
      <c r="B177" s="297"/>
      <c r="C177" s="297"/>
      <c r="D177" s="297"/>
      <c r="E177" s="297"/>
      <c r="F177" s="297"/>
    </row>
    <row r="178" spans="2:6" x14ac:dyDescent="0.2">
      <c r="B178" s="297"/>
      <c r="C178" s="297"/>
      <c r="D178" s="297"/>
      <c r="E178" s="297"/>
      <c r="F178" s="297"/>
    </row>
    <row r="179" spans="2:6" x14ac:dyDescent="0.2">
      <c r="B179" s="297"/>
      <c r="C179" s="297"/>
      <c r="D179" s="297"/>
      <c r="E179" s="297"/>
      <c r="F179" s="297"/>
    </row>
    <row r="180" spans="2:6" x14ac:dyDescent="0.2">
      <c r="B180" s="297"/>
      <c r="C180" s="297"/>
      <c r="D180" s="297"/>
      <c r="E180" s="297"/>
      <c r="F180" s="297"/>
    </row>
    <row r="181" spans="2:6" x14ac:dyDescent="0.2">
      <c r="B181" s="297"/>
      <c r="C181" s="297"/>
      <c r="D181" s="297"/>
      <c r="E181" s="297"/>
      <c r="F181" s="297"/>
    </row>
    <row r="182" spans="2:6" x14ac:dyDescent="0.2">
      <c r="B182" s="297"/>
      <c r="C182" s="297"/>
      <c r="D182" s="297"/>
      <c r="E182" s="297"/>
      <c r="F182" s="297"/>
    </row>
    <row r="183" spans="2:6" x14ac:dyDescent="0.2">
      <c r="B183" s="297"/>
      <c r="C183" s="297"/>
      <c r="D183" s="297"/>
      <c r="E183" s="297"/>
      <c r="F183" s="297"/>
    </row>
    <row r="184" spans="2:6" x14ac:dyDescent="0.2">
      <c r="B184" s="297"/>
      <c r="C184" s="297"/>
      <c r="D184" s="297"/>
      <c r="E184" s="297"/>
      <c r="F184" s="297"/>
    </row>
    <row r="185" spans="2:6" x14ac:dyDescent="0.2">
      <c r="B185" s="297"/>
      <c r="C185" s="297"/>
      <c r="D185" s="297"/>
      <c r="E185" s="297"/>
      <c r="F185" s="297"/>
    </row>
    <row r="186" spans="2:6" x14ac:dyDescent="0.2">
      <c r="B186" s="297"/>
      <c r="C186" s="297"/>
      <c r="D186" s="297"/>
      <c r="E186" s="297"/>
      <c r="F186" s="297"/>
    </row>
    <row r="187" spans="2:6" x14ac:dyDescent="0.2">
      <c r="B187" s="297"/>
      <c r="C187" s="297"/>
      <c r="D187" s="297"/>
      <c r="E187" s="297"/>
      <c r="F187" s="297"/>
    </row>
    <row r="188" spans="2:6" x14ac:dyDescent="0.2">
      <c r="B188" s="297"/>
      <c r="C188" s="297"/>
      <c r="D188" s="297"/>
      <c r="E188" s="297"/>
      <c r="F188" s="297"/>
    </row>
    <row r="189" spans="2:6" x14ac:dyDescent="0.2">
      <c r="B189" s="297"/>
      <c r="C189" s="297"/>
      <c r="D189" s="297"/>
      <c r="E189" s="297"/>
      <c r="F189" s="297"/>
    </row>
    <row r="190" spans="2:6" x14ac:dyDescent="0.2">
      <c r="B190" s="297"/>
      <c r="C190" s="297"/>
      <c r="D190" s="297"/>
      <c r="E190" s="297"/>
      <c r="F190" s="297"/>
    </row>
    <row r="191" spans="2:6" x14ac:dyDescent="0.2">
      <c r="B191" s="297"/>
      <c r="C191" s="297"/>
      <c r="D191" s="297"/>
      <c r="E191" s="297"/>
      <c r="F191" s="297"/>
    </row>
    <row r="192" spans="2:6" x14ac:dyDescent="0.2">
      <c r="B192" s="297"/>
      <c r="C192" s="297"/>
      <c r="D192" s="297"/>
      <c r="E192" s="297"/>
      <c r="F192" s="297"/>
    </row>
    <row r="193" spans="2:6" x14ac:dyDescent="0.2">
      <c r="B193" s="297"/>
      <c r="C193" s="297"/>
      <c r="D193" s="297"/>
      <c r="E193" s="297"/>
      <c r="F193" s="297"/>
    </row>
    <row r="194" spans="2:6" x14ac:dyDescent="0.2">
      <c r="B194" s="297"/>
      <c r="C194" s="297"/>
      <c r="D194" s="297"/>
      <c r="E194" s="297"/>
      <c r="F194" s="297"/>
    </row>
    <row r="195" spans="2:6" x14ac:dyDescent="0.2">
      <c r="B195" s="297"/>
      <c r="C195" s="297"/>
      <c r="D195" s="297"/>
      <c r="E195" s="297"/>
      <c r="F195" s="297"/>
    </row>
    <row r="196" spans="2:6" x14ac:dyDescent="0.2">
      <c r="B196" s="297"/>
      <c r="C196" s="297"/>
      <c r="D196" s="297"/>
      <c r="E196" s="297"/>
      <c r="F196" s="297"/>
    </row>
    <row r="197" spans="2:6" x14ac:dyDescent="0.2">
      <c r="B197" s="297"/>
      <c r="C197" s="297"/>
      <c r="D197" s="297"/>
      <c r="E197" s="297"/>
      <c r="F197" s="297"/>
    </row>
    <row r="198" spans="2:6" x14ac:dyDescent="0.2">
      <c r="B198" s="297"/>
      <c r="C198" s="297"/>
      <c r="D198" s="297"/>
      <c r="E198" s="297"/>
      <c r="F198" s="297"/>
    </row>
    <row r="199" spans="2:6" x14ac:dyDescent="0.2">
      <c r="B199" s="297"/>
      <c r="C199" s="297"/>
      <c r="D199" s="297"/>
      <c r="E199" s="297"/>
      <c r="F199" s="297"/>
    </row>
    <row r="200" spans="2:6" x14ac:dyDescent="0.2">
      <c r="B200" s="297"/>
      <c r="C200" s="297"/>
      <c r="D200" s="297"/>
      <c r="E200" s="297"/>
      <c r="F200" s="297"/>
    </row>
    <row r="201" spans="2:6" x14ac:dyDescent="0.2">
      <c r="B201" s="297"/>
      <c r="C201" s="297"/>
      <c r="D201" s="297"/>
      <c r="E201" s="297"/>
      <c r="F201" s="297"/>
    </row>
    <row r="202" spans="2:6" x14ac:dyDescent="0.2">
      <c r="B202" s="297"/>
      <c r="C202" s="297"/>
      <c r="D202" s="297"/>
      <c r="E202" s="297"/>
      <c r="F202" s="297"/>
    </row>
    <row r="203" spans="2:6" x14ac:dyDescent="0.2">
      <c r="B203" s="297"/>
      <c r="C203" s="297"/>
      <c r="D203" s="297"/>
      <c r="E203" s="297"/>
      <c r="F203" s="297"/>
    </row>
    <row r="204" spans="2:6" x14ac:dyDescent="0.2">
      <c r="B204" s="297"/>
      <c r="C204" s="297"/>
      <c r="D204" s="297"/>
      <c r="E204" s="297"/>
      <c r="F204" s="297"/>
    </row>
    <row r="205" spans="2:6" x14ac:dyDescent="0.2">
      <c r="B205" s="297"/>
      <c r="C205" s="297"/>
      <c r="D205" s="297"/>
      <c r="E205" s="297"/>
      <c r="F205" s="297"/>
    </row>
    <row r="206" spans="2:6" x14ac:dyDescent="0.2">
      <c r="B206" s="297"/>
      <c r="C206" s="297"/>
      <c r="D206" s="297"/>
      <c r="E206" s="297"/>
      <c r="F206" s="297"/>
    </row>
    <row r="207" spans="2:6" x14ac:dyDescent="0.2">
      <c r="B207" s="297"/>
      <c r="C207" s="297"/>
      <c r="D207" s="297"/>
      <c r="E207" s="297"/>
      <c r="F207" s="297"/>
    </row>
    <row r="208" spans="2:6" x14ac:dyDescent="0.2">
      <c r="B208" s="297"/>
      <c r="C208" s="297"/>
      <c r="D208" s="297"/>
      <c r="E208" s="297"/>
      <c r="F208" s="297"/>
    </row>
    <row r="209" spans="2:6" x14ac:dyDescent="0.2">
      <c r="B209" s="297"/>
      <c r="C209" s="297"/>
      <c r="D209" s="297"/>
      <c r="E209" s="297"/>
      <c r="F209" s="297"/>
    </row>
    <row r="210" spans="2:6" x14ac:dyDescent="0.2">
      <c r="B210" s="297"/>
      <c r="C210" s="297"/>
      <c r="D210" s="297"/>
      <c r="E210" s="297"/>
      <c r="F210" s="297"/>
    </row>
    <row r="211" spans="2:6" x14ac:dyDescent="0.2">
      <c r="B211" s="297"/>
      <c r="C211" s="297"/>
      <c r="D211" s="297"/>
      <c r="E211" s="297"/>
      <c r="F211" s="297"/>
    </row>
    <row r="212" spans="2:6" x14ac:dyDescent="0.2">
      <c r="B212" s="297"/>
      <c r="C212" s="297"/>
      <c r="D212" s="297"/>
      <c r="E212" s="297"/>
      <c r="F212" s="297"/>
    </row>
    <row r="213" spans="2:6" x14ac:dyDescent="0.2">
      <c r="B213" s="297"/>
      <c r="C213" s="297"/>
      <c r="D213" s="297"/>
      <c r="E213" s="297"/>
      <c r="F213" s="297"/>
    </row>
    <row r="214" spans="2:6" x14ac:dyDescent="0.2">
      <c r="B214" s="297"/>
      <c r="C214" s="297"/>
      <c r="D214" s="297"/>
      <c r="E214" s="297"/>
      <c r="F214" s="297"/>
    </row>
    <row r="215" spans="2:6" x14ac:dyDescent="0.2">
      <c r="B215" s="297"/>
      <c r="C215" s="297"/>
      <c r="D215" s="297"/>
      <c r="E215" s="297"/>
      <c r="F215" s="297"/>
    </row>
    <row r="216" spans="2:6" x14ac:dyDescent="0.2">
      <c r="B216" s="297"/>
      <c r="C216" s="297"/>
      <c r="D216" s="297"/>
      <c r="E216" s="297"/>
      <c r="F216" s="297"/>
    </row>
    <row r="217" spans="2:6" x14ac:dyDescent="0.2">
      <c r="B217" s="297"/>
      <c r="C217" s="297"/>
      <c r="D217" s="297"/>
      <c r="E217" s="297"/>
      <c r="F217" s="297"/>
    </row>
    <row r="218" spans="2:6" x14ac:dyDescent="0.2">
      <c r="B218" s="297"/>
      <c r="C218" s="297"/>
      <c r="D218" s="297"/>
      <c r="E218" s="297"/>
      <c r="F218" s="297"/>
    </row>
    <row r="219" spans="2:6" x14ac:dyDescent="0.2">
      <c r="B219" s="297"/>
      <c r="C219" s="297"/>
      <c r="D219" s="297"/>
      <c r="E219" s="297"/>
      <c r="F219" s="297"/>
    </row>
    <row r="220" spans="2:6" x14ac:dyDescent="0.2">
      <c r="B220" s="297"/>
      <c r="C220" s="297"/>
      <c r="D220" s="297"/>
      <c r="E220" s="297"/>
      <c r="F220" s="297"/>
    </row>
    <row r="221" spans="2:6" x14ac:dyDescent="0.2">
      <c r="B221" s="297"/>
      <c r="C221" s="297"/>
      <c r="D221" s="297"/>
      <c r="E221" s="297"/>
      <c r="F221" s="297"/>
    </row>
    <row r="222" spans="2:6" x14ac:dyDescent="0.2">
      <c r="B222" s="297"/>
      <c r="C222" s="297"/>
      <c r="D222" s="297"/>
      <c r="E222" s="297"/>
      <c r="F222" s="297"/>
    </row>
    <row r="223" spans="2:6" x14ac:dyDescent="0.2">
      <c r="B223" s="297"/>
      <c r="C223" s="297"/>
      <c r="D223" s="297"/>
      <c r="E223" s="297"/>
      <c r="F223" s="297"/>
    </row>
    <row r="224" spans="2:6" x14ac:dyDescent="0.2">
      <c r="B224" s="297"/>
      <c r="C224" s="297"/>
      <c r="D224" s="297"/>
      <c r="E224" s="297"/>
      <c r="F224" s="297"/>
    </row>
    <row r="225" spans="2:6" x14ac:dyDescent="0.2">
      <c r="B225" s="297"/>
      <c r="C225" s="297"/>
      <c r="D225" s="297"/>
      <c r="E225" s="297"/>
      <c r="F225" s="297"/>
    </row>
    <row r="226" spans="2:6" x14ac:dyDescent="0.2">
      <c r="B226" s="297"/>
      <c r="C226" s="297"/>
      <c r="D226" s="297"/>
      <c r="E226" s="297"/>
      <c r="F226" s="297"/>
    </row>
    <row r="227" spans="2:6" x14ac:dyDescent="0.2">
      <c r="B227" s="297"/>
      <c r="C227" s="297"/>
      <c r="D227" s="297"/>
      <c r="E227" s="297"/>
      <c r="F227" s="297"/>
    </row>
    <row r="228" spans="2:6" x14ac:dyDescent="0.2">
      <c r="B228" s="297"/>
      <c r="C228" s="297"/>
      <c r="D228" s="297"/>
      <c r="E228" s="297"/>
      <c r="F228" s="297"/>
    </row>
    <row r="229" spans="2:6" x14ac:dyDescent="0.2">
      <c r="B229" s="297"/>
      <c r="C229" s="297"/>
      <c r="D229" s="297"/>
      <c r="E229" s="297"/>
      <c r="F229" s="297"/>
    </row>
    <row r="230" spans="2:6" x14ac:dyDescent="0.2">
      <c r="B230" s="297"/>
      <c r="C230" s="297"/>
      <c r="D230" s="297"/>
      <c r="E230" s="297"/>
      <c r="F230" s="297"/>
    </row>
    <row r="231" spans="2:6" x14ac:dyDescent="0.2">
      <c r="B231" s="297"/>
      <c r="C231" s="297"/>
      <c r="D231" s="297"/>
      <c r="E231" s="297"/>
      <c r="F231" s="297"/>
    </row>
    <row r="232" spans="2:6" x14ac:dyDescent="0.2">
      <c r="B232" s="297"/>
      <c r="C232" s="297"/>
      <c r="D232" s="297"/>
      <c r="E232" s="297"/>
      <c r="F232" s="297"/>
    </row>
    <row r="233" spans="2:6" x14ac:dyDescent="0.2">
      <c r="B233" s="297"/>
      <c r="C233" s="297"/>
      <c r="D233" s="297"/>
      <c r="E233" s="297"/>
      <c r="F233" s="297"/>
    </row>
    <row r="234" spans="2:6" x14ac:dyDescent="0.2">
      <c r="B234" s="297"/>
      <c r="C234" s="297"/>
      <c r="D234" s="297"/>
      <c r="E234" s="297"/>
      <c r="F234" s="297"/>
    </row>
    <row r="235" spans="2:6" x14ac:dyDescent="0.2">
      <c r="B235" s="297"/>
      <c r="C235" s="297"/>
      <c r="D235" s="297"/>
      <c r="E235" s="297"/>
      <c r="F235" s="297"/>
    </row>
    <row r="236" spans="2:6" x14ac:dyDescent="0.2">
      <c r="B236" s="297"/>
      <c r="C236" s="297"/>
      <c r="D236" s="297"/>
      <c r="E236" s="297"/>
      <c r="F236" s="297"/>
    </row>
    <row r="237" spans="2:6" x14ac:dyDescent="0.2">
      <c r="B237" s="297"/>
      <c r="C237" s="297"/>
      <c r="D237" s="297"/>
      <c r="E237" s="297"/>
      <c r="F237" s="297"/>
    </row>
    <row r="238" spans="2:6" x14ac:dyDescent="0.2">
      <c r="B238" s="297"/>
      <c r="C238" s="297"/>
      <c r="D238" s="297"/>
      <c r="E238" s="297"/>
      <c r="F238" s="297"/>
    </row>
    <row r="239" spans="2:6" x14ac:dyDescent="0.2">
      <c r="B239" s="297"/>
      <c r="C239" s="297"/>
      <c r="D239" s="297"/>
      <c r="E239" s="297"/>
      <c r="F239" s="297"/>
    </row>
    <row r="240" spans="2:6" x14ac:dyDescent="0.2">
      <c r="B240" s="297"/>
      <c r="C240" s="297"/>
      <c r="D240" s="297"/>
      <c r="E240" s="297"/>
      <c r="F240" s="297"/>
    </row>
    <row r="241" spans="2:6" x14ac:dyDescent="0.2">
      <c r="B241" s="297"/>
      <c r="C241" s="297"/>
      <c r="D241" s="297"/>
      <c r="E241" s="297"/>
      <c r="F241" s="297"/>
    </row>
    <row r="242" spans="2:6" x14ac:dyDescent="0.2">
      <c r="B242" s="297"/>
      <c r="C242" s="297"/>
      <c r="D242" s="297"/>
      <c r="E242" s="297"/>
      <c r="F242" s="297"/>
    </row>
    <row r="243" spans="2:6" x14ac:dyDescent="0.2">
      <c r="B243" s="297"/>
      <c r="C243" s="297"/>
      <c r="D243" s="297"/>
      <c r="E243" s="297"/>
      <c r="F243" s="297"/>
    </row>
    <row r="244" spans="2:6" x14ac:dyDescent="0.2">
      <c r="B244" s="297"/>
      <c r="C244" s="297"/>
      <c r="D244" s="297"/>
      <c r="E244" s="297"/>
      <c r="F244" s="297"/>
    </row>
    <row r="245" spans="2:6" x14ac:dyDescent="0.2">
      <c r="B245" s="297"/>
      <c r="C245" s="297"/>
      <c r="D245" s="297"/>
      <c r="E245" s="297"/>
      <c r="F245" s="297"/>
    </row>
    <row r="246" spans="2:6" x14ac:dyDescent="0.2">
      <c r="B246" s="297"/>
      <c r="C246" s="297"/>
      <c r="D246" s="297"/>
      <c r="E246" s="297"/>
      <c r="F246" s="297"/>
    </row>
    <row r="247" spans="2:6" x14ac:dyDescent="0.2">
      <c r="B247" s="297"/>
      <c r="C247" s="297"/>
      <c r="D247" s="297"/>
      <c r="E247" s="297"/>
      <c r="F247" s="297"/>
    </row>
    <row r="248" spans="2:6" x14ac:dyDescent="0.2">
      <c r="B248" s="297"/>
      <c r="C248" s="297"/>
      <c r="D248" s="297"/>
      <c r="E248" s="297"/>
      <c r="F248" s="297"/>
    </row>
    <row r="249" spans="2:6" x14ac:dyDescent="0.2">
      <c r="B249" s="297"/>
      <c r="C249" s="297"/>
      <c r="D249" s="297"/>
      <c r="E249" s="297"/>
      <c r="F249" s="297"/>
    </row>
    <row r="250" spans="2:6" x14ac:dyDescent="0.2">
      <c r="B250" s="297"/>
      <c r="C250" s="297"/>
      <c r="D250" s="297"/>
      <c r="E250" s="297"/>
      <c r="F250" s="297"/>
    </row>
    <row r="251" spans="2:6" x14ac:dyDescent="0.2">
      <c r="B251" s="297"/>
      <c r="C251" s="297"/>
      <c r="D251" s="297"/>
      <c r="E251" s="297"/>
      <c r="F251" s="297"/>
    </row>
    <row r="252" spans="2:6" x14ac:dyDescent="0.2">
      <c r="B252" s="297"/>
      <c r="C252" s="297"/>
      <c r="D252" s="297"/>
      <c r="E252" s="297"/>
      <c r="F252" s="297"/>
    </row>
    <row r="253" spans="2:6" x14ac:dyDescent="0.2">
      <c r="B253" s="297"/>
      <c r="C253" s="297"/>
      <c r="D253" s="297"/>
      <c r="E253" s="297"/>
      <c r="F253" s="297"/>
    </row>
    <row r="254" spans="2:6" x14ac:dyDescent="0.2">
      <c r="B254" s="297"/>
      <c r="C254" s="297"/>
      <c r="D254" s="297"/>
      <c r="E254" s="297"/>
      <c r="F254" s="297"/>
    </row>
    <row r="255" spans="2:6" x14ac:dyDescent="0.2">
      <c r="B255" s="297"/>
      <c r="C255" s="297"/>
      <c r="D255" s="297"/>
      <c r="E255" s="297"/>
      <c r="F255" s="297"/>
    </row>
    <row r="256" spans="2:6" x14ac:dyDescent="0.2">
      <c r="B256" s="297"/>
      <c r="C256" s="297"/>
      <c r="D256" s="297"/>
      <c r="E256" s="297"/>
      <c r="F256" s="297"/>
    </row>
    <row r="257" spans="2:6" x14ac:dyDescent="0.2">
      <c r="B257" s="297"/>
      <c r="C257" s="297"/>
      <c r="D257" s="297"/>
      <c r="E257" s="297"/>
      <c r="F257" s="297"/>
    </row>
    <row r="258" spans="2:6" x14ac:dyDescent="0.2">
      <c r="B258" s="297"/>
      <c r="C258" s="297"/>
      <c r="D258" s="297"/>
      <c r="E258" s="297"/>
      <c r="F258" s="297"/>
    </row>
    <row r="259" spans="2:6" x14ac:dyDescent="0.2">
      <c r="B259" s="297"/>
      <c r="C259" s="297"/>
      <c r="D259" s="297"/>
      <c r="E259" s="297"/>
      <c r="F259" s="297"/>
    </row>
    <row r="260" spans="2:6" x14ac:dyDescent="0.2">
      <c r="B260" s="297"/>
      <c r="C260" s="297"/>
      <c r="D260" s="297"/>
      <c r="E260" s="297"/>
      <c r="F260" s="297"/>
    </row>
    <row r="261" spans="2:6" x14ac:dyDescent="0.2">
      <c r="B261" s="297"/>
      <c r="C261" s="297"/>
      <c r="D261" s="297"/>
      <c r="E261" s="297"/>
      <c r="F261" s="297"/>
    </row>
    <row r="262" spans="2:6" x14ac:dyDescent="0.2">
      <c r="B262" s="297"/>
      <c r="C262" s="297"/>
      <c r="D262" s="297"/>
      <c r="E262" s="297"/>
      <c r="F262" s="297"/>
    </row>
    <row r="263" spans="2:6" x14ac:dyDescent="0.2">
      <c r="B263" s="297"/>
      <c r="C263" s="297"/>
      <c r="D263" s="297"/>
      <c r="E263" s="297"/>
      <c r="F263" s="297"/>
    </row>
    <row r="264" spans="2:6" x14ac:dyDescent="0.2">
      <c r="B264" s="297"/>
      <c r="C264" s="297"/>
      <c r="D264" s="297"/>
      <c r="E264" s="297"/>
      <c r="F264" s="297"/>
    </row>
    <row r="265" spans="2:6" x14ac:dyDescent="0.2">
      <c r="B265" s="297"/>
      <c r="C265" s="297"/>
      <c r="D265" s="297"/>
      <c r="E265" s="297"/>
      <c r="F265" s="297"/>
    </row>
    <row r="266" spans="2:6" x14ac:dyDescent="0.2">
      <c r="B266" s="297"/>
      <c r="C266" s="297"/>
      <c r="D266" s="297"/>
      <c r="E266" s="297"/>
      <c r="F266" s="297"/>
    </row>
    <row r="267" spans="2:6" x14ac:dyDescent="0.2">
      <c r="B267" s="297"/>
      <c r="C267" s="297"/>
      <c r="D267" s="297"/>
      <c r="E267" s="297"/>
      <c r="F267" s="297"/>
    </row>
    <row r="268" spans="2:6" x14ac:dyDescent="0.2">
      <c r="B268" s="297"/>
      <c r="C268" s="297"/>
      <c r="D268" s="297"/>
      <c r="E268" s="297"/>
      <c r="F268" s="297"/>
    </row>
    <row r="269" spans="2:6" x14ac:dyDescent="0.2">
      <c r="B269" s="297"/>
      <c r="C269" s="297"/>
      <c r="D269" s="297"/>
      <c r="E269" s="297"/>
      <c r="F269" s="297"/>
    </row>
    <row r="270" spans="2:6" x14ac:dyDescent="0.2">
      <c r="B270" s="297"/>
      <c r="C270" s="297"/>
      <c r="D270" s="297"/>
      <c r="E270" s="297"/>
      <c r="F270" s="297"/>
    </row>
    <row r="271" spans="2:6" x14ac:dyDescent="0.2">
      <c r="B271" s="297"/>
      <c r="C271" s="297"/>
      <c r="D271" s="297"/>
      <c r="E271" s="297"/>
      <c r="F271" s="297"/>
    </row>
    <row r="272" spans="2:6" x14ac:dyDescent="0.2">
      <c r="B272" s="297"/>
      <c r="C272" s="297"/>
      <c r="D272" s="297"/>
      <c r="E272" s="297"/>
      <c r="F272" s="297"/>
    </row>
    <row r="273" spans="2:6" x14ac:dyDescent="0.2">
      <c r="B273" s="297"/>
      <c r="C273" s="297"/>
      <c r="D273" s="297"/>
      <c r="E273" s="297"/>
      <c r="F273" s="297"/>
    </row>
    <row r="274" spans="2:6" x14ac:dyDescent="0.2">
      <c r="B274" s="297"/>
      <c r="C274" s="297"/>
      <c r="D274" s="297"/>
      <c r="E274" s="297"/>
      <c r="F274" s="297"/>
    </row>
    <row r="275" spans="2:6" x14ac:dyDescent="0.2">
      <c r="B275" s="297"/>
      <c r="C275" s="297"/>
      <c r="D275" s="297"/>
      <c r="E275" s="297"/>
      <c r="F275" s="297"/>
    </row>
    <row r="276" spans="2:6" x14ac:dyDescent="0.2">
      <c r="B276" s="297"/>
      <c r="C276" s="297"/>
      <c r="D276" s="297"/>
      <c r="E276" s="297"/>
      <c r="F276" s="297"/>
    </row>
    <row r="277" spans="2:6" x14ac:dyDescent="0.2">
      <c r="B277" s="297"/>
      <c r="C277" s="297"/>
      <c r="D277" s="297"/>
      <c r="E277" s="297"/>
      <c r="F277" s="297"/>
    </row>
    <row r="278" spans="2:6" x14ac:dyDescent="0.2">
      <c r="B278" s="297"/>
      <c r="C278" s="297"/>
      <c r="D278" s="297"/>
      <c r="E278" s="297"/>
      <c r="F278" s="297"/>
    </row>
    <row r="279" spans="2:6" x14ac:dyDescent="0.2">
      <c r="B279" s="297"/>
      <c r="C279" s="297"/>
      <c r="D279" s="297"/>
      <c r="E279" s="297"/>
      <c r="F279" s="297"/>
    </row>
    <row r="280" spans="2:6" x14ac:dyDescent="0.2">
      <c r="B280" s="297"/>
      <c r="C280" s="297"/>
      <c r="D280" s="297"/>
      <c r="E280" s="297"/>
      <c r="F280" s="297"/>
    </row>
    <row r="281" spans="2:6" x14ac:dyDescent="0.2">
      <c r="B281" s="297"/>
      <c r="C281" s="297"/>
      <c r="D281" s="297"/>
      <c r="E281" s="297"/>
      <c r="F281" s="297"/>
    </row>
    <row r="282" spans="2:6" x14ac:dyDescent="0.2">
      <c r="B282" s="297"/>
      <c r="C282" s="297"/>
      <c r="D282" s="297"/>
      <c r="E282" s="297"/>
      <c r="F282" s="297"/>
    </row>
    <row r="283" spans="2:6" x14ac:dyDescent="0.2">
      <c r="B283" s="297"/>
      <c r="C283" s="297"/>
      <c r="D283" s="297"/>
      <c r="E283" s="297"/>
      <c r="F283" s="297"/>
    </row>
    <row r="284" spans="2:6" x14ac:dyDescent="0.2">
      <c r="B284" s="297"/>
      <c r="C284" s="297"/>
      <c r="D284" s="297"/>
      <c r="E284" s="297"/>
      <c r="F284" s="297"/>
    </row>
    <row r="285" spans="2:6" x14ac:dyDescent="0.2">
      <c r="B285" s="297"/>
      <c r="C285" s="297"/>
      <c r="D285" s="297"/>
      <c r="E285" s="297"/>
      <c r="F285" s="297"/>
    </row>
    <row r="286" spans="2:6" x14ac:dyDescent="0.2">
      <c r="B286" s="297"/>
      <c r="C286" s="297"/>
      <c r="D286" s="297"/>
      <c r="E286" s="297"/>
      <c r="F286" s="297"/>
    </row>
    <row r="287" spans="2:6" x14ac:dyDescent="0.2">
      <c r="B287" s="297"/>
      <c r="C287" s="297"/>
      <c r="D287" s="297"/>
      <c r="E287" s="297"/>
      <c r="F287" s="297"/>
    </row>
    <row r="288" spans="2:6" x14ac:dyDescent="0.2">
      <c r="B288" s="297"/>
      <c r="C288" s="297"/>
      <c r="D288" s="297"/>
      <c r="E288" s="297"/>
      <c r="F288" s="297"/>
    </row>
    <row r="289" spans="2:6" x14ac:dyDescent="0.2">
      <c r="B289" s="297"/>
      <c r="C289" s="297"/>
      <c r="D289" s="297"/>
      <c r="E289" s="297"/>
      <c r="F289" s="297"/>
    </row>
    <row r="290" spans="2:6" x14ac:dyDescent="0.2">
      <c r="B290" s="297"/>
      <c r="C290" s="297"/>
      <c r="D290" s="297"/>
      <c r="E290" s="297"/>
      <c r="F290" s="297"/>
    </row>
    <row r="291" spans="2:6" x14ac:dyDescent="0.2">
      <c r="B291" s="297"/>
      <c r="C291" s="297"/>
      <c r="D291" s="297"/>
      <c r="E291" s="297"/>
      <c r="F291" s="297"/>
    </row>
    <row r="292" spans="2:6" x14ac:dyDescent="0.2">
      <c r="B292" s="297"/>
      <c r="C292" s="297"/>
      <c r="D292" s="297"/>
      <c r="E292" s="297"/>
      <c r="F292" s="297"/>
    </row>
    <row r="293" spans="2:6" x14ac:dyDescent="0.2">
      <c r="B293" s="297"/>
      <c r="C293" s="297"/>
      <c r="D293" s="297"/>
      <c r="E293" s="297"/>
      <c r="F293" s="297"/>
    </row>
    <row r="294" spans="2:6" x14ac:dyDescent="0.2">
      <c r="B294" s="297"/>
      <c r="C294" s="297"/>
      <c r="D294" s="297"/>
      <c r="E294" s="297"/>
      <c r="F294" s="297"/>
    </row>
    <row r="295" spans="2:6" x14ac:dyDescent="0.2">
      <c r="B295" s="297"/>
      <c r="C295" s="297"/>
      <c r="D295" s="297"/>
      <c r="E295" s="297"/>
      <c r="F295" s="297"/>
    </row>
    <row r="296" spans="2:6" x14ac:dyDescent="0.2">
      <c r="B296" s="297"/>
      <c r="C296" s="297"/>
      <c r="D296" s="297"/>
      <c r="E296" s="297"/>
      <c r="F296" s="297"/>
    </row>
    <row r="297" spans="2:6" x14ac:dyDescent="0.2">
      <c r="B297" s="297"/>
      <c r="C297" s="297"/>
      <c r="D297" s="297"/>
      <c r="E297" s="297"/>
      <c r="F297" s="297"/>
    </row>
    <row r="298" spans="2:6" x14ac:dyDescent="0.2">
      <c r="B298" s="297"/>
      <c r="C298" s="297"/>
      <c r="D298" s="297"/>
      <c r="E298" s="297"/>
      <c r="F298" s="297"/>
    </row>
    <row r="299" spans="2:6" x14ac:dyDescent="0.2">
      <c r="B299" s="297"/>
      <c r="C299" s="297"/>
      <c r="D299" s="297"/>
      <c r="E299" s="297"/>
      <c r="F299" s="297"/>
    </row>
    <row r="300" spans="2:6" x14ac:dyDescent="0.2">
      <c r="B300" s="297"/>
      <c r="C300" s="297"/>
      <c r="D300" s="297"/>
      <c r="E300" s="297"/>
      <c r="F300" s="297"/>
    </row>
    <row r="301" spans="2:6" x14ac:dyDescent="0.2">
      <c r="B301" s="297"/>
      <c r="C301" s="297"/>
      <c r="D301" s="297"/>
      <c r="E301" s="297"/>
      <c r="F301" s="297"/>
    </row>
    <row r="302" spans="2:6" x14ac:dyDescent="0.2">
      <c r="B302" s="297"/>
      <c r="C302" s="297"/>
      <c r="D302" s="297"/>
      <c r="E302" s="297"/>
      <c r="F302" s="297"/>
    </row>
    <row r="303" spans="2:6" x14ac:dyDescent="0.2">
      <c r="B303" s="297"/>
      <c r="C303" s="297"/>
      <c r="D303" s="297"/>
      <c r="E303" s="297"/>
      <c r="F303" s="297"/>
    </row>
    <row r="304" spans="2:6" x14ac:dyDescent="0.2">
      <c r="B304" s="297"/>
      <c r="C304" s="297"/>
      <c r="D304" s="297"/>
      <c r="E304" s="297"/>
      <c r="F304" s="297"/>
    </row>
    <row r="305" spans="2:6" x14ac:dyDescent="0.2">
      <c r="B305" s="297"/>
      <c r="C305" s="297"/>
      <c r="D305" s="297"/>
      <c r="E305" s="297"/>
      <c r="F305" s="297"/>
    </row>
    <row r="306" spans="2:6" x14ac:dyDescent="0.2">
      <c r="B306" s="297"/>
      <c r="C306" s="297"/>
      <c r="D306" s="297"/>
      <c r="E306" s="297"/>
      <c r="F306" s="297"/>
    </row>
    <row r="307" spans="2:6" x14ac:dyDescent="0.2">
      <c r="B307" s="297"/>
      <c r="C307" s="297"/>
      <c r="D307" s="297"/>
      <c r="E307" s="297"/>
      <c r="F307" s="297"/>
    </row>
    <row r="308" spans="2:6" x14ac:dyDescent="0.2">
      <c r="B308" s="297"/>
      <c r="C308" s="297"/>
      <c r="D308" s="297"/>
      <c r="E308" s="297"/>
      <c r="F308" s="297"/>
    </row>
    <row r="309" spans="2:6" x14ac:dyDescent="0.2">
      <c r="B309" s="297"/>
      <c r="C309" s="297"/>
      <c r="D309" s="297"/>
      <c r="E309" s="297"/>
      <c r="F309" s="297"/>
    </row>
    <row r="310" spans="2:6" x14ac:dyDescent="0.2">
      <c r="B310" s="297"/>
      <c r="C310" s="297"/>
      <c r="D310" s="297"/>
      <c r="E310" s="297"/>
      <c r="F310" s="297"/>
    </row>
    <row r="311" spans="2:6" x14ac:dyDescent="0.2">
      <c r="B311" s="297"/>
      <c r="C311" s="297"/>
      <c r="D311" s="297"/>
      <c r="E311" s="297"/>
      <c r="F311" s="297"/>
    </row>
    <row r="312" spans="2:6" x14ac:dyDescent="0.2">
      <c r="B312" s="297"/>
      <c r="C312" s="297"/>
      <c r="D312" s="297"/>
      <c r="E312" s="297"/>
      <c r="F312" s="297"/>
    </row>
    <row r="313" spans="2:6" x14ac:dyDescent="0.2">
      <c r="B313" s="297"/>
      <c r="C313" s="297"/>
      <c r="D313" s="297"/>
      <c r="E313" s="297"/>
      <c r="F313" s="297"/>
    </row>
    <row r="314" spans="2:6" x14ac:dyDescent="0.2">
      <c r="B314" s="297"/>
      <c r="C314" s="297"/>
      <c r="D314" s="297"/>
      <c r="E314" s="297"/>
      <c r="F314" s="297"/>
    </row>
    <row r="315" spans="2:6" x14ac:dyDescent="0.2">
      <c r="B315" s="297"/>
      <c r="C315" s="297"/>
      <c r="D315" s="297"/>
      <c r="E315" s="297"/>
      <c r="F315" s="297"/>
    </row>
    <row r="316" spans="2:6" x14ac:dyDescent="0.2">
      <c r="B316" s="297"/>
      <c r="C316" s="297"/>
      <c r="D316" s="297"/>
      <c r="E316" s="297"/>
      <c r="F316" s="297"/>
    </row>
    <row r="317" spans="2:6" x14ac:dyDescent="0.2">
      <c r="B317" s="297"/>
      <c r="C317" s="297"/>
      <c r="D317" s="297"/>
      <c r="E317" s="297"/>
      <c r="F317" s="297"/>
    </row>
    <row r="318" spans="2:6" x14ac:dyDescent="0.2">
      <c r="B318" s="297"/>
      <c r="C318" s="297"/>
      <c r="D318" s="297"/>
      <c r="E318" s="297"/>
      <c r="F318" s="297"/>
    </row>
    <row r="319" spans="2:6" x14ac:dyDescent="0.2">
      <c r="B319" s="297"/>
      <c r="C319" s="297"/>
      <c r="D319" s="297"/>
      <c r="E319" s="297"/>
      <c r="F319" s="297"/>
    </row>
    <row r="320" spans="2:6" x14ac:dyDescent="0.2">
      <c r="B320" s="297"/>
      <c r="C320" s="297"/>
      <c r="D320" s="297"/>
      <c r="E320" s="297"/>
      <c r="F320" s="297"/>
    </row>
    <row r="321" spans="2:6" x14ac:dyDescent="0.2">
      <c r="B321" s="297"/>
      <c r="C321" s="297"/>
      <c r="D321" s="297"/>
      <c r="E321" s="297"/>
      <c r="F321" s="297"/>
    </row>
    <row r="322" spans="2:6" x14ac:dyDescent="0.2">
      <c r="B322" s="297"/>
      <c r="C322" s="297"/>
      <c r="D322" s="297"/>
      <c r="E322" s="297"/>
      <c r="F322" s="297"/>
    </row>
    <row r="323" spans="2:6" x14ac:dyDescent="0.2">
      <c r="B323" s="297"/>
      <c r="C323" s="297"/>
      <c r="D323" s="297"/>
      <c r="E323" s="297"/>
      <c r="F323" s="297"/>
    </row>
    <row r="324" spans="2:6" x14ac:dyDescent="0.2">
      <c r="B324" s="297"/>
      <c r="C324" s="297"/>
      <c r="D324" s="297"/>
      <c r="E324" s="297"/>
      <c r="F324" s="297"/>
    </row>
    <row r="325" spans="2:6" x14ac:dyDescent="0.2">
      <c r="B325" s="297"/>
      <c r="C325" s="297"/>
      <c r="D325" s="297"/>
      <c r="E325" s="297"/>
      <c r="F325" s="297"/>
    </row>
    <row r="326" spans="2:6" x14ac:dyDescent="0.2">
      <c r="B326" s="297"/>
      <c r="C326" s="297"/>
      <c r="D326" s="297"/>
      <c r="E326" s="297"/>
      <c r="F326" s="297"/>
    </row>
    <row r="327" spans="2:6" x14ac:dyDescent="0.2">
      <c r="B327" s="297"/>
      <c r="C327" s="297"/>
      <c r="D327" s="297"/>
      <c r="E327" s="297"/>
      <c r="F327" s="297"/>
    </row>
    <row r="328" spans="2:6" x14ac:dyDescent="0.2">
      <c r="B328" s="297"/>
      <c r="C328" s="297"/>
      <c r="D328" s="297"/>
      <c r="E328" s="297"/>
      <c r="F328" s="297"/>
    </row>
    <row r="329" spans="2:6" x14ac:dyDescent="0.2">
      <c r="B329" s="297"/>
      <c r="C329" s="297"/>
      <c r="D329" s="297"/>
      <c r="E329" s="297"/>
      <c r="F329" s="297"/>
    </row>
    <row r="330" spans="2:6" x14ac:dyDescent="0.2">
      <c r="B330" s="297"/>
      <c r="C330" s="297"/>
      <c r="D330" s="297"/>
      <c r="E330" s="297"/>
      <c r="F330" s="297"/>
    </row>
    <row r="331" spans="2:6" x14ac:dyDescent="0.2">
      <c r="B331" s="297"/>
      <c r="C331" s="297"/>
      <c r="D331" s="297"/>
      <c r="E331" s="297"/>
      <c r="F331" s="297"/>
    </row>
    <row r="332" spans="2:6" x14ac:dyDescent="0.2">
      <c r="B332" s="297"/>
      <c r="C332" s="297"/>
      <c r="D332" s="297"/>
      <c r="E332" s="297"/>
      <c r="F332" s="297"/>
    </row>
    <row r="333" spans="2:6" x14ac:dyDescent="0.2">
      <c r="B333" s="297"/>
      <c r="C333" s="297"/>
      <c r="D333" s="297"/>
      <c r="E333" s="297"/>
      <c r="F333" s="297"/>
    </row>
    <row r="334" spans="2:6" x14ac:dyDescent="0.2">
      <c r="B334" s="297"/>
      <c r="C334" s="297"/>
      <c r="D334" s="297"/>
      <c r="E334" s="297"/>
      <c r="F334" s="297"/>
    </row>
    <row r="335" spans="2:6" x14ac:dyDescent="0.2">
      <c r="B335" s="297"/>
      <c r="C335" s="297"/>
      <c r="D335" s="297"/>
      <c r="E335" s="297"/>
      <c r="F335" s="297"/>
    </row>
    <row r="336" spans="2:6" x14ac:dyDescent="0.2">
      <c r="B336" s="297"/>
      <c r="C336" s="297"/>
      <c r="D336" s="297"/>
      <c r="E336" s="297"/>
      <c r="F336" s="297"/>
    </row>
    <row r="337" spans="2:6" x14ac:dyDescent="0.2">
      <c r="B337" s="297"/>
      <c r="C337" s="297"/>
      <c r="D337" s="297"/>
      <c r="E337" s="297"/>
      <c r="F337" s="297"/>
    </row>
    <row r="338" spans="2:6" x14ac:dyDescent="0.2">
      <c r="B338" s="297"/>
      <c r="C338" s="297"/>
      <c r="D338" s="297"/>
      <c r="E338" s="297"/>
      <c r="F338" s="297"/>
    </row>
    <row r="339" spans="2:6" x14ac:dyDescent="0.2">
      <c r="B339" s="297"/>
      <c r="C339" s="297"/>
      <c r="D339" s="297"/>
      <c r="E339" s="297"/>
      <c r="F339" s="297"/>
    </row>
    <row r="340" spans="2:6" x14ac:dyDescent="0.2">
      <c r="B340" s="297"/>
      <c r="C340" s="297"/>
      <c r="D340" s="297"/>
      <c r="E340" s="297"/>
      <c r="F340" s="297"/>
    </row>
    <row r="341" spans="2:6" x14ac:dyDescent="0.2">
      <c r="B341" s="297"/>
      <c r="C341" s="297"/>
      <c r="D341" s="297"/>
      <c r="E341" s="297"/>
      <c r="F341" s="297"/>
    </row>
    <row r="342" spans="2:6" x14ac:dyDescent="0.2">
      <c r="B342" s="297"/>
      <c r="C342" s="297"/>
      <c r="D342" s="297"/>
      <c r="E342" s="297"/>
      <c r="F342" s="297"/>
    </row>
    <row r="343" spans="2:6" x14ac:dyDescent="0.2">
      <c r="B343" s="297"/>
      <c r="C343" s="297"/>
      <c r="D343" s="297"/>
      <c r="E343" s="297"/>
      <c r="F343" s="297"/>
    </row>
    <row r="344" spans="2:6" x14ac:dyDescent="0.2">
      <c r="B344" s="297"/>
      <c r="C344" s="297"/>
      <c r="D344" s="297"/>
      <c r="E344" s="297"/>
      <c r="F344" s="297"/>
    </row>
    <row r="345" spans="2:6" x14ac:dyDescent="0.2">
      <c r="B345" s="297"/>
      <c r="C345" s="297"/>
      <c r="D345" s="297"/>
      <c r="E345" s="297"/>
      <c r="F345" s="297"/>
    </row>
    <row r="346" spans="2:6" x14ac:dyDescent="0.2">
      <c r="B346" s="297"/>
      <c r="C346" s="297"/>
      <c r="D346" s="297"/>
      <c r="E346" s="297"/>
      <c r="F346" s="297"/>
    </row>
    <row r="347" spans="2:6" x14ac:dyDescent="0.2">
      <c r="B347" s="297"/>
      <c r="C347" s="297"/>
      <c r="D347" s="297"/>
      <c r="E347" s="297"/>
      <c r="F347" s="297"/>
    </row>
    <row r="348" spans="2:6" x14ac:dyDescent="0.2">
      <c r="B348" s="297"/>
      <c r="C348" s="297"/>
      <c r="D348" s="297"/>
      <c r="E348" s="297"/>
      <c r="F348" s="297"/>
    </row>
    <row r="349" spans="2:6" x14ac:dyDescent="0.2">
      <c r="B349" s="297"/>
      <c r="C349" s="297"/>
      <c r="D349" s="297"/>
      <c r="E349" s="297"/>
      <c r="F349" s="297"/>
    </row>
    <row r="350" spans="2:6" x14ac:dyDescent="0.2">
      <c r="B350" s="297"/>
      <c r="C350" s="297"/>
      <c r="D350" s="297"/>
      <c r="E350" s="297"/>
      <c r="F350" s="297"/>
    </row>
    <row r="351" spans="2:6" x14ac:dyDescent="0.2">
      <c r="B351" s="297"/>
      <c r="C351" s="297"/>
      <c r="D351" s="297"/>
      <c r="E351" s="297"/>
      <c r="F351" s="297"/>
    </row>
    <row r="352" spans="2:6" x14ac:dyDescent="0.2">
      <c r="B352" s="297"/>
      <c r="C352" s="297"/>
      <c r="D352" s="297"/>
      <c r="E352" s="297"/>
      <c r="F352" s="297"/>
    </row>
    <row r="353" spans="2:6" x14ac:dyDescent="0.2">
      <c r="B353" s="297"/>
      <c r="C353" s="297"/>
      <c r="D353" s="297"/>
      <c r="E353" s="297"/>
      <c r="F353" s="297"/>
    </row>
    <row r="354" spans="2:6" x14ac:dyDescent="0.2">
      <c r="B354" s="297"/>
      <c r="C354" s="297"/>
      <c r="D354" s="297"/>
      <c r="E354" s="297"/>
      <c r="F354" s="297"/>
    </row>
    <row r="355" spans="2:6" x14ac:dyDescent="0.2">
      <c r="B355" s="297"/>
      <c r="C355" s="297"/>
      <c r="D355" s="297"/>
      <c r="E355" s="297"/>
      <c r="F355" s="297"/>
    </row>
    <row r="356" spans="2:6" x14ac:dyDescent="0.2">
      <c r="B356" s="297"/>
      <c r="C356" s="297"/>
      <c r="D356" s="297"/>
      <c r="E356" s="297"/>
      <c r="F356" s="297"/>
    </row>
    <row r="357" spans="2:6" x14ac:dyDescent="0.2">
      <c r="B357" s="297"/>
      <c r="C357" s="297"/>
      <c r="D357" s="297"/>
      <c r="E357" s="297"/>
      <c r="F357" s="297"/>
    </row>
    <row r="358" spans="2:6" x14ac:dyDescent="0.2">
      <c r="B358" s="297"/>
      <c r="C358" s="297"/>
      <c r="D358" s="297"/>
      <c r="E358" s="297"/>
      <c r="F358" s="297"/>
    </row>
    <row r="359" spans="2:6" x14ac:dyDescent="0.2">
      <c r="B359" s="297"/>
      <c r="C359" s="297"/>
      <c r="D359" s="297"/>
      <c r="E359" s="297"/>
      <c r="F359" s="297"/>
    </row>
    <row r="360" spans="2:6" x14ac:dyDescent="0.2">
      <c r="B360" s="297"/>
      <c r="C360" s="297"/>
      <c r="D360" s="297"/>
      <c r="E360" s="297"/>
      <c r="F360" s="297"/>
    </row>
    <row r="361" spans="2:6" x14ac:dyDescent="0.2">
      <c r="B361" s="297"/>
      <c r="C361" s="297"/>
      <c r="D361" s="297"/>
      <c r="E361" s="297"/>
      <c r="F361" s="297"/>
    </row>
    <row r="362" spans="2:6" x14ac:dyDescent="0.2">
      <c r="B362" s="297"/>
      <c r="C362" s="297"/>
      <c r="D362" s="297"/>
      <c r="E362" s="297"/>
      <c r="F362" s="297"/>
    </row>
    <row r="363" spans="2:6" x14ac:dyDescent="0.2">
      <c r="B363" s="297"/>
      <c r="C363" s="297"/>
      <c r="D363" s="297"/>
      <c r="E363" s="297"/>
      <c r="F363" s="297"/>
    </row>
    <row r="364" spans="2:6" x14ac:dyDescent="0.2">
      <c r="B364" s="297"/>
      <c r="C364" s="297"/>
      <c r="D364" s="297"/>
      <c r="E364" s="297"/>
      <c r="F364" s="297"/>
    </row>
    <row r="365" spans="2:6" x14ac:dyDescent="0.2">
      <c r="B365" s="297"/>
      <c r="C365" s="297"/>
      <c r="D365" s="297"/>
      <c r="E365" s="297"/>
      <c r="F365" s="297"/>
    </row>
    <row r="366" spans="2:6" x14ac:dyDescent="0.2">
      <c r="B366" s="297"/>
      <c r="C366" s="297"/>
      <c r="D366" s="297"/>
      <c r="E366" s="297"/>
      <c r="F366" s="297"/>
    </row>
    <row r="367" spans="2:6" x14ac:dyDescent="0.2">
      <c r="B367" s="297"/>
      <c r="C367" s="297"/>
      <c r="D367" s="297"/>
      <c r="E367" s="297"/>
      <c r="F367" s="297"/>
    </row>
    <row r="368" spans="2:6" x14ac:dyDescent="0.2">
      <c r="B368" s="297"/>
      <c r="C368" s="297"/>
      <c r="D368" s="297"/>
      <c r="E368" s="297"/>
      <c r="F368" s="297"/>
    </row>
    <row r="369" spans="2:6" x14ac:dyDescent="0.2">
      <c r="B369" s="297"/>
      <c r="C369" s="297"/>
      <c r="D369" s="297"/>
      <c r="E369" s="297"/>
      <c r="F369" s="297"/>
    </row>
    <row r="370" spans="2:6" x14ac:dyDescent="0.2">
      <c r="B370" s="297"/>
      <c r="C370" s="297"/>
      <c r="D370" s="297"/>
      <c r="E370" s="297"/>
      <c r="F370" s="297"/>
    </row>
    <row r="371" spans="2:6" x14ac:dyDescent="0.2">
      <c r="B371" s="297"/>
      <c r="C371" s="297"/>
      <c r="D371" s="297"/>
      <c r="E371" s="297"/>
      <c r="F371" s="297"/>
    </row>
    <row r="372" spans="2:6" x14ac:dyDescent="0.2">
      <c r="B372" s="297"/>
      <c r="C372" s="297"/>
      <c r="D372" s="297"/>
      <c r="E372" s="297"/>
      <c r="F372" s="297"/>
    </row>
    <row r="373" spans="2:6" x14ac:dyDescent="0.2">
      <c r="B373" s="297"/>
      <c r="C373" s="297"/>
      <c r="D373" s="297"/>
      <c r="E373" s="297"/>
      <c r="F373" s="297"/>
    </row>
    <row r="374" spans="2:6" x14ac:dyDescent="0.2">
      <c r="B374" s="297"/>
      <c r="C374" s="297"/>
      <c r="D374" s="297"/>
      <c r="E374" s="297"/>
      <c r="F374" s="297"/>
    </row>
    <row r="375" spans="2:6" x14ac:dyDescent="0.2">
      <c r="B375" s="297"/>
      <c r="C375" s="297"/>
      <c r="D375" s="297"/>
      <c r="E375" s="297"/>
      <c r="F375" s="297"/>
    </row>
    <row r="376" spans="2:6" x14ac:dyDescent="0.2">
      <c r="B376" s="297"/>
      <c r="C376" s="297"/>
      <c r="D376" s="297"/>
      <c r="E376" s="297"/>
      <c r="F376" s="297"/>
    </row>
    <row r="377" spans="2:6" x14ac:dyDescent="0.2">
      <c r="B377" s="297"/>
      <c r="C377" s="297"/>
      <c r="D377" s="297"/>
      <c r="E377" s="297"/>
      <c r="F377" s="297"/>
    </row>
    <row r="378" spans="2:6" x14ac:dyDescent="0.2">
      <c r="B378" s="297"/>
      <c r="C378" s="297"/>
      <c r="D378" s="297"/>
      <c r="E378" s="297"/>
      <c r="F378" s="297"/>
    </row>
    <row r="379" spans="2:6" x14ac:dyDescent="0.2">
      <c r="B379" s="297"/>
      <c r="C379" s="297"/>
      <c r="D379" s="297"/>
      <c r="E379" s="297"/>
      <c r="F379" s="297"/>
    </row>
    <row r="380" spans="2:6" x14ac:dyDescent="0.2">
      <c r="B380" s="297"/>
      <c r="C380" s="297"/>
      <c r="D380" s="297"/>
      <c r="E380" s="297"/>
      <c r="F380" s="297"/>
    </row>
    <row r="381" spans="2:6" x14ac:dyDescent="0.2">
      <c r="B381" s="297"/>
      <c r="C381" s="297"/>
      <c r="D381" s="297"/>
      <c r="E381" s="297"/>
      <c r="F381" s="297"/>
    </row>
    <row r="382" spans="2:6" x14ac:dyDescent="0.2">
      <c r="B382" s="297"/>
      <c r="C382" s="297"/>
      <c r="D382" s="297"/>
      <c r="E382" s="297"/>
      <c r="F382" s="297"/>
    </row>
    <row r="383" spans="2:6" x14ac:dyDescent="0.2">
      <c r="B383" s="297"/>
      <c r="C383" s="297"/>
      <c r="D383" s="297"/>
      <c r="E383" s="297"/>
      <c r="F383" s="297"/>
    </row>
    <row r="384" spans="2:6" x14ac:dyDescent="0.2">
      <c r="B384" s="297"/>
      <c r="C384" s="297"/>
      <c r="D384" s="297"/>
      <c r="E384" s="297"/>
      <c r="F384" s="297"/>
    </row>
    <row r="385" spans="2:6" x14ac:dyDescent="0.2">
      <c r="B385" s="297"/>
      <c r="C385" s="297"/>
      <c r="D385" s="297"/>
      <c r="E385" s="297"/>
      <c r="F385" s="297"/>
    </row>
    <row r="386" spans="2:6" x14ac:dyDescent="0.2">
      <c r="B386" s="297"/>
      <c r="C386" s="297"/>
      <c r="D386" s="297"/>
      <c r="E386" s="297"/>
      <c r="F386" s="297"/>
    </row>
    <row r="387" spans="2:6" x14ac:dyDescent="0.2">
      <c r="B387" s="297"/>
      <c r="C387" s="297"/>
      <c r="D387" s="297"/>
      <c r="E387" s="297"/>
      <c r="F387" s="297"/>
    </row>
    <row r="388" spans="2:6" x14ac:dyDescent="0.2">
      <c r="B388" s="297"/>
      <c r="C388" s="297"/>
      <c r="D388" s="297"/>
      <c r="E388" s="297"/>
      <c r="F388" s="297"/>
    </row>
    <row r="389" spans="2:6" x14ac:dyDescent="0.2">
      <c r="B389" s="297"/>
      <c r="C389" s="297"/>
      <c r="D389" s="297"/>
      <c r="E389" s="297"/>
      <c r="F389" s="297"/>
    </row>
    <row r="390" spans="2:6" x14ac:dyDescent="0.2">
      <c r="B390" s="297"/>
      <c r="C390" s="297"/>
      <c r="D390" s="297"/>
      <c r="E390" s="297"/>
      <c r="F390" s="297"/>
    </row>
    <row r="391" spans="2:6" x14ac:dyDescent="0.2">
      <c r="B391" s="297"/>
      <c r="C391" s="297"/>
      <c r="D391" s="297"/>
      <c r="E391" s="297"/>
      <c r="F391" s="297"/>
    </row>
    <row r="392" spans="2:6" x14ac:dyDescent="0.2">
      <c r="B392" s="297"/>
      <c r="C392" s="297"/>
      <c r="D392" s="297"/>
      <c r="E392" s="297"/>
      <c r="F392" s="297"/>
    </row>
    <row r="393" spans="2:6" x14ac:dyDescent="0.2">
      <c r="B393" s="297"/>
      <c r="C393" s="297"/>
      <c r="D393" s="297"/>
      <c r="E393" s="297"/>
      <c r="F393" s="297"/>
    </row>
    <row r="394" spans="2:6" x14ac:dyDescent="0.2">
      <c r="B394" s="297"/>
      <c r="C394" s="297"/>
      <c r="D394" s="297"/>
      <c r="E394" s="297"/>
      <c r="F394" s="297"/>
    </row>
    <row r="395" spans="2:6" x14ac:dyDescent="0.2">
      <c r="B395" s="297"/>
      <c r="C395" s="297"/>
      <c r="D395" s="297"/>
      <c r="E395" s="297"/>
      <c r="F395" s="297"/>
    </row>
    <row r="396" spans="2:6" x14ac:dyDescent="0.2">
      <c r="B396" s="297"/>
      <c r="C396" s="297"/>
      <c r="D396" s="297"/>
      <c r="E396" s="297"/>
      <c r="F396" s="297"/>
    </row>
    <row r="397" spans="2:6" x14ac:dyDescent="0.2">
      <c r="B397" s="297"/>
      <c r="C397" s="297"/>
      <c r="D397" s="297"/>
      <c r="E397" s="297"/>
      <c r="F397" s="297"/>
    </row>
    <row r="398" spans="2:6" x14ac:dyDescent="0.2">
      <c r="B398" s="297"/>
      <c r="C398" s="297"/>
      <c r="D398" s="297"/>
      <c r="E398" s="297"/>
      <c r="F398" s="297"/>
    </row>
    <row r="399" spans="2:6" x14ac:dyDescent="0.2">
      <c r="B399" s="297"/>
      <c r="C399" s="297"/>
      <c r="D399" s="297"/>
      <c r="E399" s="297"/>
      <c r="F399" s="297"/>
    </row>
    <row r="400" spans="2:6" x14ac:dyDescent="0.2">
      <c r="B400" s="297"/>
      <c r="C400" s="297"/>
      <c r="D400" s="297"/>
      <c r="E400" s="297"/>
      <c r="F400" s="297"/>
    </row>
    <row r="401" spans="2:6" x14ac:dyDescent="0.2">
      <c r="B401" s="297"/>
      <c r="C401" s="297"/>
      <c r="D401" s="297"/>
      <c r="E401" s="297"/>
      <c r="F401" s="297"/>
    </row>
    <row r="402" spans="2:6" x14ac:dyDescent="0.2">
      <c r="B402" s="297"/>
      <c r="C402" s="297"/>
      <c r="D402" s="297"/>
      <c r="E402" s="297"/>
      <c r="F402" s="297"/>
    </row>
    <row r="403" spans="2:6" x14ac:dyDescent="0.2">
      <c r="B403" s="297"/>
      <c r="C403" s="297"/>
      <c r="D403" s="297"/>
      <c r="E403" s="297"/>
      <c r="F403" s="297"/>
    </row>
    <row r="404" spans="2:6" x14ac:dyDescent="0.2">
      <c r="B404" s="297"/>
      <c r="C404" s="297"/>
      <c r="D404" s="297"/>
      <c r="E404" s="297"/>
      <c r="F404" s="297"/>
    </row>
    <row r="405" spans="2:6" x14ac:dyDescent="0.2">
      <c r="B405" s="297"/>
      <c r="C405" s="297"/>
      <c r="D405" s="297"/>
      <c r="E405" s="297"/>
      <c r="F405" s="297"/>
    </row>
    <row r="406" spans="2:6" x14ac:dyDescent="0.2">
      <c r="B406" s="297"/>
      <c r="C406" s="297"/>
      <c r="D406" s="297"/>
      <c r="E406" s="297"/>
      <c r="F406" s="297"/>
    </row>
    <row r="407" spans="2:6" x14ac:dyDescent="0.2">
      <c r="B407" s="297"/>
      <c r="C407" s="297"/>
      <c r="D407" s="297"/>
      <c r="E407" s="297"/>
      <c r="F407" s="297"/>
    </row>
    <row r="408" spans="2:6" x14ac:dyDescent="0.2">
      <c r="B408" s="297"/>
      <c r="C408" s="297"/>
      <c r="D408" s="297"/>
      <c r="E408" s="297"/>
      <c r="F408" s="297"/>
    </row>
    <row r="409" spans="2:6" x14ac:dyDescent="0.2">
      <c r="B409" s="297"/>
      <c r="C409" s="297"/>
      <c r="D409" s="297"/>
      <c r="E409" s="297"/>
      <c r="F409" s="297"/>
    </row>
    <row r="410" spans="2:6" x14ac:dyDescent="0.2">
      <c r="B410" s="297"/>
      <c r="C410" s="297"/>
      <c r="D410" s="297"/>
      <c r="E410" s="297"/>
      <c r="F410" s="297"/>
    </row>
    <row r="411" spans="2:6" x14ac:dyDescent="0.2">
      <c r="B411" s="297"/>
      <c r="C411" s="297"/>
      <c r="D411" s="297"/>
      <c r="E411" s="297"/>
      <c r="F411" s="297"/>
    </row>
    <row r="412" spans="2:6" x14ac:dyDescent="0.2">
      <c r="B412" s="297"/>
      <c r="C412" s="297"/>
      <c r="D412" s="297"/>
      <c r="E412" s="297"/>
      <c r="F412" s="297"/>
    </row>
    <row r="413" spans="2:6" x14ac:dyDescent="0.2">
      <c r="B413" s="297"/>
      <c r="C413" s="297"/>
      <c r="D413" s="297"/>
      <c r="E413" s="297"/>
      <c r="F413" s="297"/>
    </row>
    <row r="414" spans="2:6" x14ac:dyDescent="0.2">
      <c r="B414" s="297"/>
      <c r="C414" s="297"/>
      <c r="D414" s="297"/>
      <c r="E414" s="297"/>
      <c r="F414" s="297"/>
    </row>
    <row r="415" spans="2:6" x14ac:dyDescent="0.2">
      <c r="B415" s="297"/>
      <c r="C415" s="297"/>
      <c r="D415" s="297"/>
      <c r="E415" s="297"/>
      <c r="F415" s="297"/>
    </row>
    <row r="416" spans="2:6" x14ac:dyDescent="0.2">
      <c r="B416" s="297"/>
      <c r="C416" s="297"/>
      <c r="D416" s="297"/>
      <c r="E416" s="297"/>
      <c r="F416" s="297"/>
    </row>
    <row r="417" spans="2:6" x14ac:dyDescent="0.2">
      <c r="B417" s="297"/>
      <c r="C417" s="297"/>
      <c r="D417" s="297"/>
      <c r="E417" s="297"/>
      <c r="F417" s="297"/>
    </row>
    <row r="418" spans="2:6" x14ac:dyDescent="0.2">
      <c r="B418" s="297"/>
      <c r="C418" s="297"/>
      <c r="D418" s="297"/>
      <c r="E418" s="297"/>
      <c r="F418" s="297"/>
    </row>
    <row r="419" spans="2:6" x14ac:dyDescent="0.2">
      <c r="B419" s="297"/>
      <c r="C419" s="297"/>
      <c r="D419" s="297"/>
      <c r="E419" s="297"/>
      <c r="F419" s="297"/>
    </row>
    <row r="420" spans="2:6" x14ac:dyDescent="0.2">
      <c r="B420" s="297"/>
      <c r="C420" s="297"/>
      <c r="D420" s="297"/>
      <c r="E420" s="297"/>
      <c r="F420" s="297"/>
    </row>
    <row r="421" spans="2:6" x14ac:dyDescent="0.2">
      <c r="B421" s="297"/>
      <c r="C421" s="297"/>
      <c r="D421" s="297"/>
      <c r="E421" s="297"/>
      <c r="F421" s="297"/>
    </row>
    <row r="422" spans="2:6" x14ac:dyDescent="0.2">
      <c r="B422" s="297"/>
      <c r="C422" s="297"/>
      <c r="D422" s="297"/>
      <c r="E422" s="297"/>
      <c r="F422" s="297"/>
    </row>
    <row r="423" spans="2:6" x14ac:dyDescent="0.2">
      <c r="B423" s="297"/>
      <c r="C423" s="297"/>
      <c r="D423" s="297"/>
      <c r="E423" s="297"/>
      <c r="F423" s="297"/>
    </row>
    <row r="424" spans="2:6" x14ac:dyDescent="0.2">
      <c r="B424" s="297"/>
      <c r="C424" s="297"/>
      <c r="D424" s="297"/>
      <c r="E424" s="297"/>
      <c r="F424" s="297"/>
    </row>
    <row r="425" spans="2:6" x14ac:dyDescent="0.2">
      <c r="B425" s="297"/>
      <c r="C425" s="297"/>
      <c r="D425" s="297"/>
      <c r="E425" s="297"/>
      <c r="F425" s="297"/>
    </row>
    <row r="426" spans="2:6" x14ac:dyDescent="0.2">
      <c r="B426" s="297"/>
      <c r="C426" s="297"/>
      <c r="D426" s="297"/>
      <c r="E426" s="297"/>
      <c r="F426" s="297"/>
    </row>
    <row r="427" spans="2:6" x14ac:dyDescent="0.2">
      <c r="B427" s="297"/>
      <c r="C427" s="297"/>
      <c r="D427" s="297"/>
      <c r="E427" s="297"/>
      <c r="F427" s="297"/>
    </row>
    <row r="428" spans="2:6" x14ac:dyDescent="0.2">
      <c r="B428" s="297"/>
      <c r="C428" s="297"/>
      <c r="D428" s="297"/>
      <c r="E428" s="297"/>
      <c r="F428" s="297"/>
    </row>
    <row r="429" spans="2:6" x14ac:dyDescent="0.2">
      <c r="B429" s="297"/>
      <c r="C429" s="297"/>
      <c r="D429" s="297"/>
      <c r="E429" s="297"/>
      <c r="F429" s="297"/>
    </row>
    <row r="430" spans="2:6" x14ac:dyDescent="0.2">
      <c r="B430" s="297"/>
      <c r="C430" s="297"/>
      <c r="D430" s="297"/>
      <c r="E430" s="297"/>
      <c r="F430" s="297"/>
    </row>
    <row r="431" spans="2:6" x14ac:dyDescent="0.2">
      <c r="B431" s="297"/>
      <c r="C431" s="297"/>
      <c r="D431" s="297"/>
      <c r="E431" s="297"/>
      <c r="F431" s="297"/>
    </row>
    <row r="432" spans="2:6" x14ac:dyDescent="0.2">
      <c r="B432" s="297"/>
      <c r="C432" s="297"/>
      <c r="D432" s="297"/>
      <c r="E432" s="297"/>
      <c r="F432" s="297"/>
    </row>
    <row r="433" spans="2:6" x14ac:dyDescent="0.2">
      <c r="B433" s="297"/>
      <c r="C433" s="297"/>
      <c r="D433" s="297"/>
      <c r="E433" s="297"/>
      <c r="F433" s="297"/>
    </row>
    <row r="434" spans="2:6" x14ac:dyDescent="0.2">
      <c r="B434" s="297"/>
      <c r="C434" s="297"/>
      <c r="D434" s="297"/>
      <c r="E434" s="297"/>
      <c r="F434" s="297"/>
    </row>
    <row r="435" spans="2:6" x14ac:dyDescent="0.2">
      <c r="B435" s="297"/>
      <c r="C435" s="297"/>
      <c r="D435" s="297"/>
      <c r="E435" s="297"/>
      <c r="F435" s="297"/>
    </row>
    <row r="436" spans="2:6" x14ac:dyDescent="0.2">
      <c r="B436" s="297"/>
      <c r="C436" s="297"/>
      <c r="D436" s="297"/>
      <c r="E436" s="297"/>
      <c r="F436" s="297"/>
    </row>
    <row r="437" spans="2:6" x14ac:dyDescent="0.2">
      <c r="B437" s="297"/>
      <c r="C437" s="297"/>
      <c r="D437" s="297"/>
      <c r="E437" s="297"/>
      <c r="F437" s="297"/>
    </row>
    <row r="438" spans="2:6" x14ac:dyDescent="0.2">
      <c r="B438" s="297"/>
      <c r="C438" s="297"/>
      <c r="D438" s="297"/>
      <c r="E438" s="297"/>
      <c r="F438" s="297"/>
    </row>
    <row r="439" spans="2:6" x14ac:dyDescent="0.2">
      <c r="B439" s="297"/>
      <c r="C439" s="297"/>
      <c r="D439" s="297"/>
      <c r="E439" s="297"/>
      <c r="F439" s="297"/>
    </row>
    <row r="440" spans="2:6" x14ac:dyDescent="0.2">
      <c r="B440" s="297"/>
      <c r="C440" s="297"/>
      <c r="D440" s="297"/>
      <c r="E440" s="297"/>
      <c r="F440" s="297"/>
    </row>
    <row r="441" spans="2:6" x14ac:dyDescent="0.2">
      <c r="B441" s="297"/>
      <c r="C441" s="297"/>
      <c r="D441" s="297"/>
      <c r="E441" s="297"/>
      <c r="F441" s="297"/>
    </row>
    <row r="442" spans="2:6" x14ac:dyDescent="0.2">
      <c r="B442" s="297"/>
      <c r="C442" s="297"/>
      <c r="D442" s="297"/>
      <c r="E442" s="297"/>
      <c r="F442" s="297"/>
    </row>
    <row r="443" spans="2:6" x14ac:dyDescent="0.2">
      <c r="B443" s="297"/>
      <c r="C443" s="297"/>
      <c r="D443" s="297"/>
      <c r="E443" s="297"/>
      <c r="F443" s="297"/>
    </row>
    <row r="444" spans="2:6" x14ac:dyDescent="0.2">
      <c r="B444" s="297"/>
      <c r="C444" s="297"/>
      <c r="D444" s="297"/>
      <c r="E444" s="297"/>
      <c r="F444" s="297"/>
    </row>
    <row r="445" spans="2:6" x14ac:dyDescent="0.2">
      <c r="B445" s="297"/>
      <c r="C445" s="297"/>
      <c r="D445" s="297"/>
      <c r="E445" s="297"/>
      <c r="F445" s="297"/>
    </row>
    <row r="446" spans="2:6" x14ac:dyDescent="0.2">
      <c r="B446" s="297"/>
      <c r="C446" s="297"/>
      <c r="D446" s="297"/>
      <c r="E446" s="297"/>
      <c r="F446" s="297"/>
    </row>
    <row r="447" spans="2:6" x14ac:dyDescent="0.2">
      <c r="B447" s="297"/>
      <c r="C447" s="297"/>
      <c r="D447" s="297"/>
      <c r="E447" s="297"/>
      <c r="F447" s="297"/>
    </row>
    <row r="448" spans="2:6" x14ac:dyDescent="0.2">
      <c r="B448" s="297"/>
      <c r="C448" s="297"/>
      <c r="D448" s="297"/>
      <c r="E448" s="297"/>
      <c r="F448" s="297"/>
    </row>
    <row r="449" spans="2:6" x14ac:dyDescent="0.2">
      <c r="B449" s="297"/>
      <c r="C449" s="297"/>
      <c r="D449" s="297"/>
      <c r="E449" s="297"/>
      <c r="F449" s="297"/>
    </row>
    <row r="450" spans="2:6" x14ac:dyDescent="0.2">
      <c r="B450" s="297"/>
      <c r="C450" s="297"/>
      <c r="D450" s="297"/>
      <c r="E450" s="297"/>
      <c r="F450" s="297"/>
    </row>
    <row r="451" spans="2:6" x14ac:dyDescent="0.2">
      <c r="B451" s="297"/>
      <c r="C451" s="297"/>
      <c r="D451" s="297"/>
      <c r="E451" s="297"/>
      <c r="F451" s="297"/>
    </row>
    <row r="452" spans="2:6" x14ac:dyDescent="0.2">
      <c r="B452" s="297"/>
      <c r="C452" s="297"/>
      <c r="D452" s="297"/>
      <c r="E452" s="297"/>
      <c r="F452" s="297"/>
    </row>
    <row r="453" spans="2:6" x14ac:dyDescent="0.2">
      <c r="B453" s="297"/>
      <c r="C453" s="297"/>
      <c r="D453" s="297"/>
      <c r="E453" s="297"/>
      <c r="F453" s="297"/>
    </row>
    <row r="454" spans="2:6" x14ac:dyDescent="0.2">
      <c r="B454" s="297"/>
      <c r="C454" s="297"/>
      <c r="D454" s="297"/>
      <c r="E454" s="297"/>
      <c r="F454" s="297"/>
    </row>
    <row r="455" spans="2:6" x14ac:dyDescent="0.2">
      <c r="B455" s="297"/>
      <c r="C455" s="297"/>
      <c r="D455" s="297"/>
      <c r="E455" s="297"/>
      <c r="F455" s="297"/>
    </row>
    <row r="456" spans="2:6" x14ac:dyDescent="0.2">
      <c r="B456" s="297"/>
      <c r="C456" s="297"/>
      <c r="D456" s="297"/>
      <c r="E456" s="297"/>
      <c r="F456" s="297"/>
    </row>
    <row r="457" spans="2:6" x14ac:dyDescent="0.2">
      <c r="B457" s="297"/>
      <c r="C457" s="297"/>
      <c r="D457" s="297"/>
      <c r="E457" s="297"/>
      <c r="F457" s="297"/>
    </row>
    <row r="458" spans="2:6" x14ac:dyDescent="0.2">
      <c r="B458" s="297"/>
      <c r="C458" s="297"/>
      <c r="D458" s="297"/>
      <c r="E458" s="297"/>
      <c r="F458" s="297"/>
    </row>
    <row r="459" spans="2:6" x14ac:dyDescent="0.2">
      <c r="B459" s="297"/>
      <c r="C459" s="297"/>
      <c r="D459" s="297"/>
      <c r="E459" s="297"/>
      <c r="F459" s="297"/>
    </row>
    <row r="460" spans="2:6" x14ac:dyDescent="0.2">
      <c r="B460" s="297"/>
      <c r="C460" s="297"/>
      <c r="D460" s="297"/>
      <c r="E460" s="297"/>
      <c r="F460" s="297"/>
    </row>
    <row r="461" spans="2:6" x14ac:dyDescent="0.2">
      <c r="B461" s="297"/>
      <c r="C461" s="297"/>
      <c r="D461" s="297"/>
      <c r="E461" s="297"/>
      <c r="F461" s="297"/>
    </row>
    <row r="462" spans="2:6" x14ac:dyDescent="0.2">
      <c r="B462" s="297"/>
      <c r="C462" s="297"/>
      <c r="D462" s="297"/>
      <c r="E462" s="297"/>
      <c r="F462" s="297"/>
    </row>
    <row r="463" spans="2:6" x14ac:dyDescent="0.2">
      <c r="B463" s="297"/>
      <c r="C463" s="297"/>
      <c r="D463" s="297"/>
      <c r="E463" s="297"/>
      <c r="F463" s="297"/>
    </row>
    <row r="464" spans="2:6" x14ac:dyDescent="0.2">
      <c r="B464" s="297"/>
      <c r="C464" s="297"/>
      <c r="D464" s="297"/>
      <c r="E464" s="297"/>
      <c r="F464" s="297"/>
    </row>
    <row r="465" spans="2:6" x14ac:dyDescent="0.2">
      <c r="B465" s="297"/>
      <c r="C465" s="297"/>
      <c r="D465" s="297"/>
      <c r="E465" s="297"/>
      <c r="F465" s="297"/>
    </row>
    <row r="466" spans="2:6" x14ac:dyDescent="0.2">
      <c r="B466" s="297"/>
      <c r="C466" s="297"/>
      <c r="D466" s="297"/>
      <c r="E466" s="297"/>
      <c r="F466" s="297"/>
    </row>
    <row r="467" spans="2:6" x14ac:dyDescent="0.2">
      <c r="B467" s="297"/>
      <c r="C467" s="297"/>
      <c r="D467" s="297"/>
      <c r="E467" s="297"/>
      <c r="F467" s="297"/>
    </row>
    <row r="468" spans="2:6" x14ac:dyDescent="0.2">
      <c r="B468" s="297"/>
      <c r="C468" s="297"/>
      <c r="D468" s="297"/>
      <c r="E468" s="297"/>
      <c r="F468" s="297"/>
    </row>
    <row r="469" spans="2:6" x14ac:dyDescent="0.2">
      <c r="B469" s="297"/>
      <c r="C469" s="297"/>
      <c r="D469" s="297"/>
      <c r="E469" s="297"/>
      <c r="F469" s="297"/>
    </row>
    <row r="470" spans="2:6" x14ac:dyDescent="0.2">
      <c r="B470" s="297"/>
      <c r="C470" s="297"/>
      <c r="D470" s="297"/>
      <c r="E470" s="297"/>
      <c r="F470" s="297"/>
    </row>
    <row r="471" spans="2:6" x14ac:dyDescent="0.2">
      <c r="B471" s="297"/>
      <c r="C471" s="297"/>
      <c r="D471" s="297"/>
      <c r="E471" s="297"/>
      <c r="F471" s="297"/>
    </row>
    <row r="472" spans="2:6" x14ac:dyDescent="0.2">
      <c r="B472" s="297"/>
      <c r="C472" s="297"/>
      <c r="D472" s="297"/>
      <c r="E472" s="297"/>
      <c r="F472" s="297"/>
    </row>
    <row r="473" spans="2:6" x14ac:dyDescent="0.2">
      <c r="B473" s="297"/>
      <c r="C473" s="297"/>
      <c r="D473" s="297"/>
      <c r="E473" s="297"/>
      <c r="F473" s="297"/>
    </row>
    <row r="474" spans="2:6" x14ac:dyDescent="0.2">
      <c r="B474" s="297"/>
      <c r="C474" s="297"/>
      <c r="D474" s="297"/>
      <c r="E474" s="297"/>
      <c r="F474" s="297"/>
    </row>
    <row r="475" spans="2:6" x14ac:dyDescent="0.2">
      <c r="B475" s="297"/>
      <c r="C475" s="297"/>
      <c r="D475" s="297"/>
      <c r="E475" s="297"/>
      <c r="F475" s="297"/>
    </row>
    <row r="476" spans="2:6" x14ac:dyDescent="0.2">
      <c r="B476" s="297"/>
      <c r="C476" s="297"/>
      <c r="D476" s="297"/>
      <c r="E476" s="297"/>
      <c r="F476" s="297"/>
    </row>
    <row r="477" spans="2:6" x14ac:dyDescent="0.2">
      <c r="B477" s="297"/>
      <c r="C477" s="297"/>
      <c r="D477" s="297"/>
      <c r="E477" s="297"/>
      <c r="F477" s="297"/>
    </row>
    <row r="478" spans="2:6" x14ac:dyDescent="0.2">
      <c r="B478" s="297"/>
      <c r="C478" s="297"/>
      <c r="D478" s="297"/>
      <c r="E478" s="297"/>
      <c r="F478" s="297"/>
    </row>
    <row r="479" spans="2:6" x14ac:dyDescent="0.2">
      <c r="B479" s="297"/>
      <c r="C479" s="297"/>
      <c r="D479" s="297"/>
      <c r="E479" s="297"/>
      <c r="F479" s="297"/>
    </row>
    <row r="480" spans="2:6" x14ac:dyDescent="0.2">
      <c r="B480" s="297"/>
      <c r="C480" s="297"/>
      <c r="D480" s="297"/>
      <c r="E480" s="297"/>
      <c r="F480" s="297"/>
    </row>
    <row r="481" spans="2:6" x14ac:dyDescent="0.2">
      <c r="B481" s="297"/>
      <c r="C481" s="297"/>
      <c r="D481" s="297"/>
      <c r="E481" s="297"/>
      <c r="F481" s="297"/>
    </row>
    <row r="482" spans="2:6" x14ac:dyDescent="0.2">
      <c r="B482" s="297"/>
      <c r="C482" s="297"/>
      <c r="D482" s="297"/>
      <c r="E482" s="297"/>
      <c r="F482" s="297"/>
    </row>
    <row r="483" spans="2:6" x14ac:dyDescent="0.2">
      <c r="B483" s="297"/>
      <c r="C483" s="297"/>
      <c r="D483" s="297"/>
      <c r="E483" s="297"/>
      <c r="F483" s="297"/>
    </row>
    <row r="484" spans="2:6" x14ac:dyDescent="0.2">
      <c r="B484" s="297"/>
      <c r="C484" s="297"/>
      <c r="D484" s="297"/>
      <c r="E484" s="297"/>
      <c r="F484" s="297"/>
    </row>
    <row r="485" spans="2:6" x14ac:dyDescent="0.2">
      <c r="B485" s="297"/>
      <c r="C485" s="297"/>
      <c r="D485" s="297"/>
      <c r="E485" s="297"/>
      <c r="F485" s="297"/>
    </row>
    <row r="486" spans="2:6" x14ac:dyDescent="0.2">
      <c r="B486" s="297"/>
      <c r="C486" s="297"/>
      <c r="D486" s="297"/>
      <c r="E486" s="297"/>
      <c r="F486" s="297"/>
    </row>
    <row r="487" spans="2:6" x14ac:dyDescent="0.2">
      <c r="B487" s="297"/>
      <c r="C487" s="297"/>
      <c r="D487" s="297"/>
      <c r="E487" s="297"/>
      <c r="F487" s="297"/>
    </row>
    <row r="488" spans="2:6" x14ac:dyDescent="0.2">
      <c r="B488" s="297"/>
      <c r="C488" s="297"/>
      <c r="D488" s="297"/>
      <c r="E488" s="297"/>
      <c r="F488" s="297"/>
    </row>
    <row r="489" spans="2:6" x14ac:dyDescent="0.2">
      <c r="B489" s="297"/>
      <c r="C489" s="297"/>
      <c r="D489" s="297"/>
      <c r="E489" s="297"/>
      <c r="F489" s="297"/>
    </row>
    <row r="490" spans="2:6" x14ac:dyDescent="0.2">
      <c r="B490" s="297"/>
      <c r="C490" s="297"/>
      <c r="D490" s="297"/>
      <c r="E490" s="297"/>
      <c r="F490" s="297"/>
    </row>
    <row r="491" spans="2:6" x14ac:dyDescent="0.2">
      <c r="B491" s="297"/>
      <c r="C491" s="297"/>
      <c r="D491" s="297"/>
      <c r="E491" s="297"/>
      <c r="F491" s="297"/>
    </row>
    <row r="492" spans="2:6" x14ac:dyDescent="0.2">
      <c r="B492" s="297"/>
      <c r="C492" s="297"/>
      <c r="D492" s="297"/>
      <c r="E492" s="297"/>
      <c r="F492" s="297"/>
    </row>
    <row r="493" spans="2:6" x14ac:dyDescent="0.2">
      <c r="B493" s="297"/>
      <c r="C493" s="297"/>
      <c r="D493" s="297"/>
      <c r="E493" s="297"/>
      <c r="F493" s="297"/>
    </row>
    <row r="494" spans="2:6" x14ac:dyDescent="0.2">
      <c r="B494" s="297"/>
      <c r="C494" s="297"/>
      <c r="D494" s="297"/>
      <c r="E494" s="297"/>
      <c r="F494" s="297"/>
    </row>
    <row r="495" spans="2:6" x14ac:dyDescent="0.2">
      <c r="B495" s="297"/>
      <c r="C495" s="297"/>
      <c r="D495" s="297"/>
      <c r="E495" s="297"/>
      <c r="F495" s="297"/>
    </row>
    <row r="496" spans="2:6" x14ac:dyDescent="0.2">
      <c r="B496" s="297"/>
      <c r="C496" s="297"/>
      <c r="D496" s="297"/>
      <c r="E496" s="297"/>
      <c r="F496" s="297"/>
    </row>
    <row r="497" spans="2:6" x14ac:dyDescent="0.2">
      <c r="B497" s="297"/>
      <c r="C497" s="297"/>
      <c r="D497" s="297"/>
      <c r="E497" s="297"/>
      <c r="F497" s="297"/>
    </row>
    <row r="498" spans="2:6" x14ac:dyDescent="0.2">
      <c r="B498" s="297"/>
      <c r="C498" s="297"/>
      <c r="D498" s="297"/>
      <c r="E498" s="297"/>
      <c r="F498" s="297"/>
    </row>
    <row r="499" spans="2:6" x14ac:dyDescent="0.2">
      <c r="B499" s="297"/>
      <c r="C499" s="297"/>
      <c r="D499" s="297"/>
      <c r="E499" s="297"/>
      <c r="F499" s="297"/>
    </row>
    <row r="500" spans="2:6" x14ac:dyDescent="0.2">
      <c r="B500" s="297"/>
      <c r="C500" s="297"/>
      <c r="D500" s="297"/>
      <c r="E500" s="297"/>
      <c r="F500" s="297"/>
    </row>
    <row r="501" spans="2:6" x14ac:dyDescent="0.2">
      <c r="B501" s="297"/>
      <c r="C501" s="297"/>
      <c r="D501" s="297"/>
      <c r="E501" s="297"/>
      <c r="F501" s="297"/>
    </row>
    <row r="502" spans="2:6" x14ac:dyDescent="0.2">
      <c r="B502" s="297"/>
      <c r="C502" s="297"/>
      <c r="D502" s="297"/>
      <c r="E502" s="297"/>
      <c r="F502" s="297"/>
    </row>
    <row r="503" spans="2:6" x14ac:dyDescent="0.2">
      <c r="B503" s="297"/>
      <c r="C503" s="297"/>
      <c r="D503" s="297"/>
      <c r="E503" s="297"/>
      <c r="F503" s="297"/>
    </row>
    <row r="504" spans="2:6" x14ac:dyDescent="0.2">
      <c r="B504" s="297"/>
      <c r="C504" s="297"/>
      <c r="D504" s="297"/>
      <c r="E504" s="297"/>
      <c r="F504" s="297"/>
    </row>
    <row r="505" spans="2:6" x14ac:dyDescent="0.2">
      <c r="B505" s="297"/>
      <c r="C505" s="297"/>
      <c r="D505" s="297"/>
      <c r="E505" s="297"/>
      <c r="F505" s="297"/>
    </row>
    <row r="506" spans="2:6" x14ac:dyDescent="0.2">
      <c r="B506" s="297"/>
      <c r="C506" s="297"/>
      <c r="D506" s="297"/>
      <c r="E506" s="297"/>
      <c r="F506" s="297"/>
    </row>
    <row r="507" spans="2:6" x14ac:dyDescent="0.2">
      <c r="B507" s="297"/>
      <c r="C507" s="297"/>
      <c r="D507" s="297"/>
      <c r="E507" s="297"/>
      <c r="F507" s="297"/>
    </row>
    <row r="508" spans="2:6" x14ac:dyDescent="0.2">
      <c r="B508" s="297"/>
      <c r="C508" s="297"/>
      <c r="D508" s="297"/>
      <c r="E508" s="297"/>
      <c r="F508" s="297"/>
    </row>
    <row r="509" spans="2:6" x14ac:dyDescent="0.2">
      <c r="B509" s="297"/>
      <c r="C509" s="297"/>
      <c r="D509" s="297"/>
      <c r="E509" s="297"/>
      <c r="F509" s="297"/>
    </row>
    <row r="510" spans="2:6" x14ac:dyDescent="0.2">
      <c r="B510" s="297"/>
      <c r="C510" s="297"/>
      <c r="D510" s="297"/>
      <c r="E510" s="297"/>
      <c r="F510" s="297"/>
    </row>
    <row r="511" spans="2:6" x14ac:dyDescent="0.2">
      <c r="B511" s="297"/>
      <c r="C511" s="297"/>
      <c r="D511" s="297"/>
      <c r="E511" s="297"/>
      <c r="F511" s="297"/>
    </row>
    <row r="512" spans="2:6" x14ac:dyDescent="0.2">
      <c r="B512" s="297"/>
      <c r="C512" s="297"/>
      <c r="D512" s="297"/>
      <c r="E512" s="297"/>
      <c r="F512" s="297"/>
    </row>
    <row r="513" spans="2:6" x14ac:dyDescent="0.2">
      <c r="B513" s="297"/>
      <c r="C513" s="297"/>
      <c r="D513" s="297"/>
      <c r="E513" s="297"/>
      <c r="F513" s="297"/>
    </row>
    <row r="514" spans="2:6" x14ac:dyDescent="0.2">
      <c r="B514" s="297"/>
      <c r="C514" s="297"/>
      <c r="D514" s="297"/>
      <c r="E514" s="297"/>
      <c r="F514" s="297"/>
    </row>
    <row r="515" spans="2:6" x14ac:dyDescent="0.2">
      <c r="B515" s="297"/>
      <c r="C515" s="297"/>
      <c r="D515" s="297"/>
      <c r="E515" s="297"/>
      <c r="F515" s="297"/>
    </row>
    <row r="516" spans="2:6" x14ac:dyDescent="0.2">
      <c r="B516" s="297"/>
      <c r="C516" s="297"/>
      <c r="D516" s="297"/>
      <c r="E516" s="297"/>
      <c r="F516" s="297"/>
    </row>
    <row r="517" spans="2:6" x14ac:dyDescent="0.2">
      <c r="B517" s="297"/>
      <c r="C517" s="297"/>
      <c r="D517" s="297"/>
      <c r="E517" s="297"/>
      <c r="F517" s="297"/>
    </row>
    <row r="518" spans="2:6" x14ac:dyDescent="0.2">
      <c r="B518" s="297"/>
      <c r="C518" s="297"/>
      <c r="D518" s="297"/>
      <c r="E518" s="297"/>
      <c r="F518" s="297"/>
    </row>
    <row r="519" spans="2:6" x14ac:dyDescent="0.2">
      <c r="B519" s="297"/>
      <c r="C519" s="297"/>
      <c r="D519" s="297"/>
      <c r="E519" s="297"/>
      <c r="F519" s="297"/>
    </row>
    <row r="520" spans="2:6" x14ac:dyDescent="0.2">
      <c r="B520" s="297"/>
      <c r="C520" s="297"/>
      <c r="D520" s="297"/>
      <c r="E520" s="297"/>
      <c r="F520" s="297"/>
    </row>
    <row r="521" spans="2:6" x14ac:dyDescent="0.2">
      <c r="B521" s="297"/>
      <c r="C521" s="297"/>
      <c r="D521" s="297"/>
      <c r="E521" s="297"/>
      <c r="F521" s="297"/>
    </row>
    <row r="522" spans="2:6" x14ac:dyDescent="0.2">
      <c r="B522" s="297"/>
      <c r="C522" s="297"/>
      <c r="D522" s="297"/>
      <c r="E522" s="297"/>
      <c r="F522" s="297"/>
    </row>
    <row r="523" spans="2:6" x14ac:dyDescent="0.2">
      <c r="B523" s="297"/>
      <c r="C523" s="297"/>
      <c r="D523" s="297"/>
      <c r="E523" s="297"/>
      <c r="F523" s="297"/>
    </row>
    <row r="524" spans="2:6" x14ac:dyDescent="0.2">
      <c r="B524" s="297"/>
      <c r="C524" s="297"/>
      <c r="D524" s="297"/>
      <c r="E524" s="297"/>
      <c r="F524" s="297"/>
    </row>
    <row r="525" spans="2:6" x14ac:dyDescent="0.2">
      <c r="B525" s="297"/>
      <c r="C525" s="297"/>
      <c r="D525" s="297"/>
      <c r="E525" s="297"/>
      <c r="F525" s="297"/>
    </row>
    <row r="526" spans="2:6" x14ac:dyDescent="0.2">
      <c r="B526" s="297"/>
      <c r="C526" s="297"/>
      <c r="D526" s="297"/>
      <c r="E526" s="297"/>
      <c r="F526" s="297"/>
    </row>
    <row r="527" spans="2:6" x14ac:dyDescent="0.2">
      <c r="B527" s="297"/>
      <c r="C527" s="297"/>
      <c r="D527" s="297"/>
      <c r="E527" s="297"/>
      <c r="F527" s="297"/>
    </row>
    <row r="528" spans="2:6" x14ac:dyDescent="0.2">
      <c r="B528" s="297"/>
      <c r="C528" s="297"/>
      <c r="D528" s="297"/>
      <c r="E528" s="297"/>
      <c r="F528" s="297"/>
    </row>
    <row r="529" spans="2:6" x14ac:dyDescent="0.2">
      <c r="B529" s="297"/>
      <c r="C529" s="297"/>
      <c r="D529" s="297"/>
      <c r="E529" s="297"/>
      <c r="F529" s="297"/>
    </row>
    <row r="530" spans="2:6" x14ac:dyDescent="0.2">
      <c r="B530" s="297"/>
      <c r="C530" s="297"/>
      <c r="D530" s="297"/>
      <c r="E530" s="297"/>
      <c r="F530" s="297"/>
    </row>
    <row r="531" spans="2:6" x14ac:dyDescent="0.2">
      <c r="B531" s="297"/>
      <c r="C531" s="297"/>
      <c r="D531" s="297"/>
      <c r="E531" s="297"/>
      <c r="F531" s="297"/>
    </row>
    <row r="532" spans="2:6" x14ac:dyDescent="0.2">
      <c r="B532" s="297"/>
      <c r="C532" s="297"/>
      <c r="D532" s="297"/>
      <c r="E532" s="297"/>
      <c r="F532" s="297"/>
    </row>
    <row r="533" spans="2:6" x14ac:dyDescent="0.2">
      <c r="B533" s="297"/>
      <c r="C533" s="297"/>
      <c r="D533" s="297"/>
      <c r="E533" s="297"/>
      <c r="F533" s="297"/>
    </row>
    <row r="534" spans="2:6" x14ac:dyDescent="0.2">
      <c r="B534" s="297"/>
      <c r="C534" s="297"/>
      <c r="D534" s="297"/>
      <c r="E534" s="297"/>
      <c r="F534" s="297"/>
    </row>
    <row r="535" spans="2:6" x14ac:dyDescent="0.2">
      <c r="B535" s="297"/>
      <c r="C535" s="297"/>
      <c r="D535" s="297"/>
      <c r="E535" s="297"/>
      <c r="F535" s="297"/>
    </row>
    <row r="536" spans="2:6" x14ac:dyDescent="0.2">
      <c r="B536" s="297"/>
      <c r="C536" s="297"/>
      <c r="D536" s="297"/>
      <c r="E536" s="297"/>
      <c r="F536" s="297"/>
    </row>
    <row r="537" spans="2:6" x14ac:dyDescent="0.2">
      <c r="B537" s="297"/>
      <c r="C537" s="297"/>
      <c r="D537" s="297"/>
      <c r="E537" s="297"/>
      <c r="F537" s="297"/>
    </row>
    <row r="538" spans="2:6" x14ac:dyDescent="0.2">
      <c r="B538" s="297"/>
      <c r="C538" s="297"/>
      <c r="D538" s="297"/>
      <c r="E538" s="297"/>
      <c r="F538" s="297"/>
    </row>
    <row r="539" spans="2:6" x14ac:dyDescent="0.2">
      <c r="B539" s="297"/>
      <c r="C539" s="297"/>
      <c r="D539" s="297"/>
      <c r="E539" s="297"/>
      <c r="F539" s="297"/>
    </row>
    <row r="540" spans="2:6" x14ac:dyDescent="0.2">
      <c r="B540" s="297"/>
      <c r="C540" s="297"/>
      <c r="D540" s="297"/>
      <c r="E540" s="297"/>
      <c r="F540" s="297"/>
    </row>
    <row r="541" spans="2:6" x14ac:dyDescent="0.2">
      <c r="B541" s="297"/>
      <c r="C541" s="297"/>
      <c r="D541" s="297"/>
      <c r="E541" s="297"/>
      <c r="F541" s="297"/>
    </row>
    <row r="542" spans="2:6" x14ac:dyDescent="0.2">
      <c r="B542" s="297"/>
      <c r="C542" s="297"/>
      <c r="D542" s="297"/>
      <c r="E542" s="297"/>
      <c r="F542" s="297"/>
    </row>
    <row r="543" spans="2:6" x14ac:dyDescent="0.2">
      <c r="B543" s="297"/>
      <c r="C543" s="297"/>
      <c r="D543" s="297"/>
      <c r="E543" s="297"/>
      <c r="F543" s="297"/>
    </row>
    <row r="544" spans="2:6" x14ac:dyDescent="0.2">
      <c r="B544" s="297"/>
      <c r="C544" s="297"/>
      <c r="D544" s="297"/>
      <c r="E544" s="297"/>
      <c r="F544" s="297"/>
    </row>
    <row r="545" spans="2:6" x14ac:dyDescent="0.2">
      <c r="B545" s="297"/>
      <c r="C545" s="297"/>
      <c r="D545" s="297"/>
      <c r="E545" s="297"/>
      <c r="F545" s="297"/>
    </row>
    <row r="546" spans="2:6" x14ac:dyDescent="0.2">
      <c r="B546" s="297"/>
      <c r="C546" s="297"/>
      <c r="D546" s="297"/>
      <c r="E546" s="297"/>
      <c r="F546" s="297"/>
    </row>
    <row r="547" spans="2:6" x14ac:dyDescent="0.2">
      <c r="B547" s="297"/>
      <c r="C547" s="297"/>
      <c r="D547" s="297"/>
      <c r="E547" s="297"/>
      <c r="F547" s="297"/>
    </row>
    <row r="548" spans="2:6" x14ac:dyDescent="0.2">
      <c r="B548" s="297"/>
      <c r="C548" s="297"/>
      <c r="D548" s="297"/>
      <c r="E548" s="297"/>
      <c r="F548" s="297"/>
    </row>
    <row r="549" spans="2:6" x14ac:dyDescent="0.2">
      <c r="B549" s="297"/>
      <c r="C549" s="297"/>
      <c r="D549" s="297"/>
      <c r="E549" s="297"/>
      <c r="F549" s="297"/>
    </row>
    <row r="550" spans="2:6" x14ac:dyDescent="0.2">
      <c r="B550" s="297"/>
      <c r="C550" s="297"/>
      <c r="D550" s="297"/>
      <c r="E550" s="297"/>
      <c r="F550" s="297"/>
    </row>
    <row r="551" spans="2:6" x14ac:dyDescent="0.2">
      <c r="B551" s="297"/>
      <c r="C551" s="297"/>
      <c r="D551" s="297"/>
      <c r="E551" s="297"/>
      <c r="F551" s="297"/>
    </row>
    <row r="552" spans="2:6" x14ac:dyDescent="0.2">
      <c r="B552" s="297"/>
      <c r="C552" s="297"/>
      <c r="D552" s="297"/>
      <c r="E552" s="297"/>
      <c r="F552" s="297"/>
    </row>
    <row r="553" spans="2:6" x14ac:dyDescent="0.2">
      <c r="B553" s="297"/>
      <c r="C553" s="297"/>
      <c r="D553" s="297"/>
      <c r="E553" s="297"/>
      <c r="F553" s="297"/>
    </row>
    <row r="554" spans="2:6" x14ac:dyDescent="0.2">
      <c r="B554" s="297"/>
      <c r="C554" s="297"/>
      <c r="D554" s="297"/>
      <c r="E554" s="297"/>
      <c r="F554" s="297"/>
    </row>
    <row r="555" spans="2:6" x14ac:dyDescent="0.2">
      <c r="B555" s="297"/>
      <c r="C555" s="297"/>
      <c r="D555" s="297"/>
      <c r="E555" s="297"/>
      <c r="F555" s="297"/>
    </row>
    <row r="556" spans="2:6" x14ac:dyDescent="0.2">
      <c r="B556" s="297"/>
      <c r="C556" s="297"/>
      <c r="D556" s="297"/>
      <c r="E556" s="297"/>
      <c r="F556" s="297"/>
    </row>
    <row r="557" spans="2:6" x14ac:dyDescent="0.2">
      <c r="B557" s="297"/>
      <c r="C557" s="297"/>
      <c r="D557" s="297"/>
      <c r="E557" s="297"/>
      <c r="F557" s="297"/>
    </row>
    <row r="558" spans="2:6" x14ac:dyDescent="0.2">
      <c r="B558" s="297"/>
      <c r="C558" s="297"/>
      <c r="D558" s="297"/>
      <c r="E558" s="297"/>
      <c r="F558" s="297"/>
    </row>
    <row r="559" spans="2:6" x14ac:dyDescent="0.2">
      <c r="B559" s="297"/>
      <c r="C559" s="297"/>
      <c r="D559" s="297"/>
      <c r="E559" s="297"/>
      <c r="F559" s="297"/>
    </row>
    <row r="560" spans="2:6" x14ac:dyDescent="0.2">
      <c r="B560" s="297"/>
      <c r="C560" s="297"/>
      <c r="D560" s="297"/>
      <c r="E560" s="297"/>
      <c r="F560" s="297"/>
    </row>
    <row r="561" spans="2:6" x14ac:dyDescent="0.2">
      <c r="B561" s="297"/>
      <c r="C561" s="297"/>
      <c r="D561" s="297"/>
      <c r="E561" s="297"/>
      <c r="F561" s="297"/>
    </row>
    <row r="562" spans="2:6" x14ac:dyDescent="0.2">
      <c r="B562" s="297"/>
      <c r="C562" s="297"/>
      <c r="D562" s="297"/>
      <c r="E562" s="297"/>
      <c r="F562" s="297"/>
    </row>
    <row r="563" spans="2:6" x14ac:dyDescent="0.2">
      <c r="B563" s="297"/>
      <c r="C563" s="297"/>
      <c r="D563" s="297"/>
      <c r="E563" s="297"/>
      <c r="F563" s="297"/>
    </row>
    <row r="564" spans="2:6" x14ac:dyDescent="0.2">
      <c r="B564" s="297"/>
      <c r="C564" s="297"/>
      <c r="D564" s="297"/>
      <c r="E564" s="297"/>
      <c r="F564" s="297"/>
    </row>
    <row r="565" spans="2:6" x14ac:dyDescent="0.2">
      <c r="B565" s="297"/>
      <c r="C565" s="297"/>
      <c r="D565" s="297"/>
      <c r="E565" s="297"/>
      <c r="F565" s="297"/>
    </row>
    <row r="566" spans="2:6" x14ac:dyDescent="0.2">
      <c r="B566" s="297"/>
      <c r="C566" s="297"/>
      <c r="D566" s="297"/>
      <c r="E566" s="297"/>
      <c r="F566" s="297"/>
    </row>
    <row r="567" spans="2:6" x14ac:dyDescent="0.2">
      <c r="B567" s="297"/>
      <c r="C567" s="297"/>
      <c r="D567" s="297"/>
      <c r="E567" s="297"/>
      <c r="F567" s="297"/>
    </row>
    <row r="568" spans="2:6" x14ac:dyDescent="0.2">
      <c r="B568" s="297"/>
      <c r="C568" s="297"/>
      <c r="D568" s="297"/>
      <c r="E568" s="297"/>
      <c r="F568" s="297"/>
    </row>
    <row r="569" spans="2:6" x14ac:dyDescent="0.2">
      <c r="B569" s="297"/>
      <c r="C569" s="297"/>
      <c r="D569" s="297"/>
      <c r="E569" s="297"/>
      <c r="F569" s="297"/>
    </row>
    <row r="570" spans="2:6" x14ac:dyDescent="0.2">
      <c r="B570" s="297"/>
      <c r="C570" s="297"/>
      <c r="D570" s="297"/>
      <c r="E570" s="297"/>
      <c r="F570" s="297"/>
    </row>
    <row r="571" spans="2:6" x14ac:dyDescent="0.2">
      <c r="B571" s="297"/>
      <c r="C571" s="297"/>
      <c r="D571" s="297"/>
      <c r="E571" s="297"/>
      <c r="F571" s="297"/>
    </row>
    <row r="572" spans="2:6" x14ac:dyDescent="0.2">
      <c r="B572" s="297"/>
      <c r="C572" s="297"/>
      <c r="D572" s="297"/>
      <c r="E572" s="297"/>
      <c r="F572" s="297"/>
    </row>
    <row r="573" spans="2:6" x14ac:dyDescent="0.2">
      <c r="B573" s="297"/>
      <c r="C573" s="297"/>
      <c r="D573" s="297"/>
      <c r="E573" s="297"/>
      <c r="F573" s="297"/>
    </row>
    <row r="574" spans="2:6" x14ac:dyDescent="0.2">
      <c r="B574" s="297"/>
      <c r="C574" s="297"/>
      <c r="D574" s="297"/>
      <c r="E574" s="297"/>
      <c r="F574" s="297"/>
    </row>
    <row r="575" spans="2:6" x14ac:dyDescent="0.2">
      <c r="B575" s="297"/>
      <c r="C575" s="297"/>
      <c r="D575" s="297"/>
      <c r="E575" s="297"/>
      <c r="F575" s="297"/>
    </row>
    <row r="576" spans="2:6" x14ac:dyDescent="0.2">
      <c r="B576" s="297"/>
      <c r="C576" s="297"/>
      <c r="D576" s="297"/>
      <c r="E576" s="297"/>
      <c r="F576" s="297"/>
    </row>
    <row r="577" spans="2:6" x14ac:dyDescent="0.2">
      <c r="B577" s="297"/>
      <c r="C577" s="297"/>
      <c r="D577" s="297"/>
      <c r="E577" s="297"/>
      <c r="F577" s="297"/>
    </row>
    <row r="578" spans="2:6" x14ac:dyDescent="0.2">
      <c r="B578" s="297"/>
      <c r="C578" s="297"/>
      <c r="D578" s="297"/>
      <c r="E578" s="297"/>
      <c r="F578" s="297"/>
    </row>
    <row r="579" spans="2:6" x14ac:dyDescent="0.2">
      <c r="B579" s="297"/>
      <c r="C579" s="297"/>
      <c r="D579" s="297"/>
      <c r="E579" s="297"/>
      <c r="F579" s="297"/>
    </row>
    <row r="580" spans="2:6" x14ac:dyDescent="0.2">
      <c r="B580" s="297"/>
      <c r="C580" s="297"/>
      <c r="D580" s="297"/>
      <c r="E580" s="297"/>
      <c r="F580" s="297"/>
    </row>
    <row r="581" spans="2:6" x14ac:dyDescent="0.2">
      <c r="B581" s="297"/>
      <c r="C581" s="297"/>
      <c r="D581" s="297"/>
      <c r="E581" s="297"/>
      <c r="F581" s="297"/>
    </row>
    <row r="582" spans="2:6" x14ac:dyDescent="0.2">
      <c r="B582" s="297"/>
      <c r="C582" s="297"/>
      <c r="D582" s="297"/>
      <c r="E582" s="297"/>
      <c r="F582" s="297"/>
    </row>
    <row r="583" spans="2:6" x14ac:dyDescent="0.2">
      <c r="B583" s="297"/>
      <c r="C583" s="297"/>
      <c r="D583" s="297"/>
      <c r="E583" s="297"/>
      <c r="F583" s="297"/>
    </row>
    <row r="584" spans="2:6" x14ac:dyDescent="0.2">
      <c r="B584" s="297"/>
      <c r="C584" s="297"/>
      <c r="D584" s="297"/>
      <c r="E584" s="297"/>
      <c r="F584" s="297"/>
    </row>
    <row r="585" spans="2:6" x14ac:dyDescent="0.2">
      <c r="B585" s="297"/>
      <c r="C585" s="297"/>
      <c r="D585" s="297"/>
      <c r="E585" s="297"/>
      <c r="F585" s="297"/>
    </row>
    <row r="586" spans="2:6" x14ac:dyDescent="0.2">
      <c r="B586" s="297"/>
      <c r="C586" s="297"/>
      <c r="D586" s="297"/>
      <c r="E586" s="297"/>
      <c r="F586" s="297"/>
    </row>
    <row r="587" spans="2:6" x14ac:dyDescent="0.2">
      <c r="B587" s="297"/>
      <c r="C587" s="297"/>
      <c r="D587" s="297"/>
      <c r="E587" s="297"/>
      <c r="F587" s="297"/>
    </row>
    <row r="588" spans="2:6" x14ac:dyDescent="0.2">
      <c r="B588" s="297"/>
      <c r="C588" s="297"/>
      <c r="D588" s="297"/>
      <c r="E588" s="297"/>
      <c r="F588" s="297"/>
    </row>
    <row r="589" spans="2:6" x14ac:dyDescent="0.2">
      <c r="B589" s="297"/>
      <c r="C589" s="297"/>
      <c r="D589" s="297"/>
      <c r="E589" s="297"/>
      <c r="F589" s="297"/>
    </row>
    <row r="590" spans="2:6" x14ac:dyDescent="0.2">
      <c r="B590" s="297"/>
      <c r="C590" s="297"/>
      <c r="D590" s="297"/>
      <c r="E590" s="297"/>
      <c r="F590" s="297"/>
    </row>
    <row r="591" spans="2:6" x14ac:dyDescent="0.2">
      <c r="B591" s="297"/>
      <c r="C591" s="297"/>
      <c r="D591" s="297"/>
      <c r="E591" s="297"/>
      <c r="F591" s="297"/>
    </row>
    <row r="592" spans="2:6" x14ac:dyDescent="0.2">
      <c r="B592" s="297"/>
      <c r="C592" s="297"/>
      <c r="D592" s="297"/>
      <c r="E592" s="297"/>
      <c r="F592" s="297"/>
    </row>
    <row r="593" spans="2:6" x14ac:dyDescent="0.2">
      <c r="B593" s="297"/>
      <c r="C593" s="297"/>
      <c r="D593" s="297"/>
      <c r="E593" s="297"/>
      <c r="F593" s="297"/>
    </row>
    <row r="594" spans="2:6" x14ac:dyDescent="0.2">
      <c r="B594" s="297"/>
      <c r="C594" s="297"/>
      <c r="D594" s="297"/>
      <c r="E594" s="297"/>
      <c r="F594" s="297"/>
    </row>
    <row r="595" spans="2:6" x14ac:dyDescent="0.2">
      <c r="B595" s="297"/>
      <c r="C595" s="297"/>
      <c r="D595" s="297"/>
      <c r="E595" s="297"/>
      <c r="F595" s="297"/>
    </row>
    <row r="596" spans="2:6" x14ac:dyDescent="0.2">
      <c r="B596" s="297"/>
      <c r="C596" s="297"/>
      <c r="D596" s="297"/>
      <c r="E596" s="297"/>
      <c r="F596" s="297"/>
    </row>
    <row r="597" spans="2:6" x14ac:dyDescent="0.2">
      <c r="B597" s="297"/>
      <c r="C597" s="297"/>
      <c r="D597" s="297"/>
      <c r="E597" s="297"/>
      <c r="F597" s="297"/>
    </row>
    <row r="598" spans="2:6" x14ac:dyDescent="0.2">
      <c r="B598" s="297"/>
      <c r="C598" s="297"/>
      <c r="D598" s="297"/>
      <c r="E598" s="297"/>
      <c r="F598" s="297"/>
    </row>
    <row r="599" spans="2:6" x14ac:dyDescent="0.2">
      <c r="B599" s="297"/>
      <c r="C599" s="297"/>
      <c r="D599" s="297"/>
      <c r="E599" s="297"/>
      <c r="F599" s="297"/>
    </row>
    <row r="600" spans="2:6" x14ac:dyDescent="0.2">
      <c r="B600" s="297"/>
      <c r="C600" s="297"/>
      <c r="D600" s="297"/>
      <c r="E600" s="297"/>
      <c r="F600" s="297"/>
    </row>
    <row r="601" spans="2:6" x14ac:dyDescent="0.2">
      <c r="B601" s="297"/>
      <c r="C601" s="297"/>
      <c r="D601" s="297"/>
      <c r="E601" s="297"/>
      <c r="F601" s="297"/>
    </row>
    <row r="602" spans="2:6" x14ac:dyDescent="0.2">
      <c r="B602" s="297"/>
      <c r="C602" s="297"/>
      <c r="D602" s="297"/>
      <c r="E602" s="297"/>
      <c r="F602" s="297"/>
    </row>
    <row r="603" spans="2:6" x14ac:dyDescent="0.2">
      <c r="B603" s="297"/>
      <c r="C603" s="297"/>
      <c r="D603" s="297"/>
      <c r="E603" s="297"/>
      <c r="F603" s="297"/>
    </row>
    <row r="604" spans="2:6" x14ac:dyDescent="0.2">
      <c r="B604" s="297"/>
      <c r="C604" s="297"/>
      <c r="D604" s="297"/>
      <c r="E604" s="297"/>
      <c r="F604" s="297"/>
    </row>
    <row r="605" spans="2:6" x14ac:dyDescent="0.2">
      <c r="B605" s="297"/>
      <c r="C605" s="297"/>
      <c r="D605" s="297"/>
      <c r="E605" s="297"/>
      <c r="F605" s="297"/>
    </row>
    <row r="606" spans="2:6" x14ac:dyDescent="0.2">
      <c r="B606" s="297"/>
      <c r="C606" s="297"/>
      <c r="D606" s="297"/>
      <c r="E606" s="297"/>
      <c r="F606" s="297"/>
    </row>
    <row r="607" spans="2:6" x14ac:dyDescent="0.2">
      <c r="B607" s="297"/>
      <c r="C607" s="297"/>
      <c r="D607" s="297"/>
      <c r="E607" s="297"/>
      <c r="F607" s="297"/>
    </row>
    <row r="608" spans="2:6" x14ac:dyDescent="0.2">
      <c r="B608" s="297"/>
      <c r="C608" s="297"/>
      <c r="D608" s="297"/>
      <c r="E608" s="297"/>
      <c r="F608" s="297"/>
    </row>
    <row r="609" spans="2:6" x14ac:dyDescent="0.2">
      <c r="B609" s="297"/>
      <c r="C609" s="297"/>
      <c r="D609" s="297"/>
      <c r="E609" s="297"/>
      <c r="F609" s="297"/>
    </row>
    <row r="610" spans="2:6" x14ac:dyDescent="0.2">
      <c r="B610" s="297"/>
      <c r="C610" s="297"/>
      <c r="D610" s="297"/>
      <c r="E610" s="297"/>
      <c r="F610" s="297"/>
    </row>
    <row r="611" spans="2:6" x14ac:dyDescent="0.2">
      <c r="B611" s="297"/>
      <c r="C611" s="297"/>
      <c r="D611" s="297"/>
      <c r="E611" s="297"/>
      <c r="F611" s="297"/>
    </row>
    <row r="612" spans="2:6" x14ac:dyDescent="0.2">
      <c r="B612" s="297"/>
      <c r="C612" s="297"/>
      <c r="D612" s="297"/>
      <c r="E612" s="297"/>
      <c r="F612" s="297"/>
    </row>
    <row r="613" spans="2:6" x14ac:dyDescent="0.2">
      <c r="B613" s="297"/>
      <c r="C613" s="297"/>
      <c r="D613" s="297"/>
      <c r="E613" s="297"/>
      <c r="F613" s="297"/>
    </row>
    <row r="614" spans="2:6" x14ac:dyDescent="0.2">
      <c r="B614" s="297"/>
      <c r="C614" s="297"/>
      <c r="D614" s="297"/>
      <c r="E614" s="297"/>
      <c r="F614" s="297"/>
    </row>
    <row r="615" spans="2:6" x14ac:dyDescent="0.2">
      <c r="B615" s="297"/>
      <c r="C615" s="297"/>
      <c r="D615" s="297"/>
      <c r="E615" s="297"/>
      <c r="F615" s="297"/>
    </row>
    <row r="616" spans="2:6" x14ac:dyDescent="0.2">
      <c r="B616" s="297"/>
      <c r="C616" s="297"/>
      <c r="D616" s="297"/>
      <c r="E616" s="297"/>
      <c r="F616" s="297"/>
    </row>
    <row r="617" spans="2:6" x14ac:dyDescent="0.2">
      <c r="B617" s="297"/>
      <c r="C617" s="297"/>
      <c r="D617" s="297"/>
      <c r="E617" s="297"/>
      <c r="F617" s="297"/>
    </row>
    <row r="618" spans="2:6" x14ac:dyDescent="0.2">
      <c r="B618" s="297"/>
      <c r="C618" s="297"/>
      <c r="D618" s="297"/>
      <c r="E618" s="297"/>
      <c r="F618" s="297"/>
    </row>
    <row r="619" spans="2:6" x14ac:dyDescent="0.2">
      <c r="B619" s="297"/>
      <c r="C619" s="297"/>
      <c r="D619" s="297"/>
      <c r="E619" s="297"/>
      <c r="F619" s="297"/>
    </row>
    <row r="620" spans="2:6" x14ac:dyDescent="0.2">
      <c r="B620" s="297"/>
      <c r="C620" s="297"/>
      <c r="D620" s="297"/>
      <c r="E620" s="297"/>
      <c r="F620" s="297"/>
    </row>
    <row r="621" spans="2:6" x14ac:dyDescent="0.2">
      <c r="B621" s="297"/>
      <c r="C621" s="297"/>
      <c r="D621" s="297"/>
      <c r="E621" s="297"/>
      <c r="F621" s="297"/>
    </row>
    <row r="622" spans="2:6" x14ac:dyDescent="0.2">
      <c r="B622" s="297"/>
      <c r="C622" s="297"/>
      <c r="D622" s="297"/>
      <c r="E622" s="297"/>
      <c r="F622" s="297"/>
    </row>
    <row r="623" spans="2:6" x14ac:dyDescent="0.2">
      <c r="B623" s="297"/>
      <c r="C623" s="297"/>
      <c r="D623" s="297"/>
      <c r="E623" s="297"/>
      <c r="F623" s="297"/>
    </row>
    <row r="624" spans="2:6" x14ac:dyDescent="0.2">
      <c r="B624" s="297"/>
      <c r="C624" s="297"/>
      <c r="D624" s="297"/>
      <c r="E624" s="297"/>
      <c r="F624" s="297"/>
    </row>
    <row r="625" spans="2:6" x14ac:dyDescent="0.2">
      <c r="B625" s="297"/>
      <c r="C625" s="297"/>
      <c r="D625" s="297"/>
      <c r="E625" s="297"/>
      <c r="F625" s="297"/>
    </row>
    <row r="626" spans="2:6" x14ac:dyDescent="0.2">
      <c r="B626" s="297"/>
      <c r="C626" s="297"/>
      <c r="D626" s="297"/>
      <c r="E626" s="297"/>
      <c r="F626" s="297"/>
    </row>
    <row r="627" spans="2:6" x14ac:dyDescent="0.2">
      <c r="B627" s="297"/>
      <c r="C627" s="297"/>
      <c r="D627" s="297"/>
      <c r="E627" s="297"/>
      <c r="F627" s="297"/>
    </row>
    <row r="628" spans="2:6" x14ac:dyDescent="0.2">
      <c r="B628" s="297"/>
      <c r="C628" s="297"/>
      <c r="D628" s="297"/>
      <c r="E628" s="297"/>
      <c r="F628" s="297"/>
    </row>
    <row r="629" spans="2:6" x14ac:dyDescent="0.2">
      <c r="B629" s="297"/>
      <c r="C629" s="297"/>
      <c r="D629" s="297"/>
      <c r="E629" s="297"/>
      <c r="F629" s="297"/>
    </row>
    <row r="630" spans="2:6" x14ac:dyDescent="0.2">
      <c r="B630" s="297"/>
      <c r="C630" s="297"/>
      <c r="D630" s="297"/>
      <c r="E630" s="297"/>
      <c r="F630" s="297"/>
    </row>
    <row r="631" spans="2:6" x14ac:dyDescent="0.2">
      <c r="B631" s="297"/>
      <c r="C631" s="297"/>
      <c r="D631" s="297"/>
      <c r="E631" s="297"/>
      <c r="F631" s="297"/>
    </row>
    <row r="632" spans="2:6" x14ac:dyDescent="0.2">
      <c r="B632" s="297"/>
      <c r="C632" s="297"/>
      <c r="D632" s="297"/>
      <c r="E632" s="297"/>
      <c r="F632" s="297"/>
    </row>
    <row r="633" spans="2:6" x14ac:dyDescent="0.2">
      <c r="B633" s="297"/>
      <c r="C633" s="297"/>
      <c r="D633" s="297"/>
      <c r="E633" s="297"/>
      <c r="F633" s="297"/>
    </row>
    <row r="634" spans="2:6" x14ac:dyDescent="0.2">
      <c r="B634" s="297"/>
      <c r="C634" s="297"/>
      <c r="D634" s="297"/>
      <c r="E634" s="297"/>
      <c r="F634" s="297"/>
    </row>
    <row r="635" spans="2:6" x14ac:dyDescent="0.2">
      <c r="B635" s="297"/>
      <c r="C635" s="297"/>
      <c r="D635" s="297"/>
      <c r="E635" s="297"/>
      <c r="F635" s="297"/>
    </row>
    <row r="636" spans="2:6" x14ac:dyDescent="0.2">
      <c r="B636" s="297"/>
      <c r="C636" s="297"/>
      <c r="D636" s="297"/>
      <c r="E636" s="297"/>
      <c r="F636" s="297"/>
    </row>
    <row r="637" spans="2:6" x14ac:dyDescent="0.2">
      <c r="B637" s="297"/>
      <c r="C637" s="297"/>
      <c r="D637" s="297"/>
      <c r="E637" s="297"/>
      <c r="F637" s="297"/>
    </row>
    <row r="638" spans="2:6" x14ac:dyDescent="0.2">
      <c r="B638" s="297"/>
      <c r="C638" s="297"/>
      <c r="D638" s="297"/>
      <c r="E638" s="297"/>
      <c r="F638" s="297"/>
    </row>
    <row r="639" spans="2:6" x14ac:dyDescent="0.2">
      <c r="B639" s="297"/>
      <c r="C639" s="297"/>
      <c r="D639" s="297"/>
      <c r="E639" s="297"/>
      <c r="F639" s="297"/>
    </row>
    <row r="640" spans="2:6" x14ac:dyDescent="0.2">
      <c r="B640" s="297"/>
      <c r="C640" s="297"/>
      <c r="D640" s="297"/>
      <c r="E640" s="297"/>
      <c r="F640" s="297"/>
    </row>
    <row r="641" spans="2:6" x14ac:dyDescent="0.2">
      <c r="B641" s="297"/>
      <c r="C641" s="297"/>
      <c r="D641" s="297"/>
      <c r="E641" s="297"/>
      <c r="F641" s="297"/>
    </row>
    <row r="642" spans="2:6" x14ac:dyDescent="0.2">
      <c r="B642" s="297"/>
      <c r="C642" s="297"/>
      <c r="D642" s="297"/>
      <c r="E642" s="297"/>
      <c r="F642" s="297"/>
    </row>
    <row r="643" spans="2:6" x14ac:dyDescent="0.2">
      <c r="B643" s="297"/>
      <c r="C643" s="297"/>
      <c r="D643" s="297"/>
      <c r="E643" s="297"/>
      <c r="F643" s="297"/>
    </row>
    <row r="644" spans="2:6" x14ac:dyDescent="0.2">
      <c r="B644" s="297"/>
      <c r="C644" s="297"/>
      <c r="D644" s="297"/>
      <c r="E644" s="297"/>
      <c r="F644" s="297"/>
    </row>
    <row r="645" spans="2:6" x14ac:dyDescent="0.2">
      <c r="B645" s="297"/>
      <c r="C645" s="297"/>
      <c r="D645" s="297"/>
      <c r="E645" s="297"/>
      <c r="F645" s="297"/>
    </row>
    <row r="646" spans="2:6" x14ac:dyDescent="0.2">
      <c r="B646" s="297"/>
      <c r="C646" s="297"/>
      <c r="D646" s="297"/>
      <c r="E646" s="297"/>
      <c r="F646" s="297"/>
    </row>
    <row r="647" spans="2:6" x14ac:dyDescent="0.2">
      <c r="B647" s="297"/>
      <c r="C647" s="297"/>
      <c r="D647" s="297"/>
      <c r="E647" s="297"/>
      <c r="F647" s="297"/>
    </row>
    <row r="648" spans="2:6" x14ac:dyDescent="0.2">
      <c r="B648" s="297"/>
      <c r="C648" s="297"/>
      <c r="D648" s="297"/>
      <c r="E648" s="297"/>
      <c r="F648" s="297"/>
    </row>
    <row r="649" spans="2:6" x14ac:dyDescent="0.2">
      <c r="B649" s="297"/>
      <c r="C649" s="297"/>
      <c r="D649" s="297"/>
      <c r="E649" s="297"/>
      <c r="F649" s="297"/>
    </row>
    <row r="650" spans="2:6" x14ac:dyDescent="0.2">
      <c r="B650" s="297"/>
      <c r="C650" s="297"/>
      <c r="D650" s="297"/>
      <c r="E650" s="297"/>
      <c r="F650" s="297"/>
    </row>
    <row r="651" spans="2:6" x14ac:dyDescent="0.2">
      <c r="B651" s="297"/>
      <c r="C651" s="297"/>
      <c r="D651" s="297"/>
      <c r="E651" s="297"/>
      <c r="F651" s="297"/>
    </row>
    <row r="652" spans="2:6" x14ac:dyDescent="0.2">
      <c r="B652" s="297"/>
      <c r="C652" s="297"/>
      <c r="D652" s="297"/>
      <c r="E652" s="297"/>
      <c r="F652" s="297"/>
    </row>
    <row r="653" spans="2:6" x14ac:dyDescent="0.2">
      <c r="B653" s="297"/>
      <c r="C653" s="297"/>
      <c r="D653" s="297"/>
      <c r="E653" s="297"/>
      <c r="F653" s="297"/>
    </row>
    <row r="654" spans="2:6" x14ac:dyDescent="0.2">
      <c r="B654" s="297"/>
      <c r="C654" s="297"/>
      <c r="D654" s="297"/>
      <c r="E654" s="297"/>
      <c r="F654" s="297"/>
    </row>
    <row r="655" spans="2:6" x14ac:dyDescent="0.2">
      <c r="B655" s="297"/>
      <c r="C655" s="297"/>
      <c r="D655" s="297"/>
      <c r="E655" s="297"/>
      <c r="F655" s="297"/>
    </row>
    <row r="656" spans="2:6" x14ac:dyDescent="0.2">
      <c r="B656" s="297"/>
      <c r="C656" s="297"/>
      <c r="D656" s="297"/>
      <c r="E656" s="297"/>
      <c r="F656" s="297"/>
    </row>
    <row r="657" spans="2:6" x14ac:dyDescent="0.2">
      <c r="B657" s="297"/>
      <c r="C657" s="297"/>
      <c r="D657" s="297"/>
      <c r="E657" s="297"/>
      <c r="F657" s="297"/>
    </row>
    <row r="658" spans="2:6" x14ac:dyDescent="0.2">
      <c r="B658" s="297"/>
      <c r="C658" s="297"/>
      <c r="D658" s="297"/>
      <c r="E658" s="297"/>
      <c r="F658" s="297"/>
    </row>
    <row r="659" spans="2:6" x14ac:dyDescent="0.2">
      <c r="B659" s="297"/>
      <c r="C659" s="297"/>
      <c r="D659" s="297"/>
      <c r="E659" s="297"/>
      <c r="F659" s="297"/>
    </row>
    <row r="660" spans="2:6" x14ac:dyDescent="0.2">
      <c r="B660" s="297"/>
      <c r="C660" s="297"/>
      <c r="D660" s="297"/>
      <c r="E660" s="297"/>
      <c r="F660" s="297"/>
    </row>
    <row r="661" spans="2:6" x14ac:dyDescent="0.2">
      <c r="B661" s="297"/>
      <c r="C661" s="297"/>
      <c r="D661" s="297"/>
      <c r="E661" s="297"/>
      <c r="F661" s="297"/>
    </row>
    <row r="662" spans="2:6" x14ac:dyDescent="0.2">
      <c r="B662" s="297"/>
      <c r="C662" s="297"/>
      <c r="D662" s="297"/>
      <c r="E662" s="297"/>
      <c r="F662" s="297"/>
    </row>
    <row r="663" spans="2:6" x14ac:dyDescent="0.2">
      <c r="B663" s="297"/>
      <c r="C663" s="297"/>
      <c r="D663" s="297"/>
      <c r="E663" s="297"/>
      <c r="F663" s="297"/>
    </row>
    <row r="664" spans="2:6" x14ac:dyDescent="0.2">
      <c r="B664" s="297"/>
      <c r="C664" s="297"/>
      <c r="D664" s="297"/>
      <c r="E664" s="297"/>
      <c r="F664" s="297"/>
    </row>
    <row r="665" spans="2:6" x14ac:dyDescent="0.2">
      <c r="B665" s="297"/>
      <c r="C665" s="297"/>
      <c r="D665" s="297"/>
      <c r="E665" s="297"/>
      <c r="F665" s="297"/>
    </row>
    <row r="666" spans="2:6" x14ac:dyDescent="0.2">
      <c r="B666" s="297"/>
      <c r="C666" s="297"/>
      <c r="D666" s="297"/>
      <c r="E666" s="297"/>
      <c r="F666" s="297"/>
    </row>
    <row r="667" spans="2:6" x14ac:dyDescent="0.2">
      <c r="B667" s="297"/>
      <c r="C667" s="297"/>
      <c r="D667" s="297"/>
      <c r="E667" s="297"/>
      <c r="F667" s="297"/>
    </row>
    <row r="668" spans="2:6" x14ac:dyDescent="0.2">
      <c r="B668" s="297"/>
      <c r="C668" s="297"/>
      <c r="D668" s="297"/>
      <c r="E668" s="297"/>
      <c r="F668" s="297"/>
    </row>
    <row r="669" spans="2:6" x14ac:dyDescent="0.2">
      <c r="B669" s="297"/>
      <c r="C669" s="297"/>
      <c r="D669" s="297"/>
      <c r="E669" s="297"/>
      <c r="F669" s="297"/>
    </row>
    <row r="670" spans="2:6" x14ac:dyDescent="0.2">
      <c r="B670" s="297"/>
      <c r="C670" s="297"/>
      <c r="D670" s="297"/>
      <c r="E670" s="297"/>
      <c r="F670" s="297"/>
    </row>
    <row r="671" spans="2:6" x14ac:dyDescent="0.2">
      <c r="B671" s="297"/>
      <c r="C671" s="297"/>
      <c r="D671" s="297"/>
      <c r="E671" s="297"/>
      <c r="F671" s="297"/>
    </row>
    <row r="672" spans="2:6" x14ac:dyDescent="0.2">
      <c r="B672" s="297"/>
      <c r="C672" s="297"/>
      <c r="D672" s="297"/>
      <c r="E672" s="297"/>
      <c r="F672" s="297"/>
    </row>
    <row r="673" spans="2:6" x14ac:dyDescent="0.2">
      <c r="B673" s="297"/>
      <c r="C673" s="297"/>
      <c r="D673" s="297"/>
      <c r="E673" s="297"/>
      <c r="F673" s="297"/>
    </row>
    <row r="674" spans="2:6" x14ac:dyDescent="0.2">
      <c r="B674" s="297"/>
      <c r="C674" s="297"/>
      <c r="D674" s="297"/>
      <c r="E674" s="297"/>
      <c r="F674" s="297"/>
    </row>
    <row r="675" spans="2:6" x14ac:dyDescent="0.2">
      <c r="B675" s="297"/>
      <c r="C675" s="297"/>
      <c r="D675" s="297"/>
      <c r="E675" s="297"/>
      <c r="F675" s="297"/>
    </row>
    <row r="676" spans="2:6" x14ac:dyDescent="0.2">
      <c r="B676" s="297"/>
      <c r="C676" s="297"/>
      <c r="D676" s="297"/>
      <c r="E676" s="297"/>
      <c r="F676" s="297"/>
    </row>
    <row r="677" spans="2:6" x14ac:dyDescent="0.2">
      <c r="B677" s="297"/>
      <c r="C677" s="297"/>
      <c r="D677" s="297"/>
      <c r="E677" s="297"/>
      <c r="F677" s="297"/>
    </row>
    <row r="678" spans="2:6" x14ac:dyDescent="0.2">
      <c r="B678" s="297"/>
      <c r="C678" s="297"/>
      <c r="D678" s="297"/>
      <c r="E678" s="297"/>
      <c r="F678" s="297"/>
    </row>
    <row r="679" spans="2:6" x14ac:dyDescent="0.2">
      <c r="B679" s="297"/>
      <c r="C679" s="297"/>
      <c r="D679" s="297"/>
      <c r="E679" s="297"/>
      <c r="F679" s="297"/>
    </row>
    <row r="680" spans="2:6" x14ac:dyDescent="0.2">
      <c r="B680" s="297"/>
      <c r="C680" s="297"/>
      <c r="D680" s="297"/>
      <c r="E680" s="297"/>
      <c r="F680" s="297"/>
    </row>
    <row r="681" spans="2:6" x14ac:dyDescent="0.2">
      <c r="B681" s="297"/>
      <c r="C681" s="297"/>
      <c r="D681" s="297"/>
      <c r="E681" s="297"/>
      <c r="F681" s="297"/>
    </row>
    <row r="682" spans="2:6" x14ac:dyDescent="0.2">
      <c r="B682" s="297"/>
      <c r="C682" s="297"/>
      <c r="D682" s="297"/>
      <c r="E682" s="297"/>
      <c r="F682" s="297"/>
    </row>
    <row r="683" spans="2:6" x14ac:dyDescent="0.2">
      <c r="B683" s="297"/>
      <c r="C683" s="297"/>
      <c r="D683" s="297"/>
      <c r="E683" s="297"/>
      <c r="F683" s="297"/>
    </row>
    <row r="684" spans="2:6" x14ac:dyDescent="0.2">
      <c r="B684" s="297"/>
      <c r="C684" s="297"/>
      <c r="D684" s="297"/>
      <c r="E684" s="297"/>
      <c r="F684" s="297"/>
    </row>
    <row r="685" spans="2:6" x14ac:dyDescent="0.2">
      <c r="B685" s="297"/>
      <c r="C685" s="297"/>
      <c r="D685" s="297"/>
      <c r="E685" s="297"/>
      <c r="F685" s="297"/>
    </row>
    <row r="686" spans="2:6" x14ac:dyDescent="0.2">
      <c r="B686" s="297"/>
      <c r="C686" s="297"/>
      <c r="D686" s="297"/>
      <c r="E686" s="297"/>
      <c r="F686" s="297"/>
    </row>
    <row r="687" spans="2:6" x14ac:dyDescent="0.2">
      <c r="B687" s="297"/>
      <c r="C687" s="297"/>
      <c r="D687" s="297"/>
      <c r="E687" s="297"/>
      <c r="F687" s="297"/>
    </row>
    <row r="688" spans="2:6" x14ac:dyDescent="0.2">
      <c r="B688" s="297"/>
      <c r="C688" s="297"/>
      <c r="D688" s="297"/>
      <c r="E688" s="297"/>
      <c r="F688" s="297"/>
    </row>
    <row r="689" spans="2:6" x14ac:dyDescent="0.2">
      <c r="B689" s="297"/>
      <c r="C689" s="297"/>
      <c r="D689" s="297"/>
      <c r="E689" s="297"/>
      <c r="F689" s="297"/>
    </row>
    <row r="690" spans="2:6" x14ac:dyDescent="0.2">
      <c r="B690" s="297"/>
      <c r="C690" s="297"/>
      <c r="D690" s="297"/>
      <c r="E690" s="297"/>
      <c r="F690" s="297"/>
    </row>
    <row r="691" spans="2:6" x14ac:dyDescent="0.2">
      <c r="B691" s="297"/>
      <c r="C691" s="297"/>
      <c r="D691" s="297"/>
      <c r="E691" s="297"/>
      <c r="F691" s="297"/>
    </row>
    <row r="692" spans="2:6" x14ac:dyDescent="0.2">
      <c r="B692" s="297"/>
      <c r="C692" s="297"/>
      <c r="D692" s="297"/>
      <c r="E692" s="297"/>
      <c r="F692" s="297"/>
    </row>
    <row r="693" spans="2:6" x14ac:dyDescent="0.2">
      <c r="B693" s="297"/>
      <c r="C693" s="297"/>
      <c r="D693" s="297"/>
      <c r="E693" s="297"/>
      <c r="F693" s="297"/>
    </row>
    <row r="694" spans="2:6" x14ac:dyDescent="0.2">
      <c r="B694" s="297"/>
      <c r="C694" s="297"/>
      <c r="D694" s="297"/>
      <c r="E694" s="297"/>
      <c r="F694" s="297"/>
    </row>
    <row r="695" spans="2:6" x14ac:dyDescent="0.2">
      <c r="B695" s="297"/>
      <c r="C695" s="297"/>
      <c r="D695" s="297"/>
      <c r="E695" s="297"/>
      <c r="F695" s="297"/>
    </row>
    <row r="696" spans="2:6" x14ac:dyDescent="0.2">
      <c r="B696" s="297"/>
      <c r="C696" s="297"/>
      <c r="D696" s="297"/>
      <c r="E696" s="297"/>
      <c r="F696" s="297"/>
    </row>
    <row r="697" spans="2:6" x14ac:dyDescent="0.2">
      <c r="B697" s="297"/>
      <c r="C697" s="297"/>
      <c r="D697" s="297"/>
      <c r="E697" s="297"/>
      <c r="F697" s="297"/>
    </row>
    <row r="698" spans="2:6" x14ac:dyDescent="0.2">
      <c r="B698" s="297"/>
      <c r="C698" s="297"/>
      <c r="D698" s="297"/>
      <c r="E698" s="297"/>
      <c r="F698" s="297"/>
    </row>
    <row r="699" spans="2:6" x14ac:dyDescent="0.2">
      <c r="B699" s="297"/>
      <c r="C699" s="297"/>
      <c r="D699" s="297"/>
      <c r="E699" s="297"/>
      <c r="F699" s="297"/>
    </row>
    <row r="700" spans="2:6" x14ac:dyDescent="0.2">
      <c r="B700" s="297"/>
      <c r="C700" s="297"/>
      <c r="D700" s="297"/>
      <c r="E700" s="297"/>
      <c r="F700" s="297"/>
    </row>
    <row r="701" spans="2:6" x14ac:dyDescent="0.2">
      <c r="B701" s="297"/>
      <c r="C701" s="297"/>
      <c r="D701" s="297"/>
      <c r="E701" s="297"/>
      <c r="F701" s="297"/>
    </row>
    <row r="702" spans="2:6" x14ac:dyDescent="0.2">
      <c r="B702" s="297"/>
      <c r="C702" s="297"/>
      <c r="D702" s="297"/>
      <c r="E702" s="297"/>
      <c r="F702" s="297"/>
    </row>
    <row r="703" spans="2:6" x14ac:dyDescent="0.2">
      <c r="B703" s="297"/>
      <c r="C703" s="297"/>
      <c r="D703" s="297"/>
      <c r="E703" s="297"/>
      <c r="F703" s="297"/>
    </row>
    <row r="704" spans="2:6" x14ac:dyDescent="0.2">
      <c r="B704" s="297"/>
      <c r="C704" s="297"/>
      <c r="D704" s="297"/>
      <c r="E704" s="297"/>
      <c r="F704" s="297"/>
    </row>
    <row r="705" spans="2:6" x14ac:dyDescent="0.2">
      <c r="B705" s="297"/>
      <c r="C705" s="297"/>
      <c r="D705" s="297"/>
      <c r="E705" s="297"/>
      <c r="F705" s="297"/>
    </row>
    <row r="706" spans="2:6" x14ac:dyDescent="0.2">
      <c r="B706" s="297"/>
      <c r="C706" s="297"/>
      <c r="D706" s="297"/>
      <c r="E706" s="297"/>
      <c r="F706" s="297"/>
    </row>
    <row r="707" spans="2:6" x14ac:dyDescent="0.2">
      <c r="B707" s="297"/>
      <c r="C707" s="297"/>
      <c r="D707" s="297"/>
      <c r="E707" s="297"/>
      <c r="F707" s="297"/>
    </row>
    <row r="708" spans="2:6" x14ac:dyDescent="0.2">
      <c r="B708" s="297"/>
      <c r="C708" s="297"/>
      <c r="D708" s="297"/>
      <c r="E708" s="297"/>
      <c r="F708" s="297"/>
    </row>
    <row r="709" spans="2:6" x14ac:dyDescent="0.2">
      <c r="B709" s="297"/>
      <c r="C709" s="297"/>
      <c r="D709" s="297"/>
      <c r="E709" s="297"/>
      <c r="F709" s="297"/>
    </row>
    <row r="710" spans="2:6" x14ac:dyDescent="0.2">
      <c r="B710" s="297"/>
      <c r="C710" s="297"/>
      <c r="D710" s="297"/>
      <c r="E710" s="297"/>
      <c r="F710" s="297"/>
    </row>
    <row r="711" spans="2:6" x14ac:dyDescent="0.2">
      <c r="B711" s="297"/>
      <c r="C711" s="297"/>
      <c r="D711" s="297"/>
      <c r="E711" s="297"/>
      <c r="F711" s="297"/>
    </row>
    <row r="712" spans="2:6" x14ac:dyDescent="0.2">
      <c r="B712" s="297"/>
      <c r="C712" s="297"/>
      <c r="D712" s="297"/>
      <c r="E712" s="297"/>
      <c r="F712" s="297"/>
    </row>
    <row r="713" spans="2:6" x14ac:dyDescent="0.2">
      <c r="B713" s="297"/>
      <c r="C713" s="297"/>
      <c r="D713" s="297"/>
      <c r="E713" s="297"/>
      <c r="F713" s="297"/>
    </row>
    <row r="714" spans="2:6" x14ac:dyDescent="0.2">
      <c r="B714" s="297"/>
      <c r="C714" s="297"/>
      <c r="D714" s="297"/>
      <c r="E714" s="297"/>
      <c r="F714" s="297"/>
    </row>
    <row r="715" spans="2:6" x14ac:dyDescent="0.2">
      <c r="B715" s="297"/>
      <c r="C715" s="297"/>
      <c r="D715" s="297"/>
      <c r="E715" s="297"/>
      <c r="F715" s="297"/>
    </row>
    <row r="716" spans="2:6" x14ac:dyDescent="0.2">
      <c r="B716" s="297"/>
      <c r="C716" s="297"/>
      <c r="D716" s="297"/>
      <c r="E716" s="297"/>
      <c r="F716" s="297"/>
    </row>
    <row r="717" spans="2:6" x14ac:dyDescent="0.2">
      <c r="B717" s="297"/>
      <c r="C717" s="297"/>
      <c r="D717" s="297"/>
      <c r="E717" s="297"/>
      <c r="F717" s="297"/>
    </row>
    <row r="718" spans="2:6" x14ac:dyDescent="0.2">
      <c r="B718" s="297"/>
      <c r="C718" s="297"/>
      <c r="D718" s="297"/>
      <c r="E718" s="297"/>
      <c r="F718" s="297"/>
    </row>
    <row r="719" spans="2:6" x14ac:dyDescent="0.2">
      <c r="B719" s="297"/>
      <c r="C719" s="297"/>
      <c r="D719" s="297"/>
      <c r="E719" s="297"/>
      <c r="F719" s="297"/>
    </row>
    <row r="720" spans="2:6" x14ac:dyDescent="0.2">
      <c r="B720" s="297"/>
      <c r="C720" s="297"/>
      <c r="D720" s="297"/>
      <c r="E720" s="297"/>
      <c r="F720" s="297"/>
    </row>
    <row r="721" spans="2:6" x14ac:dyDescent="0.2">
      <c r="B721" s="297"/>
      <c r="C721" s="297"/>
      <c r="D721" s="297"/>
      <c r="E721" s="297"/>
      <c r="F721" s="297"/>
    </row>
    <row r="722" spans="2:6" x14ac:dyDescent="0.2">
      <c r="B722" s="297"/>
      <c r="C722" s="297"/>
      <c r="D722" s="297"/>
      <c r="E722" s="297"/>
      <c r="F722" s="297"/>
    </row>
    <row r="723" spans="2:6" x14ac:dyDescent="0.2">
      <c r="B723" s="297"/>
      <c r="C723" s="297"/>
      <c r="D723" s="297"/>
      <c r="E723" s="297"/>
      <c r="F723" s="297"/>
    </row>
    <row r="724" spans="2:6" x14ac:dyDescent="0.2">
      <c r="B724" s="297"/>
      <c r="C724" s="297"/>
      <c r="D724" s="297"/>
      <c r="E724" s="297"/>
      <c r="F724" s="297"/>
    </row>
    <row r="725" spans="2:6" x14ac:dyDescent="0.2">
      <c r="B725" s="297"/>
      <c r="C725" s="297"/>
      <c r="D725" s="297"/>
      <c r="E725" s="297"/>
      <c r="F725" s="297"/>
    </row>
    <row r="726" spans="2:6" x14ac:dyDescent="0.2">
      <c r="B726" s="297"/>
      <c r="C726" s="297"/>
      <c r="D726" s="297"/>
      <c r="E726" s="297"/>
      <c r="F726" s="297"/>
    </row>
    <row r="727" spans="2:6" x14ac:dyDescent="0.2">
      <c r="B727" s="297"/>
      <c r="C727" s="297"/>
      <c r="D727" s="297"/>
      <c r="E727" s="297"/>
      <c r="F727" s="297"/>
    </row>
    <row r="728" spans="2:6" x14ac:dyDescent="0.2">
      <c r="B728" s="297"/>
      <c r="C728" s="297"/>
      <c r="D728" s="297"/>
      <c r="E728" s="297"/>
      <c r="F728" s="297"/>
    </row>
    <row r="729" spans="2:6" x14ac:dyDescent="0.2">
      <c r="B729" s="297"/>
      <c r="C729" s="297"/>
      <c r="D729" s="297"/>
      <c r="E729" s="297"/>
      <c r="F729" s="297"/>
    </row>
    <row r="730" spans="2:6" x14ac:dyDescent="0.2">
      <c r="B730" s="297"/>
      <c r="C730" s="297"/>
      <c r="D730" s="297"/>
      <c r="E730" s="297"/>
      <c r="F730" s="297"/>
    </row>
    <row r="731" spans="2:6" x14ac:dyDescent="0.2">
      <c r="B731" s="297"/>
      <c r="C731" s="297"/>
      <c r="D731" s="297"/>
      <c r="E731" s="297"/>
      <c r="F731" s="297"/>
    </row>
    <row r="732" spans="2:6" x14ac:dyDescent="0.2">
      <c r="B732" s="297"/>
      <c r="C732" s="297"/>
      <c r="D732" s="297"/>
      <c r="E732" s="297"/>
      <c r="F732" s="297"/>
    </row>
    <row r="733" spans="2:6" x14ac:dyDescent="0.2">
      <c r="B733" s="297"/>
      <c r="C733" s="297"/>
      <c r="D733" s="297"/>
      <c r="E733" s="297"/>
      <c r="F733" s="297"/>
    </row>
    <row r="734" spans="2:6" x14ac:dyDescent="0.2">
      <c r="B734" s="297"/>
      <c r="C734" s="297"/>
      <c r="D734" s="297"/>
      <c r="E734" s="297"/>
      <c r="F734" s="297"/>
    </row>
    <row r="735" spans="2:6" x14ac:dyDescent="0.2">
      <c r="B735" s="297"/>
      <c r="C735" s="297"/>
      <c r="D735" s="297"/>
      <c r="E735" s="297"/>
      <c r="F735" s="297"/>
    </row>
    <row r="736" spans="2:6" x14ac:dyDescent="0.2">
      <c r="B736" s="297"/>
      <c r="C736" s="297"/>
      <c r="D736" s="297"/>
      <c r="E736" s="297"/>
      <c r="F736" s="297"/>
    </row>
    <row r="737" spans="2:6" x14ac:dyDescent="0.2">
      <c r="B737" s="297"/>
      <c r="C737" s="297"/>
      <c r="D737" s="297"/>
      <c r="E737" s="297"/>
      <c r="F737" s="297"/>
    </row>
    <row r="738" spans="2:6" x14ac:dyDescent="0.2">
      <c r="B738" s="297"/>
      <c r="C738" s="297"/>
      <c r="D738" s="297"/>
      <c r="E738" s="297"/>
      <c r="F738" s="297"/>
    </row>
    <row r="739" spans="2:6" x14ac:dyDescent="0.2">
      <c r="B739" s="297"/>
      <c r="C739" s="297"/>
      <c r="D739" s="297"/>
      <c r="E739" s="297"/>
      <c r="F739" s="297"/>
    </row>
    <row r="740" spans="2:6" x14ac:dyDescent="0.2">
      <c r="B740" s="297"/>
      <c r="C740" s="297"/>
      <c r="D740" s="297"/>
      <c r="E740" s="297"/>
      <c r="F740" s="297"/>
    </row>
    <row r="741" spans="2:6" x14ac:dyDescent="0.2">
      <c r="B741" s="297"/>
      <c r="C741" s="297"/>
      <c r="D741" s="297"/>
      <c r="E741" s="297"/>
      <c r="F741" s="297"/>
    </row>
    <row r="742" spans="2:6" x14ac:dyDescent="0.2">
      <c r="B742" s="297"/>
      <c r="C742" s="297"/>
      <c r="D742" s="297"/>
      <c r="E742" s="297"/>
      <c r="F742" s="297"/>
    </row>
    <row r="743" spans="2:6" x14ac:dyDescent="0.2">
      <c r="B743" s="297"/>
      <c r="C743" s="297"/>
      <c r="D743" s="297"/>
      <c r="E743" s="297"/>
      <c r="F743" s="297"/>
    </row>
    <row r="744" spans="2:6" x14ac:dyDescent="0.2">
      <c r="B744" s="297"/>
      <c r="C744" s="297"/>
      <c r="D744" s="297"/>
      <c r="E744" s="297"/>
      <c r="F744" s="297"/>
    </row>
    <row r="745" spans="2:6" x14ac:dyDescent="0.2">
      <c r="B745" s="297"/>
      <c r="C745" s="297"/>
      <c r="D745" s="297"/>
      <c r="E745" s="297"/>
      <c r="F745" s="297"/>
    </row>
    <row r="746" spans="2:6" x14ac:dyDescent="0.2">
      <c r="B746" s="297"/>
      <c r="C746" s="297"/>
      <c r="D746" s="297"/>
      <c r="E746" s="297"/>
      <c r="F746" s="297"/>
    </row>
    <row r="747" spans="2:6" x14ac:dyDescent="0.2">
      <c r="B747" s="297"/>
      <c r="C747" s="297"/>
      <c r="D747" s="297"/>
      <c r="E747" s="297"/>
      <c r="F747" s="297"/>
    </row>
    <row r="748" spans="2:6" x14ac:dyDescent="0.2">
      <c r="B748" s="297"/>
      <c r="C748" s="297"/>
      <c r="D748" s="297"/>
      <c r="E748" s="297"/>
      <c r="F748" s="297"/>
    </row>
    <row r="749" spans="2:6" x14ac:dyDescent="0.2">
      <c r="B749" s="297"/>
      <c r="C749" s="297"/>
      <c r="D749" s="297"/>
      <c r="E749" s="297"/>
      <c r="F749" s="297"/>
    </row>
    <row r="750" spans="2:6" x14ac:dyDescent="0.2">
      <c r="B750" s="297"/>
      <c r="C750" s="297"/>
      <c r="D750" s="297"/>
      <c r="E750" s="297"/>
      <c r="F750" s="297"/>
    </row>
    <row r="751" spans="2:6" x14ac:dyDescent="0.2">
      <c r="B751" s="297"/>
      <c r="C751" s="297"/>
      <c r="D751" s="297"/>
      <c r="E751" s="297"/>
      <c r="F751" s="297"/>
    </row>
    <row r="752" spans="2:6" x14ac:dyDescent="0.2">
      <c r="B752" s="297"/>
      <c r="C752" s="297"/>
      <c r="D752" s="297"/>
      <c r="E752" s="297"/>
      <c r="F752" s="297"/>
    </row>
    <row r="753" spans="2:6" x14ac:dyDescent="0.2">
      <c r="B753" s="297"/>
      <c r="C753" s="297"/>
      <c r="D753" s="297"/>
      <c r="E753" s="297"/>
      <c r="F753" s="297"/>
    </row>
    <row r="754" spans="2:6" x14ac:dyDescent="0.2">
      <c r="B754" s="297"/>
      <c r="C754" s="297"/>
      <c r="D754" s="297"/>
      <c r="E754" s="297"/>
      <c r="F754" s="297"/>
    </row>
    <row r="755" spans="2:6" x14ac:dyDescent="0.2">
      <c r="B755" s="297"/>
      <c r="C755" s="297"/>
      <c r="D755" s="297"/>
      <c r="E755" s="297"/>
      <c r="F755" s="297"/>
    </row>
    <row r="756" spans="2:6" x14ac:dyDescent="0.2">
      <c r="B756" s="297"/>
      <c r="C756" s="297"/>
      <c r="D756" s="297"/>
      <c r="E756" s="297"/>
      <c r="F756" s="297"/>
    </row>
    <row r="757" spans="2:6" x14ac:dyDescent="0.2">
      <c r="B757" s="297"/>
      <c r="C757" s="297"/>
      <c r="D757" s="297"/>
      <c r="E757" s="297"/>
      <c r="F757" s="297"/>
    </row>
    <row r="758" spans="2:6" x14ac:dyDescent="0.2">
      <c r="B758" s="297"/>
      <c r="C758" s="297"/>
      <c r="D758" s="297"/>
      <c r="E758" s="297"/>
      <c r="F758" s="297"/>
    </row>
    <row r="759" spans="2:6" x14ac:dyDescent="0.2">
      <c r="B759" s="297"/>
      <c r="C759" s="297"/>
      <c r="D759" s="297"/>
      <c r="E759" s="297"/>
      <c r="F759" s="297"/>
    </row>
    <row r="760" spans="2:6" x14ac:dyDescent="0.2">
      <c r="B760" s="297"/>
      <c r="C760" s="297"/>
      <c r="D760" s="297"/>
      <c r="E760" s="297"/>
      <c r="F760" s="297"/>
    </row>
    <row r="761" spans="2:6" x14ac:dyDescent="0.2">
      <c r="B761" s="297"/>
      <c r="C761" s="297"/>
      <c r="D761" s="297"/>
      <c r="E761" s="297"/>
      <c r="F761" s="297"/>
    </row>
    <row r="762" spans="2:6" x14ac:dyDescent="0.2">
      <c r="B762" s="297"/>
      <c r="C762" s="297"/>
      <c r="D762" s="297"/>
      <c r="E762" s="297"/>
      <c r="F762" s="297"/>
    </row>
    <row r="763" spans="2:6" x14ac:dyDescent="0.2">
      <c r="B763" s="297"/>
      <c r="C763" s="297"/>
      <c r="D763" s="297"/>
      <c r="E763" s="297"/>
      <c r="F763" s="297"/>
    </row>
    <row r="764" spans="2:6" x14ac:dyDescent="0.2">
      <c r="B764" s="297"/>
      <c r="C764" s="297"/>
      <c r="D764" s="297"/>
      <c r="E764" s="297"/>
      <c r="F764" s="297"/>
    </row>
    <row r="765" spans="2:6" x14ac:dyDescent="0.2">
      <c r="B765" s="297"/>
      <c r="C765" s="297"/>
      <c r="D765" s="297"/>
      <c r="E765" s="297"/>
      <c r="F765" s="297"/>
    </row>
    <row r="766" spans="2:6" x14ac:dyDescent="0.2">
      <c r="B766" s="297"/>
      <c r="C766" s="297"/>
      <c r="D766" s="297"/>
      <c r="E766" s="297"/>
      <c r="F766" s="297"/>
    </row>
    <row r="767" spans="2:6" x14ac:dyDescent="0.2">
      <c r="B767" s="297"/>
      <c r="C767" s="297"/>
      <c r="D767" s="297"/>
      <c r="E767" s="297"/>
      <c r="F767" s="297"/>
    </row>
    <row r="768" spans="2:6" x14ac:dyDescent="0.2">
      <c r="B768" s="297"/>
      <c r="C768" s="297"/>
      <c r="D768" s="297"/>
      <c r="E768" s="297"/>
      <c r="F768" s="297"/>
    </row>
    <row r="769" spans="2:6" x14ac:dyDescent="0.2">
      <c r="B769" s="297"/>
      <c r="C769" s="297"/>
      <c r="D769" s="297"/>
      <c r="E769" s="297"/>
      <c r="F769" s="297"/>
    </row>
    <row r="770" spans="2:6" x14ac:dyDescent="0.2">
      <c r="B770" s="297"/>
      <c r="C770" s="297"/>
      <c r="D770" s="297"/>
      <c r="E770" s="297"/>
      <c r="F770" s="297"/>
    </row>
    <row r="771" spans="2:6" x14ac:dyDescent="0.2">
      <c r="B771" s="297"/>
      <c r="C771" s="297"/>
      <c r="D771" s="297"/>
      <c r="E771" s="297"/>
      <c r="F771" s="297"/>
    </row>
    <row r="772" spans="2:6" x14ac:dyDescent="0.2">
      <c r="B772" s="297"/>
      <c r="C772" s="297"/>
      <c r="D772" s="297"/>
      <c r="E772" s="297"/>
      <c r="F772" s="297"/>
    </row>
    <row r="773" spans="2:6" x14ac:dyDescent="0.2">
      <c r="B773" s="297"/>
      <c r="C773" s="297"/>
      <c r="D773" s="297"/>
      <c r="E773" s="297"/>
      <c r="F773" s="297"/>
    </row>
    <row r="774" spans="2:6" x14ac:dyDescent="0.2">
      <c r="B774" s="297"/>
      <c r="C774" s="297"/>
      <c r="D774" s="297"/>
      <c r="E774" s="297"/>
      <c r="F774" s="297"/>
    </row>
    <row r="775" spans="2:6" x14ac:dyDescent="0.2">
      <c r="B775" s="297"/>
      <c r="C775" s="297"/>
      <c r="D775" s="297"/>
      <c r="E775" s="297"/>
      <c r="F775" s="297"/>
    </row>
    <row r="776" spans="2:6" x14ac:dyDescent="0.2">
      <c r="B776" s="297"/>
      <c r="C776" s="297"/>
      <c r="D776" s="297"/>
      <c r="E776" s="297"/>
      <c r="F776" s="297"/>
    </row>
    <row r="777" spans="2:6" x14ac:dyDescent="0.2">
      <c r="B777" s="297"/>
      <c r="C777" s="297"/>
      <c r="D777" s="297"/>
      <c r="E777" s="297"/>
      <c r="F777" s="297"/>
    </row>
    <row r="778" spans="2:6" x14ac:dyDescent="0.2">
      <c r="B778" s="297"/>
      <c r="C778" s="297"/>
      <c r="D778" s="297"/>
      <c r="E778" s="297"/>
      <c r="F778" s="297"/>
    </row>
    <row r="779" spans="2:6" x14ac:dyDescent="0.2">
      <c r="B779" s="297"/>
      <c r="C779" s="297"/>
      <c r="D779" s="297"/>
      <c r="E779" s="297"/>
      <c r="F779" s="297"/>
    </row>
    <row r="780" spans="2:6" x14ac:dyDescent="0.2">
      <c r="B780" s="297"/>
      <c r="C780" s="297"/>
      <c r="D780" s="297"/>
      <c r="E780" s="297"/>
      <c r="F780" s="297"/>
    </row>
    <row r="781" spans="2:6" x14ac:dyDescent="0.2">
      <c r="B781" s="297"/>
      <c r="C781" s="297"/>
      <c r="D781" s="297"/>
      <c r="E781" s="297"/>
      <c r="F781" s="297"/>
    </row>
    <row r="782" spans="2:6" x14ac:dyDescent="0.2">
      <c r="B782" s="297"/>
      <c r="C782" s="297"/>
      <c r="D782" s="297"/>
      <c r="E782" s="297"/>
      <c r="F782" s="297"/>
    </row>
    <row r="783" spans="2:6" x14ac:dyDescent="0.2">
      <c r="B783" s="297"/>
      <c r="C783" s="297"/>
      <c r="D783" s="297"/>
      <c r="E783" s="297"/>
      <c r="F783" s="297"/>
    </row>
    <row r="784" spans="2:6" x14ac:dyDescent="0.2">
      <c r="B784" s="297"/>
      <c r="C784" s="297"/>
      <c r="D784" s="297"/>
      <c r="E784" s="297"/>
      <c r="F784" s="297"/>
    </row>
    <row r="785" spans="2:6" x14ac:dyDescent="0.2">
      <c r="B785" s="297"/>
      <c r="C785" s="297"/>
      <c r="D785" s="297"/>
      <c r="E785" s="297"/>
      <c r="F785" s="297"/>
    </row>
    <row r="786" spans="2:6" x14ac:dyDescent="0.2">
      <c r="B786" s="297"/>
      <c r="C786" s="297"/>
      <c r="D786" s="297"/>
      <c r="E786" s="297"/>
      <c r="F786" s="297"/>
    </row>
    <row r="787" spans="2:6" x14ac:dyDescent="0.2">
      <c r="B787" s="297"/>
      <c r="C787" s="297"/>
      <c r="D787" s="297"/>
      <c r="E787" s="297"/>
      <c r="F787" s="297"/>
    </row>
    <row r="788" spans="2:6" x14ac:dyDescent="0.2">
      <c r="B788" s="297"/>
      <c r="C788" s="297"/>
      <c r="D788" s="297"/>
      <c r="E788" s="297"/>
      <c r="F788" s="297"/>
    </row>
    <row r="789" spans="2:6" x14ac:dyDescent="0.2">
      <c r="B789" s="297"/>
      <c r="C789" s="297"/>
      <c r="D789" s="297"/>
      <c r="E789" s="297"/>
      <c r="F789" s="297"/>
    </row>
    <row r="790" spans="2:6" x14ac:dyDescent="0.2">
      <c r="B790" s="297"/>
      <c r="C790" s="297"/>
      <c r="D790" s="297"/>
      <c r="E790" s="297"/>
      <c r="F790" s="297"/>
    </row>
    <row r="791" spans="2:6" x14ac:dyDescent="0.2">
      <c r="B791" s="297"/>
      <c r="C791" s="297"/>
      <c r="D791" s="297"/>
      <c r="E791" s="297"/>
      <c r="F791" s="297"/>
    </row>
    <row r="792" spans="2:6" x14ac:dyDescent="0.2">
      <c r="B792" s="297"/>
      <c r="C792" s="297"/>
      <c r="D792" s="297"/>
      <c r="E792" s="297"/>
      <c r="F792" s="297"/>
    </row>
    <row r="793" spans="2:6" x14ac:dyDescent="0.2">
      <c r="B793" s="297"/>
      <c r="C793" s="297"/>
      <c r="D793" s="297"/>
      <c r="E793" s="297"/>
      <c r="F793" s="297"/>
    </row>
    <row r="794" spans="2:6" x14ac:dyDescent="0.2">
      <c r="B794" s="297"/>
      <c r="C794" s="297"/>
      <c r="D794" s="297"/>
      <c r="E794" s="297"/>
      <c r="F794" s="297"/>
    </row>
    <row r="795" spans="2:6" x14ac:dyDescent="0.2">
      <c r="B795" s="297"/>
      <c r="C795" s="297"/>
      <c r="D795" s="297"/>
      <c r="E795" s="297"/>
      <c r="F795" s="297"/>
    </row>
    <row r="796" spans="2:6" x14ac:dyDescent="0.2">
      <c r="B796" s="297"/>
      <c r="C796" s="297"/>
      <c r="D796" s="297"/>
      <c r="E796" s="297"/>
      <c r="F796" s="297"/>
    </row>
    <row r="797" spans="2:6" x14ac:dyDescent="0.2">
      <c r="B797" s="297"/>
      <c r="C797" s="297"/>
      <c r="D797" s="297"/>
      <c r="E797" s="297"/>
      <c r="F797" s="297"/>
    </row>
    <row r="798" spans="2:6" x14ac:dyDescent="0.2">
      <c r="B798" s="297"/>
      <c r="C798" s="297"/>
      <c r="D798" s="297"/>
      <c r="E798" s="297"/>
      <c r="F798" s="297"/>
    </row>
    <row r="799" spans="2:6" x14ac:dyDescent="0.2">
      <c r="B799" s="297"/>
      <c r="C799" s="297"/>
      <c r="D799" s="297"/>
      <c r="E799" s="297"/>
      <c r="F799" s="297"/>
    </row>
    <row r="800" spans="2:6" x14ac:dyDescent="0.2">
      <c r="B800" s="297"/>
      <c r="C800" s="297"/>
      <c r="D800" s="297"/>
      <c r="E800" s="297"/>
      <c r="F800" s="297"/>
    </row>
    <row r="801" spans="2:6" x14ac:dyDescent="0.2">
      <c r="B801" s="297"/>
      <c r="C801" s="297"/>
      <c r="D801" s="297"/>
      <c r="E801" s="297"/>
      <c r="F801" s="297"/>
    </row>
    <row r="802" spans="2:6" x14ac:dyDescent="0.2">
      <c r="B802" s="297"/>
      <c r="C802" s="297"/>
      <c r="D802" s="297"/>
      <c r="E802" s="297"/>
      <c r="F802" s="297"/>
    </row>
    <row r="803" spans="2:6" x14ac:dyDescent="0.2">
      <c r="B803" s="297"/>
      <c r="C803" s="297"/>
      <c r="D803" s="297"/>
      <c r="E803" s="297"/>
      <c r="F803" s="297"/>
    </row>
    <row r="804" spans="2:6" x14ac:dyDescent="0.2">
      <c r="B804" s="297"/>
      <c r="C804" s="297"/>
      <c r="D804" s="297"/>
      <c r="E804" s="297"/>
      <c r="F804" s="297"/>
    </row>
    <row r="805" spans="2:6" x14ac:dyDescent="0.2">
      <c r="B805" s="297"/>
      <c r="C805" s="297"/>
      <c r="D805" s="297"/>
      <c r="E805" s="297"/>
      <c r="F805" s="297"/>
    </row>
    <row r="806" spans="2:6" x14ac:dyDescent="0.2">
      <c r="B806" s="297"/>
      <c r="C806" s="297"/>
      <c r="D806" s="297"/>
      <c r="E806" s="297"/>
      <c r="F806" s="297"/>
    </row>
    <row r="807" spans="2:6" x14ac:dyDescent="0.2">
      <c r="B807" s="297"/>
      <c r="C807" s="297"/>
      <c r="D807" s="297"/>
      <c r="E807" s="297"/>
      <c r="F807" s="297"/>
    </row>
    <row r="808" spans="2:6" x14ac:dyDescent="0.2">
      <c r="B808" s="297"/>
      <c r="C808" s="297"/>
      <c r="D808" s="297"/>
      <c r="E808" s="297"/>
      <c r="F808" s="297"/>
    </row>
    <row r="809" spans="2:6" x14ac:dyDescent="0.2">
      <c r="B809" s="297"/>
      <c r="C809" s="297"/>
      <c r="D809" s="297"/>
      <c r="E809" s="297"/>
      <c r="F809" s="297"/>
    </row>
    <row r="810" spans="2:6" x14ac:dyDescent="0.2">
      <c r="B810" s="297"/>
      <c r="C810" s="297"/>
      <c r="D810" s="297"/>
      <c r="E810" s="297"/>
      <c r="F810" s="297"/>
    </row>
    <row r="811" spans="2:6" x14ac:dyDescent="0.2">
      <c r="B811" s="297"/>
      <c r="C811" s="297"/>
      <c r="D811" s="297"/>
      <c r="E811" s="297"/>
      <c r="F811" s="297"/>
    </row>
    <row r="812" spans="2:6" x14ac:dyDescent="0.2">
      <c r="B812" s="297"/>
      <c r="C812" s="297"/>
      <c r="D812" s="297"/>
      <c r="E812" s="297"/>
      <c r="F812" s="297"/>
    </row>
    <row r="813" spans="2:6" x14ac:dyDescent="0.2">
      <c r="B813" s="297"/>
      <c r="C813" s="297"/>
      <c r="D813" s="297"/>
      <c r="E813" s="297"/>
      <c r="F813" s="297"/>
    </row>
    <row r="814" spans="2:6" x14ac:dyDescent="0.2">
      <c r="B814" s="297"/>
      <c r="C814" s="297"/>
      <c r="D814" s="297"/>
      <c r="E814" s="297"/>
      <c r="F814" s="297"/>
    </row>
    <row r="815" spans="2:6" x14ac:dyDescent="0.2">
      <c r="B815" s="297"/>
      <c r="C815" s="297"/>
      <c r="D815" s="297"/>
      <c r="E815" s="297"/>
      <c r="F815" s="297"/>
    </row>
    <row r="816" spans="2:6" x14ac:dyDescent="0.2">
      <c r="B816" s="297"/>
      <c r="C816" s="297"/>
      <c r="D816" s="297"/>
      <c r="E816" s="297"/>
      <c r="F816" s="297"/>
    </row>
    <row r="817" spans="2:6" x14ac:dyDescent="0.2">
      <c r="B817" s="297"/>
      <c r="C817" s="297"/>
      <c r="D817" s="297"/>
      <c r="E817" s="297"/>
      <c r="F817" s="297"/>
    </row>
    <row r="818" spans="2:6" x14ac:dyDescent="0.2">
      <c r="B818" s="297"/>
      <c r="C818" s="297"/>
      <c r="D818" s="297"/>
      <c r="E818" s="297"/>
      <c r="F818" s="297"/>
    </row>
    <row r="819" spans="2:6" x14ac:dyDescent="0.2">
      <c r="B819" s="297"/>
      <c r="C819" s="297"/>
      <c r="D819" s="297"/>
      <c r="E819" s="297"/>
      <c r="F819" s="297"/>
    </row>
    <row r="820" spans="2:6" x14ac:dyDescent="0.2">
      <c r="B820" s="297"/>
      <c r="C820" s="297"/>
      <c r="D820" s="297"/>
      <c r="E820" s="297"/>
      <c r="F820" s="297"/>
    </row>
    <row r="821" spans="2:6" x14ac:dyDescent="0.2">
      <c r="B821" s="297"/>
      <c r="C821" s="297"/>
      <c r="D821" s="297"/>
      <c r="E821" s="297"/>
      <c r="F821" s="297"/>
    </row>
    <row r="822" spans="2:6" x14ac:dyDescent="0.2">
      <c r="B822" s="297"/>
      <c r="C822" s="297"/>
      <c r="D822" s="297"/>
      <c r="E822" s="297"/>
      <c r="F822" s="297"/>
    </row>
    <row r="823" spans="2:6" x14ac:dyDescent="0.2">
      <c r="B823" s="297"/>
      <c r="C823" s="297"/>
      <c r="D823" s="297"/>
      <c r="E823" s="297"/>
      <c r="F823" s="297"/>
    </row>
    <row r="824" spans="2:6" x14ac:dyDescent="0.2">
      <c r="B824" s="297"/>
      <c r="C824" s="297"/>
      <c r="D824" s="297"/>
      <c r="E824" s="297"/>
      <c r="F824" s="297"/>
    </row>
    <row r="825" spans="2:6" x14ac:dyDescent="0.2">
      <c r="B825" s="297"/>
      <c r="C825" s="297"/>
      <c r="D825" s="297"/>
      <c r="E825" s="297"/>
      <c r="F825" s="297"/>
    </row>
    <row r="826" spans="2:6" x14ac:dyDescent="0.2">
      <c r="B826" s="297"/>
      <c r="C826" s="297"/>
      <c r="D826" s="297"/>
      <c r="E826" s="297"/>
      <c r="F826" s="297"/>
    </row>
    <row r="827" spans="2:6" x14ac:dyDescent="0.2">
      <c r="B827" s="297"/>
      <c r="C827" s="297"/>
      <c r="D827" s="297"/>
      <c r="E827" s="297"/>
      <c r="F827" s="297"/>
    </row>
    <row r="828" spans="2:6" x14ac:dyDescent="0.2">
      <c r="B828" s="297"/>
      <c r="C828" s="297"/>
      <c r="D828" s="297"/>
      <c r="E828" s="297"/>
      <c r="F828" s="297"/>
    </row>
    <row r="829" spans="2:6" x14ac:dyDescent="0.2">
      <c r="B829" s="297"/>
      <c r="C829" s="297"/>
      <c r="D829" s="297"/>
      <c r="E829" s="297"/>
      <c r="F829" s="297"/>
    </row>
    <row r="830" spans="2:6" x14ac:dyDescent="0.2">
      <c r="B830" s="297"/>
      <c r="C830" s="297"/>
      <c r="D830" s="297"/>
      <c r="E830" s="297"/>
      <c r="F830" s="297"/>
    </row>
    <row r="831" spans="2:6" x14ac:dyDescent="0.2">
      <c r="B831" s="297"/>
      <c r="C831" s="297"/>
      <c r="D831" s="297"/>
      <c r="E831" s="297"/>
      <c r="F831" s="297"/>
    </row>
    <row r="832" spans="2:6" x14ac:dyDescent="0.2">
      <c r="B832" s="297"/>
      <c r="C832" s="297"/>
      <c r="D832" s="297"/>
      <c r="E832" s="297"/>
      <c r="F832" s="297"/>
    </row>
    <row r="833" spans="2:6" x14ac:dyDescent="0.2">
      <c r="B833" s="297"/>
      <c r="C833" s="297"/>
      <c r="D833" s="297"/>
      <c r="E833" s="297"/>
      <c r="F833" s="297"/>
    </row>
    <row r="834" spans="2:6" x14ac:dyDescent="0.2">
      <c r="B834" s="297"/>
      <c r="C834" s="297"/>
      <c r="D834" s="297"/>
      <c r="E834" s="297"/>
      <c r="F834" s="297"/>
    </row>
    <row r="835" spans="2:6" x14ac:dyDescent="0.2">
      <c r="B835" s="297"/>
      <c r="C835" s="297"/>
      <c r="D835" s="297"/>
      <c r="E835" s="297"/>
      <c r="F835" s="297"/>
    </row>
    <row r="836" spans="2:6" x14ac:dyDescent="0.2">
      <c r="B836" s="297"/>
      <c r="C836" s="297"/>
      <c r="D836" s="297"/>
      <c r="E836" s="297"/>
      <c r="F836" s="297"/>
    </row>
    <row r="837" spans="2:6" x14ac:dyDescent="0.2">
      <c r="B837" s="297"/>
      <c r="C837" s="297"/>
      <c r="D837" s="297"/>
      <c r="E837" s="297"/>
      <c r="F837" s="297"/>
    </row>
    <row r="838" spans="2:6" x14ac:dyDescent="0.2">
      <c r="B838" s="297"/>
      <c r="C838" s="297"/>
      <c r="D838" s="297"/>
      <c r="E838" s="297"/>
      <c r="F838" s="297"/>
    </row>
    <row r="839" spans="2:6" x14ac:dyDescent="0.2">
      <c r="B839" s="297"/>
      <c r="C839" s="297"/>
      <c r="D839" s="297"/>
      <c r="E839" s="297"/>
      <c r="F839" s="297"/>
    </row>
    <row r="840" spans="2:6" x14ac:dyDescent="0.2">
      <c r="B840" s="297"/>
      <c r="C840" s="297"/>
      <c r="D840" s="297"/>
      <c r="E840" s="297"/>
      <c r="F840" s="297"/>
    </row>
    <row r="841" spans="2:6" x14ac:dyDescent="0.2">
      <c r="B841" s="297"/>
      <c r="C841" s="297"/>
      <c r="D841" s="297"/>
      <c r="E841" s="297"/>
      <c r="F841" s="297"/>
    </row>
    <row r="842" spans="2:6" x14ac:dyDescent="0.2">
      <c r="B842" s="297"/>
      <c r="C842" s="297"/>
      <c r="D842" s="297"/>
      <c r="E842" s="297"/>
      <c r="F842" s="297"/>
    </row>
    <row r="843" spans="2:6" x14ac:dyDescent="0.2">
      <c r="B843" s="297"/>
      <c r="C843" s="297"/>
      <c r="D843" s="297"/>
      <c r="E843" s="297"/>
      <c r="F843" s="297"/>
    </row>
    <row r="844" spans="2:6" x14ac:dyDescent="0.2">
      <c r="B844" s="297"/>
      <c r="C844" s="297"/>
      <c r="D844" s="297"/>
      <c r="E844" s="297"/>
      <c r="F844" s="297"/>
    </row>
    <row r="845" spans="2:6" x14ac:dyDescent="0.2">
      <c r="B845" s="297"/>
      <c r="C845" s="297"/>
      <c r="D845" s="297"/>
      <c r="E845" s="297"/>
      <c r="F845" s="297"/>
    </row>
    <row r="846" spans="2:6" x14ac:dyDescent="0.2">
      <c r="B846" s="297"/>
      <c r="C846" s="297"/>
      <c r="D846" s="297"/>
      <c r="E846" s="297"/>
      <c r="F846" s="297"/>
    </row>
    <row r="847" spans="2:6" x14ac:dyDescent="0.2">
      <c r="B847" s="297"/>
      <c r="C847" s="297"/>
      <c r="D847" s="297"/>
      <c r="E847" s="297"/>
      <c r="F847" s="297"/>
    </row>
    <row r="848" spans="2:6" x14ac:dyDescent="0.2">
      <c r="B848" s="297"/>
      <c r="C848" s="297"/>
      <c r="D848" s="297"/>
      <c r="E848" s="297"/>
      <c r="F848" s="297"/>
    </row>
    <row r="849" spans="2:6" x14ac:dyDescent="0.2">
      <c r="B849" s="297"/>
      <c r="C849" s="297"/>
      <c r="D849" s="297"/>
      <c r="E849" s="297"/>
      <c r="F849" s="297"/>
    </row>
    <row r="850" spans="2:6" x14ac:dyDescent="0.2">
      <c r="B850" s="297"/>
      <c r="C850" s="297"/>
      <c r="D850" s="297"/>
      <c r="E850" s="297"/>
      <c r="F850" s="297"/>
    </row>
    <row r="851" spans="2:6" x14ac:dyDescent="0.2">
      <c r="B851" s="297"/>
      <c r="C851" s="297"/>
      <c r="D851" s="297"/>
      <c r="E851" s="297"/>
      <c r="F851" s="297"/>
    </row>
    <row r="852" spans="2:6" x14ac:dyDescent="0.2">
      <c r="B852" s="297"/>
      <c r="C852" s="297"/>
      <c r="D852" s="297"/>
      <c r="E852" s="297"/>
      <c r="F852" s="297"/>
    </row>
    <row r="853" spans="2:6" x14ac:dyDescent="0.2">
      <c r="B853" s="297"/>
      <c r="C853" s="297"/>
      <c r="D853" s="297"/>
      <c r="E853" s="297"/>
      <c r="F853" s="297"/>
    </row>
    <row r="854" spans="2:6" x14ac:dyDescent="0.2">
      <c r="B854" s="297"/>
      <c r="C854" s="297"/>
      <c r="D854" s="297"/>
      <c r="E854" s="297"/>
      <c r="F854" s="297"/>
    </row>
    <row r="855" spans="2:6" x14ac:dyDescent="0.2">
      <c r="B855" s="297"/>
      <c r="C855" s="297"/>
      <c r="D855" s="297"/>
      <c r="E855" s="297"/>
      <c r="F855" s="297"/>
    </row>
    <row r="856" spans="2:6" x14ac:dyDescent="0.2">
      <c r="B856" s="297"/>
      <c r="C856" s="297"/>
      <c r="D856" s="297"/>
      <c r="E856" s="297"/>
      <c r="F856" s="297"/>
    </row>
    <row r="857" spans="2:6" x14ac:dyDescent="0.2">
      <c r="B857" s="297"/>
      <c r="C857" s="297"/>
      <c r="D857" s="297"/>
      <c r="E857" s="297"/>
      <c r="F857" s="297"/>
    </row>
    <row r="858" spans="2:6" x14ac:dyDescent="0.2">
      <c r="B858" s="297"/>
      <c r="C858" s="297"/>
      <c r="D858" s="297"/>
      <c r="E858" s="297"/>
      <c r="F858" s="297"/>
    </row>
    <row r="859" spans="2:6" x14ac:dyDescent="0.2">
      <c r="B859" s="297"/>
      <c r="C859" s="297"/>
      <c r="D859" s="297"/>
      <c r="E859" s="297"/>
      <c r="F859" s="297"/>
    </row>
    <row r="860" spans="2:6" x14ac:dyDescent="0.2">
      <c r="B860" s="297"/>
      <c r="C860" s="297"/>
      <c r="D860" s="297"/>
      <c r="E860" s="297"/>
      <c r="F860" s="297"/>
    </row>
    <row r="861" spans="2:6" x14ac:dyDescent="0.2">
      <c r="B861" s="297"/>
      <c r="C861" s="297"/>
      <c r="D861" s="297"/>
      <c r="E861" s="297"/>
      <c r="F861" s="297"/>
    </row>
    <row r="862" spans="2:6" x14ac:dyDescent="0.2">
      <c r="B862" s="297"/>
      <c r="C862" s="297"/>
      <c r="D862" s="297"/>
      <c r="E862" s="297"/>
      <c r="F862" s="297"/>
    </row>
    <row r="863" spans="2:6" x14ac:dyDescent="0.2">
      <c r="B863" s="297"/>
      <c r="C863" s="297"/>
      <c r="D863" s="297"/>
      <c r="E863" s="297"/>
      <c r="F863" s="297"/>
    </row>
    <row r="864" spans="2:6" x14ac:dyDescent="0.2">
      <c r="B864" s="297"/>
      <c r="C864" s="297"/>
      <c r="D864" s="297"/>
      <c r="E864" s="297"/>
      <c r="F864" s="297"/>
    </row>
    <row r="865" spans="2:6" x14ac:dyDescent="0.2">
      <c r="B865" s="297"/>
      <c r="C865" s="297"/>
      <c r="D865" s="297"/>
      <c r="E865" s="297"/>
      <c r="F865" s="297"/>
    </row>
    <row r="866" spans="2:6" x14ac:dyDescent="0.2">
      <c r="B866" s="297"/>
      <c r="C866" s="297"/>
      <c r="D866" s="297"/>
      <c r="E866" s="297"/>
      <c r="F866" s="297"/>
    </row>
    <row r="867" spans="2:6" x14ac:dyDescent="0.2">
      <c r="B867" s="297"/>
      <c r="C867" s="297"/>
      <c r="D867" s="297"/>
      <c r="E867" s="297"/>
      <c r="F867" s="297"/>
    </row>
    <row r="868" spans="2:6" x14ac:dyDescent="0.2">
      <c r="B868" s="297"/>
      <c r="C868" s="297"/>
      <c r="D868" s="297"/>
      <c r="E868" s="297"/>
      <c r="F868" s="297"/>
    </row>
    <row r="869" spans="2:6" x14ac:dyDescent="0.2">
      <c r="B869" s="297"/>
      <c r="C869" s="297"/>
      <c r="D869" s="297"/>
      <c r="E869" s="297"/>
      <c r="F869" s="297"/>
    </row>
    <row r="870" spans="2:6" x14ac:dyDescent="0.2">
      <c r="B870" s="297"/>
      <c r="C870" s="297"/>
      <c r="D870" s="297"/>
      <c r="E870" s="297"/>
      <c r="F870" s="297"/>
    </row>
    <row r="871" spans="2:6" x14ac:dyDescent="0.2">
      <c r="B871" s="297"/>
      <c r="C871" s="297"/>
      <c r="D871" s="297"/>
      <c r="E871" s="297"/>
      <c r="F871" s="297"/>
    </row>
    <row r="872" spans="2:6" x14ac:dyDescent="0.2">
      <c r="B872" s="297"/>
      <c r="C872" s="297"/>
      <c r="D872" s="297"/>
      <c r="E872" s="297"/>
      <c r="F872" s="297"/>
    </row>
    <row r="873" spans="2:6" x14ac:dyDescent="0.2">
      <c r="B873" s="297"/>
      <c r="C873" s="297"/>
      <c r="D873" s="297"/>
      <c r="E873" s="297"/>
      <c r="F873" s="297"/>
    </row>
    <row r="874" spans="2:6" x14ac:dyDescent="0.2">
      <c r="B874" s="297"/>
      <c r="C874" s="297"/>
      <c r="D874" s="297"/>
      <c r="E874" s="297"/>
      <c r="F874" s="297"/>
    </row>
    <row r="875" spans="2:6" x14ac:dyDescent="0.2">
      <c r="B875" s="297"/>
      <c r="C875" s="297"/>
      <c r="D875" s="297"/>
      <c r="E875" s="297"/>
      <c r="F875" s="297"/>
    </row>
    <row r="876" spans="2:6" x14ac:dyDescent="0.2">
      <c r="B876" s="297"/>
      <c r="C876" s="297"/>
      <c r="D876" s="297"/>
      <c r="E876" s="297"/>
      <c r="F876" s="297"/>
    </row>
    <row r="877" spans="2:6" x14ac:dyDescent="0.2">
      <c r="B877" s="297"/>
      <c r="C877" s="297"/>
      <c r="D877" s="297"/>
      <c r="E877" s="297"/>
      <c r="F877" s="297"/>
    </row>
    <row r="878" spans="2:6" x14ac:dyDescent="0.2">
      <c r="B878" s="297"/>
      <c r="C878" s="297"/>
      <c r="D878" s="297"/>
      <c r="E878" s="297"/>
      <c r="F878" s="297"/>
    </row>
    <row r="879" spans="2:6" x14ac:dyDescent="0.2">
      <c r="B879" s="297"/>
      <c r="C879" s="297"/>
      <c r="D879" s="297"/>
      <c r="E879" s="297"/>
      <c r="F879" s="297"/>
    </row>
    <row r="880" spans="2:6" x14ac:dyDescent="0.2">
      <c r="B880" s="297"/>
      <c r="C880" s="297"/>
      <c r="D880" s="297"/>
      <c r="E880" s="297"/>
      <c r="F880" s="297"/>
    </row>
    <row r="881" spans="2:6" x14ac:dyDescent="0.2">
      <c r="B881" s="297"/>
      <c r="C881" s="297"/>
      <c r="D881" s="297"/>
      <c r="E881" s="297"/>
      <c r="F881" s="297"/>
    </row>
    <row r="882" spans="2:6" x14ac:dyDescent="0.2">
      <c r="B882" s="297"/>
      <c r="C882" s="297"/>
      <c r="D882" s="297"/>
      <c r="E882" s="297"/>
      <c r="F882" s="297"/>
    </row>
    <row r="883" spans="2:6" x14ac:dyDescent="0.2">
      <c r="B883" s="297"/>
      <c r="C883" s="297"/>
      <c r="D883" s="297"/>
      <c r="E883" s="297"/>
      <c r="F883" s="297"/>
    </row>
    <row r="884" spans="2:6" x14ac:dyDescent="0.2">
      <c r="B884" s="297"/>
      <c r="C884" s="297"/>
      <c r="D884" s="297"/>
      <c r="E884" s="297"/>
      <c r="F884" s="297"/>
    </row>
    <row r="885" spans="2:6" x14ac:dyDescent="0.2">
      <c r="B885" s="297"/>
      <c r="C885" s="297"/>
      <c r="D885" s="297"/>
      <c r="E885" s="297"/>
      <c r="F885" s="297"/>
    </row>
    <row r="886" spans="2:6" x14ac:dyDescent="0.2">
      <c r="B886" s="297"/>
      <c r="C886" s="297"/>
      <c r="D886" s="297"/>
      <c r="E886" s="297"/>
      <c r="F886" s="297"/>
    </row>
    <row r="887" spans="2:6" x14ac:dyDescent="0.2">
      <c r="B887" s="297"/>
      <c r="C887" s="297"/>
      <c r="D887" s="297"/>
      <c r="E887" s="297"/>
      <c r="F887" s="297"/>
    </row>
    <row r="888" spans="2:6" x14ac:dyDescent="0.2">
      <c r="B888" s="297"/>
      <c r="C888" s="297"/>
      <c r="D888" s="297"/>
      <c r="E888" s="297"/>
      <c r="F888" s="297"/>
    </row>
    <row r="889" spans="2:6" x14ac:dyDescent="0.2">
      <c r="B889" s="297"/>
      <c r="C889" s="297"/>
      <c r="D889" s="297"/>
      <c r="E889" s="297"/>
      <c r="F889" s="297"/>
    </row>
    <row r="890" spans="2:6" x14ac:dyDescent="0.2">
      <c r="B890" s="297"/>
      <c r="C890" s="297"/>
      <c r="D890" s="297"/>
      <c r="E890" s="297"/>
      <c r="F890" s="297"/>
    </row>
    <row r="891" spans="2:6" x14ac:dyDescent="0.2">
      <c r="B891" s="297"/>
      <c r="C891" s="297"/>
      <c r="D891" s="297"/>
      <c r="E891" s="297"/>
      <c r="F891" s="297"/>
    </row>
    <row r="892" spans="2:6" x14ac:dyDescent="0.2">
      <c r="B892" s="297"/>
      <c r="C892" s="297"/>
      <c r="D892" s="297"/>
      <c r="E892" s="297"/>
      <c r="F892" s="297"/>
    </row>
    <row r="893" spans="2:6" x14ac:dyDescent="0.2">
      <c r="B893" s="297"/>
      <c r="C893" s="297"/>
      <c r="D893" s="297"/>
      <c r="E893" s="297"/>
      <c r="F893" s="297"/>
    </row>
    <row r="894" spans="2:6" x14ac:dyDescent="0.2">
      <c r="B894" s="297"/>
      <c r="C894" s="297"/>
      <c r="D894" s="297"/>
      <c r="E894" s="297"/>
      <c r="F894" s="297"/>
    </row>
    <row r="895" spans="2:6" x14ac:dyDescent="0.2">
      <c r="B895" s="297"/>
      <c r="C895" s="297"/>
      <c r="D895" s="297"/>
      <c r="E895" s="297"/>
      <c r="F895" s="297"/>
    </row>
    <row r="896" spans="2:6" x14ac:dyDescent="0.2">
      <c r="B896" s="297"/>
      <c r="C896" s="297"/>
      <c r="D896" s="297"/>
      <c r="E896" s="297"/>
      <c r="F896" s="297"/>
    </row>
    <row r="897" spans="2:6" x14ac:dyDescent="0.2">
      <c r="B897" s="297"/>
      <c r="C897" s="297"/>
      <c r="D897" s="297"/>
      <c r="E897" s="297"/>
      <c r="F897" s="297"/>
    </row>
    <row r="898" spans="2:6" x14ac:dyDescent="0.2">
      <c r="B898" s="297"/>
      <c r="C898" s="297"/>
      <c r="D898" s="297"/>
      <c r="E898" s="297"/>
      <c r="F898" s="297"/>
    </row>
    <row r="899" spans="2:6" x14ac:dyDescent="0.2">
      <c r="B899" s="297"/>
      <c r="C899" s="297"/>
      <c r="D899" s="297"/>
      <c r="E899" s="297"/>
      <c r="F899" s="297"/>
    </row>
    <row r="900" spans="2:6" x14ac:dyDescent="0.2">
      <c r="B900" s="297"/>
      <c r="C900" s="297"/>
      <c r="D900" s="297"/>
      <c r="E900" s="297"/>
      <c r="F900" s="297"/>
    </row>
    <row r="901" spans="2:6" x14ac:dyDescent="0.2">
      <c r="B901" s="297"/>
      <c r="C901" s="297"/>
      <c r="D901" s="297"/>
      <c r="E901" s="297"/>
      <c r="F901" s="297"/>
    </row>
    <row r="902" spans="2:6" x14ac:dyDescent="0.2">
      <c r="B902" s="297"/>
      <c r="C902" s="297"/>
      <c r="D902" s="297"/>
      <c r="E902" s="297"/>
      <c r="F902" s="297"/>
    </row>
    <row r="903" spans="2:6" x14ac:dyDescent="0.2">
      <c r="B903" s="297"/>
      <c r="C903" s="297"/>
      <c r="D903" s="297"/>
      <c r="E903" s="297"/>
      <c r="F903" s="297"/>
    </row>
    <row r="904" spans="2:6" x14ac:dyDescent="0.2">
      <c r="B904" s="297"/>
      <c r="C904" s="297"/>
      <c r="D904" s="297"/>
      <c r="E904" s="297"/>
      <c r="F904" s="297"/>
    </row>
    <row r="905" spans="2:6" x14ac:dyDescent="0.2">
      <c r="B905" s="297"/>
      <c r="C905" s="297"/>
      <c r="D905" s="297"/>
      <c r="E905" s="297"/>
      <c r="F905" s="297"/>
    </row>
    <row r="906" spans="2:6" x14ac:dyDescent="0.2">
      <c r="B906" s="297"/>
      <c r="C906" s="297"/>
      <c r="D906" s="297"/>
      <c r="E906" s="297"/>
      <c r="F906" s="297"/>
    </row>
    <row r="907" spans="2:6" x14ac:dyDescent="0.2">
      <c r="B907" s="297"/>
      <c r="C907" s="297"/>
      <c r="D907" s="297"/>
      <c r="E907" s="297"/>
      <c r="F907" s="297"/>
    </row>
    <row r="908" spans="2:6" x14ac:dyDescent="0.2">
      <c r="B908" s="297"/>
      <c r="C908" s="297"/>
      <c r="D908" s="297"/>
      <c r="E908" s="297"/>
      <c r="F908" s="297"/>
    </row>
    <row r="909" spans="2:6" x14ac:dyDescent="0.2">
      <c r="B909" s="297"/>
      <c r="C909" s="297"/>
      <c r="D909" s="297"/>
      <c r="E909" s="297"/>
      <c r="F909" s="297"/>
    </row>
    <row r="910" spans="2:6" x14ac:dyDescent="0.2">
      <c r="B910" s="297"/>
      <c r="C910" s="297"/>
      <c r="D910" s="297"/>
      <c r="E910" s="297"/>
      <c r="F910" s="297"/>
    </row>
    <row r="911" spans="2:6" x14ac:dyDescent="0.2">
      <c r="B911" s="297"/>
      <c r="C911" s="297"/>
      <c r="D911" s="297"/>
      <c r="E911" s="297"/>
      <c r="F911" s="297"/>
    </row>
    <row r="912" spans="2:6" x14ac:dyDescent="0.2">
      <c r="B912" s="297"/>
      <c r="C912" s="297"/>
      <c r="D912" s="297"/>
      <c r="E912" s="297"/>
      <c r="F912" s="297"/>
    </row>
    <row r="913" spans="2:6" x14ac:dyDescent="0.2">
      <c r="B913" s="297"/>
      <c r="C913" s="297"/>
      <c r="D913" s="297"/>
      <c r="E913" s="297"/>
      <c r="F913" s="297"/>
    </row>
    <row r="914" spans="2:6" x14ac:dyDescent="0.2">
      <c r="B914" s="297"/>
      <c r="C914" s="297"/>
      <c r="D914" s="297"/>
      <c r="E914" s="297"/>
      <c r="F914" s="297"/>
    </row>
    <row r="915" spans="2:6" x14ac:dyDescent="0.2">
      <c r="B915" s="297"/>
      <c r="C915" s="297"/>
      <c r="D915" s="297"/>
      <c r="E915" s="297"/>
      <c r="F915" s="297"/>
    </row>
    <row r="916" spans="2:6" x14ac:dyDescent="0.2">
      <c r="B916" s="297"/>
      <c r="C916" s="297"/>
      <c r="D916" s="297"/>
      <c r="E916" s="297"/>
      <c r="F916" s="297"/>
    </row>
    <row r="917" spans="2:6" x14ac:dyDescent="0.2">
      <c r="B917" s="297"/>
      <c r="C917" s="297"/>
      <c r="D917" s="297"/>
      <c r="E917" s="297"/>
      <c r="F917" s="297"/>
    </row>
    <row r="918" spans="2:6" x14ac:dyDescent="0.2">
      <c r="B918" s="297"/>
      <c r="C918" s="297"/>
      <c r="D918" s="297"/>
      <c r="E918" s="297"/>
      <c r="F918" s="297"/>
    </row>
    <row r="919" spans="2:6" x14ac:dyDescent="0.2">
      <c r="B919" s="297"/>
      <c r="C919" s="297"/>
      <c r="D919" s="297"/>
      <c r="E919" s="297"/>
      <c r="F919" s="297"/>
    </row>
    <row r="920" spans="2:6" x14ac:dyDescent="0.2">
      <c r="B920" s="297"/>
      <c r="C920" s="297"/>
      <c r="D920" s="297"/>
      <c r="E920" s="297"/>
      <c r="F920" s="297"/>
    </row>
    <row r="921" spans="2:6" x14ac:dyDescent="0.2">
      <c r="B921" s="297"/>
      <c r="C921" s="297"/>
      <c r="D921" s="297"/>
      <c r="E921" s="297"/>
      <c r="F921" s="297"/>
    </row>
    <row r="922" spans="2:6" x14ac:dyDescent="0.2">
      <c r="B922" s="297"/>
      <c r="C922" s="297"/>
      <c r="D922" s="297"/>
      <c r="E922" s="297"/>
      <c r="F922" s="297"/>
    </row>
    <row r="923" spans="2:6" x14ac:dyDescent="0.2">
      <c r="B923" s="297"/>
      <c r="C923" s="297"/>
      <c r="D923" s="297"/>
      <c r="E923" s="297"/>
      <c r="F923" s="297"/>
    </row>
    <row r="924" spans="2:6" x14ac:dyDescent="0.2">
      <c r="B924" s="297"/>
      <c r="C924" s="297"/>
      <c r="D924" s="297"/>
      <c r="E924" s="297"/>
      <c r="F924" s="297"/>
    </row>
    <row r="925" spans="2:6" x14ac:dyDescent="0.2">
      <c r="B925" s="297"/>
      <c r="C925" s="297"/>
      <c r="D925" s="297"/>
      <c r="E925" s="297"/>
      <c r="F925" s="297"/>
    </row>
    <row r="926" spans="2:6" x14ac:dyDescent="0.2">
      <c r="B926" s="297"/>
      <c r="C926" s="297"/>
      <c r="D926" s="297"/>
      <c r="E926" s="297"/>
      <c r="F926" s="297"/>
    </row>
    <row r="927" spans="2:6" x14ac:dyDescent="0.2">
      <c r="B927" s="297"/>
      <c r="C927" s="297"/>
      <c r="D927" s="297"/>
      <c r="E927" s="297"/>
      <c r="F927" s="297"/>
    </row>
    <row r="928" spans="2:6" x14ac:dyDescent="0.2">
      <c r="B928" s="297"/>
      <c r="C928" s="297"/>
      <c r="D928" s="297"/>
      <c r="E928" s="297"/>
      <c r="F928" s="297"/>
    </row>
    <row r="929" spans="2:6" x14ac:dyDescent="0.2">
      <c r="B929" s="297"/>
      <c r="C929" s="297"/>
      <c r="D929" s="297"/>
      <c r="E929" s="297"/>
      <c r="F929" s="297"/>
    </row>
    <row r="930" spans="2:6" x14ac:dyDescent="0.2">
      <c r="B930" s="297"/>
      <c r="C930" s="297"/>
      <c r="D930" s="297"/>
      <c r="E930" s="297"/>
      <c r="F930" s="297"/>
    </row>
    <row r="931" spans="2:6" x14ac:dyDescent="0.2">
      <c r="B931" s="297"/>
      <c r="C931" s="297"/>
      <c r="D931" s="297"/>
      <c r="E931" s="297"/>
      <c r="F931" s="297"/>
    </row>
    <row r="932" spans="2:6" x14ac:dyDescent="0.2">
      <c r="B932" s="297"/>
      <c r="C932" s="297"/>
      <c r="D932" s="297"/>
      <c r="E932" s="297"/>
      <c r="F932" s="297"/>
    </row>
    <row r="933" spans="2:6" x14ac:dyDescent="0.2">
      <c r="B933" s="297"/>
      <c r="C933" s="297"/>
      <c r="D933" s="297"/>
      <c r="E933" s="297"/>
      <c r="F933" s="297"/>
    </row>
    <row r="934" spans="2:6" x14ac:dyDescent="0.2">
      <c r="B934" s="297"/>
      <c r="C934" s="297"/>
      <c r="D934" s="297"/>
      <c r="E934" s="297"/>
      <c r="F934" s="297"/>
    </row>
    <row r="935" spans="2:6" x14ac:dyDescent="0.2">
      <c r="B935" s="297"/>
      <c r="C935" s="297"/>
      <c r="D935" s="297"/>
      <c r="E935" s="297"/>
      <c r="F935" s="297"/>
    </row>
    <row r="936" spans="2:6" x14ac:dyDescent="0.2">
      <c r="B936" s="297"/>
      <c r="C936" s="297"/>
      <c r="D936" s="297"/>
      <c r="E936" s="297"/>
      <c r="F936" s="297"/>
    </row>
    <row r="937" spans="2:6" x14ac:dyDescent="0.2">
      <c r="B937" s="297"/>
      <c r="C937" s="297"/>
      <c r="D937" s="297"/>
      <c r="E937" s="297"/>
      <c r="F937" s="297"/>
    </row>
    <row r="938" spans="2:6" x14ac:dyDescent="0.2">
      <c r="B938" s="297"/>
      <c r="C938" s="297"/>
      <c r="D938" s="297"/>
      <c r="E938" s="297"/>
      <c r="F938" s="297"/>
    </row>
    <row r="939" spans="2:6" x14ac:dyDescent="0.2">
      <c r="B939" s="297"/>
      <c r="C939" s="297"/>
      <c r="D939" s="297"/>
      <c r="E939" s="297"/>
      <c r="F939" s="297"/>
    </row>
    <row r="940" spans="2:6" x14ac:dyDescent="0.2">
      <c r="B940" s="297"/>
      <c r="C940" s="297"/>
      <c r="D940" s="297"/>
      <c r="E940" s="297"/>
      <c r="F940" s="297"/>
    </row>
    <row r="941" spans="2:6" x14ac:dyDescent="0.2">
      <c r="B941" s="297"/>
      <c r="C941" s="297"/>
      <c r="D941" s="297"/>
      <c r="E941" s="297"/>
      <c r="F941" s="297"/>
    </row>
    <row r="942" spans="2:6" x14ac:dyDescent="0.2">
      <c r="B942" s="297"/>
      <c r="C942" s="297"/>
      <c r="D942" s="297"/>
      <c r="E942" s="297"/>
      <c r="F942" s="297"/>
    </row>
    <row r="943" spans="2:6" x14ac:dyDescent="0.2">
      <c r="B943" s="297"/>
      <c r="C943" s="297"/>
      <c r="D943" s="297"/>
      <c r="E943" s="297"/>
      <c r="F943" s="297"/>
    </row>
    <row r="944" spans="2:6" x14ac:dyDescent="0.2">
      <c r="B944" s="297"/>
      <c r="C944" s="297"/>
      <c r="D944" s="297"/>
      <c r="E944" s="297"/>
      <c r="F944" s="297"/>
    </row>
    <row r="945" spans="2:6" x14ac:dyDescent="0.2">
      <c r="B945" s="297"/>
      <c r="C945" s="297"/>
      <c r="D945" s="297"/>
      <c r="E945" s="297"/>
      <c r="F945" s="297"/>
    </row>
    <row r="946" spans="2:6" x14ac:dyDescent="0.2">
      <c r="B946" s="297"/>
      <c r="C946" s="297"/>
      <c r="D946" s="297"/>
      <c r="E946" s="297"/>
      <c r="F946" s="297"/>
    </row>
    <row r="947" spans="2:6" x14ac:dyDescent="0.2">
      <c r="B947" s="297"/>
      <c r="C947" s="297"/>
      <c r="D947" s="297"/>
      <c r="E947" s="297"/>
      <c r="F947" s="297"/>
    </row>
    <row r="948" spans="2:6" x14ac:dyDescent="0.2">
      <c r="B948" s="297"/>
      <c r="C948" s="297"/>
      <c r="D948" s="297"/>
      <c r="E948" s="297"/>
      <c r="F948" s="297"/>
    </row>
    <row r="949" spans="2:6" x14ac:dyDescent="0.2">
      <c r="B949" s="297"/>
      <c r="C949" s="297"/>
      <c r="D949" s="297"/>
      <c r="E949" s="297"/>
      <c r="F949" s="297"/>
    </row>
  </sheetData>
  <mergeCells count="22">
    <mergeCell ref="E22:G22"/>
    <mergeCell ref="E23:G23"/>
    <mergeCell ref="E24:G24"/>
    <mergeCell ref="E25:G25"/>
    <mergeCell ref="E16:G16"/>
    <mergeCell ref="E17:G17"/>
    <mergeCell ref="E18:G18"/>
    <mergeCell ref="E19:G19"/>
    <mergeCell ref="E20:G20"/>
    <mergeCell ref="E21:G21"/>
    <mergeCell ref="E15:G15"/>
    <mergeCell ref="F3:G3"/>
    <mergeCell ref="A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</mergeCells>
  <printOptions horizontalCentered="1"/>
  <pageMargins left="0.5" right="0.5" top="1" bottom="0.5" header="0" footer="0.25"/>
  <pageSetup orientation="portrait" blackAndWhite="1" r:id="rId1"/>
  <headerFooter alignWithMargins="0"/>
  <ignoredErrors>
    <ignoredError sqref="E25 B1" unlockedFormula="1"/>
  </ignoredErrors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/>
  <dimension ref="A1:L919"/>
  <sheetViews>
    <sheetView showGridLines="0" topLeftCell="A13" zoomScaleNormal="100" workbookViewId="0">
      <selection activeCell="B3" sqref="B3"/>
    </sheetView>
  </sheetViews>
  <sheetFormatPr defaultRowHeight="12.75" x14ac:dyDescent="0.2"/>
  <cols>
    <col min="1" max="1" width="17.28515625" style="37" customWidth="1"/>
    <col min="2" max="2" width="16.7109375" style="37" customWidth="1"/>
    <col min="3" max="3" width="12.5703125" style="37" customWidth="1"/>
    <col min="4" max="4" width="11.7109375" style="37" customWidth="1"/>
    <col min="5" max="5" width="13.7109375" style="37" customWidth="1"/>
    <col min="6" max="6" width="3.85546875" style="37" customWidth="1"/>
    <col min="7" max="7" width="3.85546875" style="38" customWidth="1"/>
    <col min="8" max="8" width="4.7109375" style="37" customWidth="1"/>
    <col min="9" max="9" width="6.7109375" style="37" customWidth="1"/>
    <col min="10" max="10" width="9.140625" style="37" hidden="1" customWidth="1"/>
    <col min="11" max="11" width="10.7109375" style="37" hidden="1" customWidth="1"/>
    <col min="12" max="12" width="11" style="37" hidden="1" customWidth="1"/>
    <col min="13" max="256" width="9.140625" style="37"/>
    <col min="257" max="257" width="17.28515625" style="37" customWidth="1"/>
    <col min="258" max="258" width="16.7109375" style="37" customWidth="1"/>
    <col min="259" max="259" width="12.5703125" style="37" customWidth="1"/>
    <col min="260" max="260" width="11.7109375" style="37" customWidth="1"/>
    <col min="261" max="261" width="13.7109375" style="37" customWidth="1"/>
    <col min="262" max="263" width="3.85546875" style="37" customWidth="1"/>
    <col min="264" max="264" width="4.7109375" style="37" customWidth="1"/>
    <col min="265" max="265" width="6.7109375" style="37" customWidth="1"/>
    <col min="266" max="268" width="0" style="37" hidden="1" customWidth="1"/>
    <col min="269" max="512" width="9.140625" style="37"/>
    <col min="513" max="513" width="17.28515625" style="37" customWidth="1"/>
    <col min="514" max="514" width="16.7109375" style="37" customWidth="1"/>
    <col min="515" max="515" width="12.5703125" style="37" customWidth="1"/>
    <col min="516" max="516" width="11.7109375" style="37" customWidth="1"/>
    <col min="517" max="517" width="13.7109375" style="37" customWidth="1"/>
    <col min="518" max="519" width="3.85546875" style="37" customWidth="1"/>
    <col min="520" max="520" width="4.7109375" style="37" customWidth="1"/>
    <col min="521" max="521" width="6.7109375" style="37" customWidth="1"/>
    <col min="522" max="524" width="0" style="37" hidden="1" customWidth="1"/>
    <col min="525" max="768" width="9.140625" style="37"/>
    <col min="769" max="769" width="17.28515625" style="37" customWidth="1"/>
    <col min="770" max="770" width="16.7109375" style="37" customWidth="1"/>
    <col min="771" max="771" width="12.5703125" style="37" customWidth="1"/>
    <col min="772" max="772" width="11.7109375" style="37" customWidth="1"/>
    <col min="773" max="773" width="13.7109375" style="37" customWidth="1"/>
    <col min="774" max="775" width="3.85546875" style="37" customWidth="1"/>
    <col min="776" max="776" width="4.7109375" style="37" customWidth="1"/>
    <col min="777" max="777" width="6.7109375" style="37" customWidth="1"/>
    <col min="778" max="780" width="0" style="37" hidden="1" customWidth="1"/>
    <col min="781" max="1024" width="9.140625" style="37"/>
    <col min="1025" max="1025" width="17.28515625" style="37" customWidth="1"/>
    <col min="1026" max="1026" width="16.7109375" style="37" customWidth="1"/>
    <col min="1027" max="1027" width="12.5703125" style="37" customWidth="1"/>
    <col min="1028" max="1028" width="11.7109375" style="37" customWidth="1"/>
    <col min="1029" max="1029" width="13.7109375" style="37" customWidth="1"/>
    <col min="1030" max="1031" width="3.85546875" style="37" customWidth="1"/>
    <col min="1032" max="1032" width="4.7109375" style="37" customWidth="1"/>
    <col min="1033" max="1033" width="6.7109375" style="37" customWidth="1"/>
    <col min="1034" max="1036" width="0" style="37" hidden="1" customWidth="1"/>
    <col min="1037" max="1280" width="9.140625" style="37"/>
    <col min="1281" max="1281" width="17.28515625" style="37" customWidth="1"/>
    <col min="1282" max="1282" width="16.7109375" style="37" customWidth="1"/>
    <col min="1283" max="1283" width="12.5703125" style="37" customWidth="1"/>
    <col min="1284" max="1284" width="11.7109375" style="37" customWidth="1"/>
    <col min="1285" max="1285" width="13.7109375" style="37" customWidth="1"/>
    <col min="1286" max="1287" width="3.85546875" style="37" customWidth="1"/>
    <col min="1288" max="1288" width="4.7109375" style="37" customWidth="1"/>
    <col min="1289" max="1289" width="6.7109375" style="37" customWidth="1"/>
    <col min="1290" max="1292" width="0" style="37" hidden="1" customWidth="1"/>
    <col min="1293" max="1536" width="9.140625" style="37"/>
    <col min="1537" max="1537" width="17.28515625" style="37" customWidth="1"/>
    <col min="1538" max="1538" width="16.7109375" style="37" customWidth="1"/>
    <col min="1539" max="1539" width="12.5703125" style="37" customWidth="1"/>
    <col min="1540" max="1540" width="11.7109375" style="37" customWidth="1"/>
    <col min="1541" max="1541" width="13.7109375" style="37" customWidth="1"/>
    <col min="1542" max="1543" width="3.85546875" style="37" customWidth="1"/>
    <col min="1544" max="1544" width="4.7109375" style="37" customWidth="1"/>
    <col min="1545" max="1545" width="6.7109375" style="37" customWidth="1"/>
    <col min="1546" max="1548" width="0" style="37" hidden="1" customWidth="1"/>
    <col min="1549" max="1792" width="9.140625" style="37"/>
    <col min="1793" max="1793" width="17.28515625" style="37" customWidth="1"/>
    <col min="1794" max="1794" width="16.7109375" style="37" customWidth="1"/>
    <col min="1795" max="1795" width="12.5703125" style="37" customWidth="1"/>
    <col min="1796" max="1796" width="11.7109375" style="37" customWidth="1"/>
    <col min="1797" max="1797" width="13.7109375" style="37" customWidth="1"/>
    <col min="1798" max="1799" width="3.85546875" style="37" customWidth="1"/>
    <col min="1800" max="1800" width="4.7109375" style="37" customWidth="1"/>
    <col min="1801" max="1801" width="6.7109375" style="37" customWidth="1"/>
    <col min="1802" max="1804" width="0" style="37" hidden="1" customWidth="1"/>
    <col min="1805" max="2048" width="9.140625" style="37"/>
    <col min="2049" max="2049" width="17.28515625" style="37" customWidth="1"/>
    <col min="2050" max="2050" width="16.7109375" style="37" customWidth="1"/>
    <col min="2051" max="2051" width="12.5703125" style="37" customWidth="1"/>
    <col min="2052" max="2052" width="11.7109375" style="37" customWidth="1"/>
    <col min="2053" max="2053" width="13.7109375" style="37" customWidth="1"/>
    <col min="2054" max="2055" width="3.85546875" style="37" customWidth="1"/>
    <col min="2056" max="2056" width="4.7109375" style="37" customWidth="1"/>
    <col min="2057" max="2057" width="6.7109375" style="37" customWidth="1"/>
    <col min="2058" max="2060" width="0" style="37" hidden="1" customWidth="1"/>
    <col min="2061" max="2304" width="9.140625" style="37"/>
    <col min="2305" max="2305" width="17.28515625" style="37" customWidth="1"/>
    <col min="2306" max="2306" width="16.7109375" style="37" customWidth="1"/>
    <col min="2307" max="2307" width="12.5703125" style="37" customWidth="1"/>
    <col min="2308" max="2308" width="11.7109375" style="37" customWidth="1"/>
    <col min="2309" max="2309" width="13.7109375" style="37" customWidth="1"/>
    <col min="2310" max="2311" width="3.85546875" style="37" customWidth="1"/>
    <col min="2312" max="2312" width="4.7109375" style="37" customWidth="1"/>
    <col min="2313" max="2313" width="6.7109375" style="37" customWidth="1"/>
    <col min="2314" max="2316" width="0" style="37" hidden="1" customWidth="1"/>
    <col min="2317" max="2560" width="9.140625" style="37"/>
    <col min="2561" max="2561" width="17.28515625" style="37" customWidth="1"/>
    <col min="2562" max="2562" width="16.7109375" style="37" customWidth="1"/>
    <col min="2563" max="2563" width="12.5703125" style="37" customWidth="1"/>
    <col min="2564" max="2564" width="11.7109375" style="37" customWidth="1"/>
    <col min="2565" max="2565" width="13.7109375" style="37" customWidth="1"/>
    <col min="2566" max="2567" width="3.85546875" style="37" customWidth="1"/>
    <col min="2568" max="2568" width="4.7109375" style="37" customWidth="1"/>
    <col min="2569" max="2569" width="6.7109375" style="37" customWidth="1"/>
    <col min="2570" max="2572" width="0" style="37" hidden="1" customWidth="1"/>
    <col min="2573" max="2816" width="9.140625" style="37"/>
    <col min="2817" max="2817" width="17.28515625" style="37" customWidth="1"/>
    <col min="2818" max="2818" width="16.7109375" style="37" customWidth="1"/>
    <col min="2819" max="2819" width="12.5703125" style="37" customWidth="1"/>
    <col min="2820" max="2820" width="11.7109375" style="37" customWidth="1"/>
    <col min="2821" max="2821" width="13.7109375" style="37" customWidth="1"/>
    <col min="2822" max="2823" width="3.85546875" style="37" customWidth="1"/>
    <col min="2824" max="2824" width="4.7109375" style="37" customWidth="1"/>
    <col min="2825" max="2825" width="6.7109375" style="37" customWidth="1"/>
    <col min="2826" max="2828" width="0" style="37" hidden="1" customWidth="1"/>
    <col min="2829" max="3072" width="9.140625" style="37"/>
    <col min="3073" max="3073" width="17.28515625" style="37" customWidth="1"/>
    <col min="3074" max="3074" width="16.7109375" style="37" customWidth="1"/>
    <col min="3075" max="3075" width="12.5703125" style="37" customWidth="1"/>
    <col min="3076" max="3076" width="11.7109375" style="37" customWidth="1"/>
    <col min="3077" max="3077" width="13.7109375" style="37" customWidth="1"/>
    <col min="3078" max="3079" width="3.85546875" style="37" customWidth="1"/>
    <col min="3080" max="3080" width="4.7109375" style="37" customWidth="1"/>
    <col min="3081" max="3081" width="6.7109375" style="37" customWidth="1"/>
    <col min="3082" max="3084" width="0" style="37" hidden="1" customWidth="1"/>
    <col min="3085" max="3328" width="9.140625" style="37"/>
    <col min="3329" max="3329" width="17.28515625" style="37" customWidth="1"/>
    <col min="3330" max="3330" width="16.7109375" style="37" customWidth="1"/>
    <col min="3331" max="3331" width="12.5703125" style="37" customWidth="1"/>
    <col min="3332" max="3332" width="11.7109375" style="37" customWidth="1"/>
    <col min="3333" max="3333" width="13.7109375" style="37" customWidth="1"/>
    <col min="3334" max="3335" width="3.85546875" style="37" customWidth="1"/>
    <col min="3336" max="3336" width="4.7109375" style="37" customWidth="1"/>
    <col min="3337" max="3337" width="6.7109375" style="37" customWidth="1"/>
    <col min="3338" max="3340" width="0" style="37" hidden="1" customWidth="1"/>
    <col min="3341" max="3584" width="9.140625" style="37"/>
    <col min="3585" max="3585" width="17.28515625" style="37" customWidth="1"/>
    <col min="3586" max="3586" width="16.7109375" style="37" customWidth="1"/>
    <col min="3587" max="3587" width="12.5703125" style="37" customWidth="1"/>
    <col min="3588" max="3588" width="11.7109375" style="37" customWidth="1"/>
    <col min="3589" max="3589" width="13.7109375" style="37" customWidth="1"/>
    <col min="3590" max="3591" width="3.85546875" style="37" customWidth="1"/>
    <col min="3592" max="3592" width="4.7109375" style="37" customWidth="1"/>
    <col min="3593" max="3593" width="6.7109375" style="37" customWidth="1"/>
    <col min="3594" max="3596" width="0" style="37" hidden="1" customWidth="1"/>
    <col min="3597" max="3840" width="9.140625" style="37"/>
    <col min="3841" max="3841" width="17.28515625" style="37" customWidth="1"/>
    <col min="3842" max="3842" width="16.7109375" style="37" customWidth="1"/>
    <col min="3843" max="3843" width="12.5703125" style="37" customWidth="1"/>
    <col min="3844" max="3844" width="11.7109375" style="37" customWidth="1"/>
    <col min="3845" max="3845" width="13.7109375" style="37" customWidth="1"/>
    <col min="3846" max="3847" width="3.85546875" style="37" customWidth="1"/>
    <col min="3848" max="3848" width="4.7109375" style="37" customWidth="1"/>
    <col min="3849" max="3849" width="6.7109375" style="37" customWidth="1"/>
    <col min="3850" max="3852" width="0" style="37" hidden="1" customWidth="1"/>
    <col min="3853" max="4096" width="9.140625" style="37"/>
    <col min="4097" max="4097" width="17.28515625" style="37" customWidth="1"/>
    <col min="4098" max="4098" width="16.7109375" style="37" customWidth="1"/>
    <col min="4099" max="4099" width="12.5703125" style="37" customWidth="1"/>
    <col min="4100" max="4100" width="11.7109375" style="37" customWidth="1"/>
    <col min="4101" max="4101" width="13.7109375" style="37" customWidth="1"/>
    <col min="4102" max="4103" width="3.85546875" style="37" customWidth="1"/>
    <col min="4104" max="4104" width="4.7109375" style="37" customWidth="1"/>
    <col min="4105" max="4105" width="6.7109375" style="37" customWidth="1"/>
    <col min="4106" max="4108" width="0" style="37" hidden="1" customWidth="1"/>
    <col min="4109" max="4352" width="9.140625" style="37"/>
    <col min="4353" max="4353" width="17.28515625" style="37" customWidth="1"/>
    <col min="4354" max="4354" width="16.7109375" style="37" customWidth="1"/>
    <col min="4355" max="4355" width="12.5703125" style="37" customWidth="1"/>
    <col min="4356" max="4356" width="11.7109375" style="37" customWidth="1"/>
    <col min="4357" max="4357" width="13.7109375" style="37" customWidth="1"/>
    <col min="4358" max="4359" width="3.85546875" style="37" customWidth="1"/>
    <col min="4360" max="4360" width="4.7109375" style="37" customWidth="1"/>
    <col min="4361" max="4361" width="6.7109375" style="37" customWidth="1"/>
    <col min="4362" max="4364" width="0" style="37" hidden="1" customWidth="1"/>
    <col min="4365" max="4608" width="9.140625" style="37"/>
    <col min="4609" max="4609" width="17.28515625" style="37" customWidth="1"/>
    <col min="4610" max="4610" width="16.7109375" style="37" customWidth="1"/>
    <col min="4611" max="4611" width="12.5703125" style="37" customWidth="1"/>
    <col min="4612" max="4612" width="11.7109375" style="37" customWidth="1"/>
    <col min="4613" max="4613" width="13.7109375" style="37" customWidth="1"/>
    <col min="4614" max="4615" width="3.85546875" style="37" customWidth="1"/>
    <col min="4616" max="4616" width="4.7109375" style="37" customWidth="1"/>
    <col min="4617" max="4617" width="6.7109375" style="37" customWidth="1"/>
    <col min="4618" max="4620" width="0" style="37" hidden="1" customWidth="1"/>
    <col min="4621" max="4864" width="9.140625" style="37"/>
    <col min="4865" max="4865" width="17.28515625" style="37" customWidth="1"/>
    <col min="4866" max="4866" width="16.7109375" style="37" customWidth="1"/>
    <col min="4867" max="4867" width="12.5703125" style="37" customWidth="1"/>
    <col min="4868" max="4868" width="11.7109375" style="37" customWidth="1"/>
    <col min="4869" max="4869" width="13.7109375" style="37" customWidth="1"/>
    <col min="4870" max="4871" width="3.85546875" style="37" customWidth="1"/>
    <col min="4872" max="4872" width="4.7109375" style="37" customWidth="1"/>
    <col min="4873" max="4873" width="6.7109375" style="37" customWidth="1"/>
    <col min="4874" max="4876" width="0" style="37" hidden="1" customWidth="1"/>
    <col min="4877" max="5120" width="9.140625" style="37"/>
    <col min="5121" max="5121" width="17.28515625" style="37" customWidth="1"/>
    <col min="5122" max="5122" width="16.7109375" style="37" customWidth="1"/>
    <col min="5123" max="5123" width="12.5703125" style="37" customWidth="1"/>
    <col min="5124" max="5124" width="11.7109375" style="37" customWidth="1"/>
    <col min="5125" max="5125" width="13.7109375" style="37" customWidth="1"/>
    <col min="5126" max="5127" width="3.85546875" style="37" customWidth="1"/>
    <col min="5128" max="5128" width="4.7109375" style="37" customWidth="1"/>
    <col min="5129" max="5129" width="6.7109375" style="37" customWidth="1"/>
    <col min="5130" max="5132" width="0" style="37" hidden="1" customWidth="1"/>
    <col min="5133" max="5376" width="9.140625" style="37"/>
    <col min="5377" max="5377" width="17.28515625" style="37" customWidth="1"/>
    <col min="5378" max="5378" width="16.7109375" style="37" customWidth="1"/>
    <col min="5379" max="5379" width="12.5703125" style="37" customWidth="1"/>
    <col min="5380" max="5380" width="11.7109375" style="37" customWidth="1"/>
    <col min="5381" max="5381" width="13.7109375" style="37" customWidth="1"/>
    <col min="5382" max="5383" width="3.85546875" style="37" customWidth="1"/>
    <col min="5384" max="5384" width="4.7109375" style="37" customWidth="1"/>
    <col min="5385" max="5385" width="6.7109375" style="37" customWidth="1"/>
    <col min="5386" max="5388" width="0" style="37" hidden="1" customWidth="1"/>
    <col min="5389" max="5632" width="9.140625" style="37"/>
    <col min="5633" max="5633" width="17.28515625" style="37" customWidth="1"/>
    <col min="5634" max="5634" width="16.7109375" style="37" customWidth="1"/>
    <col min="5635" max="5635" width="12.5703125" style="37" customWidth="1"/>
    <col min="5636" max="5636" width="11.7109375" style="37" customWidth="1"/>
    <col min="5637" max="5637" width="13.7109375" style="37" customWidth="1"/>
    <col min="5638" max="5639" width="3.85546875" style="37" customWidth="1"/>
    <col min="5640" max="5640" width="4.7109375" style="37" customWidth="1"/>
    <col min="5641" max="5641" width="6.7109375" style="37" customWidth="1"/>
    <col min="5642" max="5644" width="0" style="37" hidden="1" customWidth="1"/>
    <col min="5645" max="5888" width="9.140625" style="37"/>
    <col min="5889" max="5889" width="17.28515625" style="37" customWidth="1"/>
    <col min="5890" max="5890" width="16.7109375" style="37" customWidth="1"/>
    <col min="5891" max="5891" width="12.5703125" style="37" customWidth="1"/>
    <col min="5892" max="5892" width="11.7109375" style="37" customWidth="1"/>
    <col min="5893" max="5893" width="13.7109375" style="37" customWidth="1"/>
    <col min="5894" max="5895" width="3.85546875" style="37" customWidth="1"/>
    <col min="5896" max="5896" width="4.7109375" style="37" customWidth="1"/>
    <col min="5897" max="5897" width="6.7109375" style="37" customWidth="1"/>
    <col min="5898" max="5900" width="0" style="37" hidden="1" customWidth="1"/>
    <col min="5901" max="6144" width="9.140625" style="37"/>
    <col min="6145" max="6145" width="17.28515625" style="37" customWidth="1"/>
    <col min="6146" max="6146" width="16.7109375" style="37" customWidth="1"/>
    <col min="6147" max="6147" width="12.5703125" style="37" customWidth="1"/>
    <col min="6148" max="6148" width="11.7109375" style="37" customWidth="1"/>
    <col min="6149" max="6149" width="13.7109375" style="37" customWidth="1"/>
    <col min="6150" max="6151" width="3.85546875" style="37" customWidth="1"/>
    <col min="6152" max="6152" width="4.7109375" style="37" customWidth="1"/>
    <col min="6153" max="6153" width="6.7109375" style="37" customWidth="1"/>
    <col min="6154" max="6156" width="0" style="37" hidden="1" customWidth="1"/>
    <col min="6157" max="6400" width="9.140625" style="37"/>
    <col min="6401" max="6401" width="17.28515625" style="37" customWidth="1"/>
    <col min="6402" max="6402" width="16.7109375" style="37" customWidth="1"/>
    <col min="6403" max="6403" width="12.5703125" style="37" customWidth="1"/>
    <col min="6404" max="6404" width="11.7109375" style="37" customWidth="1"/>
    <col min="6405" max="6405" width="13.7109375" style="37" customWidth="1"/>
    <col min="6406" max="6407" width="3.85546875" style="37" customWidth="1"/>
    <col min="6408" max="6408" width="4.7109375" style="37" customWidth="1"/>
    <col min="6409" max="6409" width="6.7109375" style="37" customWidth="1"/>
    <col min="6410" max="6412" width="0" style="37" hidden="1" customWidth="1"/>
    <col min="6413" max="6656" width="9.140625" style="37"/>
    <col min="6657" max="6657" width="17.28515625" style="37" customWidth="1"/>
    <col min="6658" max="6658" width="16.7109375" style="37" customWidth="1"/>
    <col min="6659" max="6659" width="12.5703125" style="37" customWidth="1"/>
    <col min="6660" max="6660" width="11.7109375" style="37" customWidth="1"/>
    <col min="6661" max="6661" width="13.7109375" style="37" customWidth="1"/>
    <col min="6662" max="6663" width="3.85546875" style="37" customWidth="1"/>
    <col min="6664" max="6664" width="4.7109375" style="37" customWidth="1"/>
    <col min="6665" max="6665" width="6.7109375" style="37" customWidth="1"/>
    <col min="6666" max="6668" width="0" style="37" hidden="1" customWidth="1"/>
    <col min="6669" max="6912" width="9.140625" style="37"/>
    <col min="6913" max="6913" width="17.28515625" style="37" customWidth="1"/>
    <col min="6914" max="6914" width="16.7109375" style="37" customWidth="1"/>
    <col min="6915" max="6915" width="12.5703125" style="37" customWidth="1"/>
    <col min="6916" max="6916" width="11.7109375" style="37" customWidth="1"/>
    <col min="6917" max="6917" width="13.7109375" style="37" customWidth="1"/>
    <col min="6918" max="6919" width="3.85546875" style="37" customWidth="1"/>
    <col min="6920" max="6920" width="4.7109375" style="37" customWidth="1"/>
    <col min="6921" max="6921" width="6.7109375" style="37" customWidth="1"/>
    <col min="6922" max="6924" width="0" style="37" hidden="1" customWidth="1"/>
    <col min="6925" max="7168" width="9.140625" style="37"/>
    <col min="7169" max="7169" width="17.28515625" style="37" customWidth="1"/>
    <col min="7170" max="7170" width="16.7109375" style="37" customWidth="1"/>
    <col min="7171" max="7171" width="12.5703125" style="37" customWidth="1"/>
    <col min="7172" max="7172" width="11.7109375" style="37" customWidth="1"/>
    <col min="7173" max="7173" width="13.7109375" style="37" customWidth="1"/>
    <col min="7174" max="7175" width="3.85546875" style="37" customWidth="1"/>
    <col min="7176" max="7176" width="4.7109375" style="37" customWidth="1"/>
    <col min="7177" max="7177" width="6.7109375" style="37" customWidth="1"/>
    <col min="7178" max="7180" width="0" style="37" hidden="1" customWidth="1"/>
    <col min="7181" max="7424" width="9.140625" style="37"/>
    <col min="7425" max="7425" width="17.28515625" style="37" customWidth="1"/>
    <col min="7426" max="7426" width="16.7109375" style="37" customWidth="1"/>
    <col min="7427" max="7427" width="12.5703125" style="37" customWidth="1"/>
    <col min="7428" max="7428" width="11.7109375" style="37" customWidth="1"/>
    <col min="7429" max="7429" width="13.7109375" style="37" customWidth="1"/>
    <col min="7430" max="7431" width="3.85546875" style="37" customWidth="1"/>
    <col min="7432" max="7432" width="4.7109375" style="37" customWidth="1"/>
    <col min="7433" max="7433" width="6.7109375" style="37" customWidth="1"/>
    <col min="7434" max="7436" width="0" style="37" hidden="1" customWidth="1"/>
    <col min="7437" max="7680" width="9.140625" style="37"/>
    <col min="7681" max="7681" width="17.28515625" style="37" customWidth="1"/>
    <col min="7682" max="7682" width="16.7109375" style="37" customWidth="1"/>
    <col min="7683" max="7683" width="12.5703125" style="37" customWidth="1"/>
    <col min="7684" max="7684" width="11.7109375" style="37" customWidth="1"/>
    <col min="7685" max="7685" width="13.7109375" style="37" customWidth="1"/>
    <col min="7686" max="7687" width="3.85546875" style="37" customWidth="1"/>
    <col min="7688" max="7688" width="4.7109375" style="37" customWidth="1"/>
    <col min="7689" max="7689" width="6.7109375" style="37" customWidth="1"/>
    <col min="7690" max="7692" width="0" style="37" hidden="1" customWidth="1"/>
    <col min="7693" max="7936" width="9.140625" style="37"/>
    <col min="7937" max="7937" width="17.28515625" style="37" customWidth="1"/>
    <col min="7938" max="7938" width="16.7109375" style="37" customWidth="1"/>
    <col min="7939" max="7939" width="12.5703125" style="37" customWidth="1"/>
    <col min="7940" max="7940" width="11.7109375" style="37" customWidth="1"/>
    <col min="7941" max="7941" width="13.7109375" style="37" customWidth="1"/>
    <col min="7942" max="7943" width="3.85546875" style="37" customWidth="1"/>
    <col min="7944" max="7944" width="4.7109375" style="37" customWidth="1"/>
    <col min="7945" max="7945" width="6.7109375" style="37" customWidth="1"/>
    <col min="7946" max="7948" width="0" style="37" hidden="1" customWidth="1"/>
    <col min="7949" max="8192" width="9.140625" style="37"/>
    <col min="8193" max="8193" width="17.28515625" style="37" customWidth="1"/>
    <col min="8194" max="8194" width="16.7109375" style="37" customWidth="1"/>
    <col min="8195" max="8195" width="12.5703125" style="37" customWidth="1"/>
    <col min="8196" max="8196" width="11.7109375" style="37" customWidth="1"/>
    <col min="8197" max="8197" width="13.7109375" style="37" customWidth="1"/>
    <col min="8198" max="8199" width="3.85546875" style="37" customWidth="1"/>
    <col min="8200" max="8200" width="4.7109375" style="37" customWidth="1"/>
    <col min="8201" max="8201" width="6.7109375" style="37" customWidth="1"/>
    <col min="8202" max="8204" width="0" style="37" hidden="1" customWidth="1"/>
    <col min="8205" max="8448" width="9.140625" style="37"/>
    <col min="8449" max="8449" width="17.28515625" style="37" customWidth="1"/>
    <col min="8450" max="8450" width="16.7109375" style="37" customWidth="1"/>
    <col min="8451" max="8451" width="12.5703125" style="37" customWidth="1"/>
    <col min="8452" max="8452" width="11.7109375" style="37" customWidth="1"/>
    <col min="8453" max="8453" width="13.7109375" style="37" customWidth="1"/>
    <col min="8454" max="8455" width="3.85546875" style="37" customWidth="1"/>
    <col min="8456" max="8456" width="4.7109375" style="37" customWidth="1"/>
    <col min="8457" max="8457" width="6.7109375" style="37" customWidth="1"/>
    <col min="8458" max="8460" width="0" style="37" hidden="1" customWidth="1"/>
    <col min="8461" max="8704" width="9.140625" style="37"/>
    <col min="8705" max="8705" width="17.28515625" style="37" customWidth="1"/>
    <col min="8706" max="8706" width="16.7109375" style="37" customWidth="1"/>
    <col min="8707" max="8707" width="12.5703125" style="37" customWidth="1"/>
    <col min="8708" max="8708" width="11.7109375" style="37" customWidth="1"/>
    <col min="8709" max="8709" width="13.7109375" style="37" customWidth="1"/>
    <col min="8710" max="8711" width="3.85546875" style="37" customWidth="1"/>
    <col min="8712" max="8712" width="4.7109375" style="37" customWidth="1"/>
    <col min="8713" max="8713" width="6.7109375" style="37" customWidth="1"/>
    <col min="8714" max="8716" width="0" style="37" hidden="1" customWidth="1"/>
    <col min="8717" max="8960" width="9.140625" style="37"/>
    <col min="8961" max="8961" width="17.28515625" style="37" customWidth="1"/>
    <col min="8962" max="8962" width="16.7109375" style="37" customWidth="1"/>
    <col min="8963" max="8963" width="12.5703125" style="37" customWidth="1"/>
    <col min="8964" max="8964" width="11.7109375" style="37" customWidth="1"/>
    <col min="8965" max="8965" width="13.7109375" style="37" customWidth="1"/>
    <col min="8966" max="8967" width="3.85546875" style="37" customWidth="1"/>
    <col min="8968" max="8968" width="4.7109375" style="37" customWidth="1"/>
    <col min="8969" max="8969" width="6.7109375" style="37" customWidth="1"/>
    <col min="8970" max="8972" width="0" style="37" hidden="1" customWidth="1"/>
    <col min="8973" max="9216" width="9.140625" style="37"/>
    <col min="9217" max="9217" width="17.28515625" style="37" customWidth="1"/>
    <col min="9218" max="9218" width="16.7109375" style="37" customWidth="1"/>
    <col min="9219" max="9219" width="12.5703125" style="37" customWidth="1"/>
    <col min="9220" max="9220" width="11.7109375" style="37" customWidth="1"/>
    <col min="9221" max="9221" width="13.7109375" style="37" customWidth="1"/>
    <col min="9222" max="9223" width="3.85546875" style="37" customWidth="1"/>
    <col min="9224" max="9224" width="4.7109375" style="37" customWidth="1"/>
    <col min="9225" max="9225" width="6.7109375" style="37" customWidth="1"/>
    <col min="9226" max="9228" width="0" style="37" hidden="1" customWidth="1"/>
    <col min="9229" max="9472" width="9.140625" style="37"/>
    <col min="9473" max="9473" width="17.28515625" style="37" customWidth="1"/>
    <col min="9474" max="9474" width="16.7109375" style="37" customWidth="1"/>
    <col min="9475" max="9475" width="12.5703125" style="37" customWidth="1"/>
    <col min="9476" max="9476" width="11.7109375" style="37" customWidth="1"/>
    <col min="9477" max="9477" width="13.7109375" style="37" customWidth="1"/>
    <col min="9478" max="9479" width="3.85546875" style="37" customWidth="1"/>
    <col min="9480" max="9480" width="4.7109375" style="37" customWidth="1"/>
    <col min="9481" max="9481" width="6.7109375" style="37" customWidth="1"/>
    <col min="9482" max="9484" width="0" style="37" hidden="1" customWidth="1"/>
    <col min="9485" max="9728" width="9.140625" style="37"/>
    <col min="9729" max="9729" width="17.28515625" style="37" customWidth="1"/>
    <col min="9730" max="9730" width="16.7109375" style="37" customWidth="1"/>
    <col min="9731" max="9731" width="12.5703125" style="37" customWidth="1"/>
    <col min="9732" max="9732" width="11.7109375" style="37" customWidth="1"/>
    <col min="9733" max="9733" width="13.7109375" style="37" customWidth="1"/>
    <col min="9734" max="9735" width="3.85546875" style="37" customWidth="1"/>
    <col min="9736" max="9736" width="4.7109375" style="37" customWidth="1"/>
    <col min="9737" max="9737" width="6.7109375" style="37" customWidth="1"/>
    <col min="9738" max="9740" width="0" style="37" hidden="1" customWidth="1"/>
    <col min="9741" max="9984" width="9.140625" style="37"/>
    <col min="9985" max="9985" width="17.28515625" style="37" customWidth="1"/>
    <col min="9986" max="9986" width="16.7109375" style="37" customWidth="1"/>
    <col min="9987" max="9987" width="12.5703125" style="37" customWidth="1"/>
    <col min="9988" max="9988" width="11.7109375" style="37" customWidth="1"/>
    <col min="9989" max="9989" width="13.7109375" style="37" customWidth="1"/>
    <col min="9990" max="9991" width="3.85546875" style="37" customWidth="1"/>
    <col min="9992" max="9992" width="4.7109375" style="37" customWidth="1"/>
    <col min="9993" max="9993" width="6.7109375" style="37" customWidth="1"/>
    <col min="9994" max="9996" width="0" style="37" hidden="1" customWidth="1"/>
    <col min="9997" max="10240" width="9.140625" style="37"/>
    <col min="10241" max="10241" width="17.28515625" style="37" customWidth="1"/>
    <col min="10242" max="10242" width="16.7109375" style="37" customWidth="1"/>
    <col min="10243" max="10243" width="12.5703125" style="37" customWidth="1"/>
    <col min="10244" max="10244" width="11.7109375" style="37" customWidth="1"/>
    <col min="10245" max="10245" width="13.7109375" style="37" customWidth="1"/>
    <col min="10246" max="10247" width="3.85546875" style="37" customWidth="1"/>
    <col min="10248" max="10248" width="4.7109375" style="37" customWidth="1"/>
    <col min="10249" max="10249" width="6.7109375" style="37" customWidth="1"/>
    <col min="10250" max="10252" width="0" style="37" hidden="1" customWidth="1"/>
    <col min="10253" max="10496" width="9.140625" style="37"/>
    <col min="10497" max="10497" width="17.28515625" style="37" customWidth="1"/>
    <col min="10498" max="10498" width="16.7109375" style="37" customWidth="1"/>
    <col min="10499" max="10499" width="12.5703125" style="37" customWidth="1"/>
    <col min="10500" max="10500" width="11.7109375" style="37" customWidth="1"/>
    <col min="10501" max="10501" width="13.7109375" style="37" customWidth="1"/>
    <col min="10502" max="10503" width="3.85546875" style="37" customWidth="1"/>
    <col min="10504" max="10504" width="4.7109375" style="37" customWidth="1"/>
    <col min="10505" max="10505" width="6.7109375" style="37" customWidth="1"/>
    <col min="10506" max="10508" width="0" style="37" hidden="1" customWidth="1"/>
    <col min="10509" max="10752" width="9.140625" style="37"/>
    <col min="10753" max="10753" width="17.28515625" style="37" customWidth="1"/>
    <col min="10754" max="10754" width="16.7109375" style="37" customWidth="1"/>
    <col min="10755" max="10755" width="12.5703125" style="37" customWidth="1"/>
    <col min="10756" max="10756" width="11.7109375" style="37" customWidth="1"/>
    <col min="10757" max="10757" width="13.7109375" style="37" customWidth="1"/>
    <col min="10758" max="10759" width="3.85546875" style="37" customWidth="1"/>
    <col min="10760" max="10760" width="4.7109375" style="37" customWidth="1"/>
    <col min="10761" max="10761" width="6.7109375" style="37" customWidth="1"/>
    <col min="10762" max="10764" width="0" style="37" hidden="1" customWidth="1"/>
    <col min="10765" max="11008" width="9.140625" style="37"/>
    <col min="11009" max="11009" width="17.28515625" style="37" customWidth="1"/>
    <col min="11010" max="11010" width="16.7109375" style="37" customWidth="1"/>
    <col min="11011" max="11011" width="12.5703125" style="37" customWidth="1"/>
    <col min="11012" max="11012" width="11.7109375" style="37" customWidth="1"/>
    <col min="11013" max="11013" width="13.7109375" style="37" customWidth="1"/>
    <col min="11014" max="11015" width="3.85546875" style="37" customWidth="1"/>
    <col min="11016" max="11016" width="4.7109375" style="37" customWidth="1"/>
    <col min="11017" max="11017" width="6.7109375" style="37" customWidth="1"/>
    <col min="11018" max="11020" width="0" style="37" hidden="1" customWidth="1"/>
    <col min="11021" max="11264" width="9.140625" style="37"/>
    <col min="11265" max="11265" width="17.28515625" style="37" customWidth="1"/>
    <col min="11266" max="11266" width="16.7109375" style="37" customWidth="1"/>
    <col min="11267" max="11267" width="12.5703125" style="37" customWidth="1"/>
    <col min="11268" max="11268" width="11.7109375" style="37" customWidth="1"/>
    <col min="11269" max="11269" width="13.7109375" style="37" customWidth="1"/>
    <col min="11270" max="11271" width="3.85546875" style="37" customWidth="1"/>
    <col min="11272" max="11272" width="4.7109375" style="37" customWidth="1"/>
    <col min="11273" max="11273" width="6.7109375" style="37" customWidth="1"/>
    <col min="11274" max="11276" width="0" style="37" hidden="1" customWidth="1"/>
    <col min="11277" max="11520" width="9.140625" style="37"/>
    <col min="11521" max="11521" width="17.28515625" style="37" customWidth="1"/>
    <col min="11522" max="11522" width="16.7109375" style="37" customWidth="1"/>
    <col min="11523" max="11523" width="12.5703125" style="37" customWidth="1"/>
    <col min="11524" max="11524" width="11.7109375" style="37" customWidth="1"/>
    <col min="11525" max="11525" width="13.7109375" style="37" customWidth="1"/>
    <col min="11526" max="11527" width="3.85546875" style="37" customWidth="1"/>
    <col min="11528" max="11528" width="4.7109375" style="37" customWidth="1"/>
    <col min="11529" max="11529" width="6.7109375" style="37" customWidth="1"/>
    <col min="11530" max="11532" width="0" style="37" hidden="1" customWidth="1"/>
    <col min="11533" max="11776" width="9.140625" style="37"/>
    <col min="11777" max="11777" width="17.28515625" style="37" customWidth="1"/>
    <col min="11778" max="11778" width="16.7109375" style="37" customWidth="1"/>
    <col min="11779" max="11779" width="12.5703125" style="37" customWidth="1"/>
    <col min="11780" max="11780" width="11.7109375" style="37" customWidth="1"/>
    <col min="11781" max="11781" width="13.7109375" style="37" customWidth="1"/>
    <col min="11782" max="11783" width="3.85546875" style="37" customWidth="1"/>
    <col min="11784" max="11784" width="4.7109375" style="37" customWidth="1"/>
    <col min="11785" max="11785" width="6.7109375" style="37" customWidth="1"/>
    <col min="11786" max="11788" width="0" style="37" hidden="1" customWidth="1"/>
    <col min="11789" max="12032" width="9.140625" style="37"/>
    <col min="12033" max="12033" width="17.28515625" style="37" customWidth="1"/>
    <col min="12034" max="12034" width="16.7109375" style="37" customWidth="1"/>
    <col min="12035" max="12035" width="12.5703125" style="37" customWidth="1"/>
    <col min="12036" max="12036" width="11.7109375" style="37" customWidth="1"/>
    <col min="12037" max="12037" width="13.7109375" style="37" customWidth="1"/>
    <col min="12038" max="12039" width="3.85546875" style="37" customWidth="1"/>
    <col min="12040" max="12040" width="4.7109375" style="37" customWidth="1"/>
    <col min="12041" max="12041" width="6.7109375" style="37" customWidth="1"/>
    <col min="12042" max="12044" width="0" style="37" hidden="1" customWidth="1"/>
    <col min="12045" max="12288" width="9.140625" style="37"/>
    <col min="12289" max="12289" width="17.28515625" style="37" customWidth="1"/>
    <col min="12290" max="12290" width="16.7109375" style="37" customWidth="1"/>
    <col min="12291" max="12291" width="12.5703125" style="37" customWidth="1"/>
    <col min="12292" max="12292" width="11.7109375" style="37" customWidth="1"/>
    <col min="12293" max="12293" width="13.7109375" style="37" customWidth="1"/>
    <col min="12294" max="12295" width="3.85546875" style="37" customWidth="1"/>
    <col min="12296" max="12296" width="4.7109375" style="37" customWidth="1"/>
    <col min="12297" max="12297" width="6.7109375" style="37" customWidth="1"/>
    <col min="12298" max="12300" width="0" style="37" hidden="1" customWidth="1"/>
    <col min="12301" max="12544" width="9.140625" style="37"/>
    <col min="12545" max="12545" width="17.28515625" style="37" customWidth="1"/>
    <col min="12546" max="12546" width="16.7109375" style="37" customWidth="1"/>
    <col min="12547" max="12547" width="12.5703125" style="37" customWidth="1"/>
    <col min="12548" max="12548" width="11.7109375" style="37" customWidth="1"/>
    <col min="12549" max="12549" width="13.7109375" style="37" customWidth="1"/>
    <col min="12550" max="12551" width="3.85546875" style="37" customWidth="1"/>
    <col min="12552" max="12552" width="4.7109375" style="37" customWidth="1"/>
    <col min="12553" max="12553" width="6.7109375" style="37" customWidth="1"/>
    <col min="12554" max="12556" width="0" style="37" hidden="1" customWidth="1"/>
    <col min="12557" max="12800" width="9.140625" style="37"/>
    <col min="12801" max="12801" width="17.28515625" style="37" customWidth="1"/>
    <col min="12802" max="12802" width="16.7109375" style="37" customWidth="1"/>
    <col min="12803" max="12803" width="12.5703125" style="37" customWidth="1"/>
    <col min="12804" max="12804" width="11.7109375" style="37" customWidth="1"/>
    <col min="12805" max="12805" width="13.7109375" style="37" customWidth="1"/>
    <col min="12806" max="12807" width="3.85546875" style="37" customWidth="1"/>
    <col min="12808" max="12808" width="4.7109375" style="37" customWidth="1"/>
    <col min="12809" max="12809" width="6.7109375" style="37" customWidth="1"/>
    <col min="12810" max="12812" width="0" style="37" hidden="1" customWidth="1"/>
    <col min="12813" max="13056" width="9.140625" style="37"/>
    <col min="13057" max="13057" width="17.28515625" style="37" customWidth="1"/>
    <col min="13058" max="13058" width="16.7109375" style="37" customWidth="1"/>
    <col min="13059" max="13059" width="12.5703125" style="37" customWidth="1"/>
    <col min="13060" max="13060" width="11.7109375" style="37" customWidth="1"/>
    <col min="13061" max="13061" width="13.7109375" style="37" customWidth="1"/>
    <col min="13062" max="13063" width="3.85546875" style="37" customWidth="1"/>
    <col min="13064" max="13064" width="4.7109375" style="37" customWidth="1"/>
    <col min="13065" max="13065" width="6.7109375" style="37" customWidth="1"/>
    <col min="13066" max="13068" width="0" style="37" hidden="1" customWidth="1"/>
    <col min="13069" max="13312" width="9.140625" style="37"/>
    <col min="13313" max="13313" width="17.28515625" style="37" customWidth="1"/>
    <col min="13314" max="13314" width="16.7109375" style="37" customWidth="1"/>
    <col min="13315" max="13315" width="12.5703125" style="37" customWidth="1"/>
    <col min="13316" max="13316" width="11.7109375" style="37" customWidth="1"/>
    <col min="13317" max="13317" width="13.7109375" style="37" customWidth="1"/>
    <col min="13318" max="13319" width="3.85546875" style="37" customWidth="1"/>
    <col min="13320" max="13320" width="4.7109375" style="37" customWidth="1"/>
    <col min="13321" max="13321" width="6.7109375" style="37" customWidth="1"/>
    <col min="13322" max="13324" width="0" style="37" hidden="1" customWidth="1"/>
    <col min="13325" max="13568" width="9.140625" style="37"/>
    <col min="13569" max="13569" width="17.28515625" style="37" customWidth="1"/>
    <col min="13570" max="13570" width="16.7109375" style="37" customWidth="1"/>
    <col min="13571" max="13571" width="12.5703125" style="37" customWidth="1"/>
    <col min="13572" max="13572" width="11.7109375" style="37" customWidth="1"/>
    <col min="13573" max="13573" width="13.7109375" style="37" customWidth="1"/>
    <col min="13574" max="13575" width="3.85546875" style="37" customWidth="1"/>
    <col min="13576" max="13576" width="4.7109375" style="37" customWidth="1"/>
    <col min="13577" max="13577" width="6.7109375" style="37" customWidth="1"/>
    <col min="13578" max="13580" width="0" style="37" hidden="1" customWidth="1"/>
    <col min="13581" max="13824" width="9.140625" style="37"/>
    <col min="13825" max="13825" width="17.28515625" style="37" customWidth="1"/>
    <col min="13826" max="13826" width="16.7109375" style="37" customWidth="1"/>
    <col min="13827" max="13827" width="12.5703125" style="37" customWidth="1"/>
    <col min="13828" max="13828" width="11.7109375" style="37" customWidth="1"/>
    <col min="13829" max="13829" width="13.7109375" style="37" customWidth="1"/>
    <col min="13830" max="13831" width="3.85546875" style="37" customWidth="1"/>
    <col min="13832" max="13832" width="4.7109375" style="37" customWidth="1"/>
    <col min="13833" max="13833" width="6.7109375" style="37" customWidth="1"/>
    <col min="13834" max="13836" width="0" style="37" hidden="1" customWidth="1"/>
    <col min="13837" max="14080" width="9.140625" style="37"/>
    <col min="14081" max="14081" width="17.28515625" style="37" customWidth="1"/>
    <col min="14082" max="14082" width="16.7109375" style="37" customWidth="1"/>
    <col min="14083" max="14083" width="12.5703125" style="37" customWidth="1"/>
    <col min="14084" max="14084" width="11.7109375" style="37" customWidth="1"/>
    <col min="14085" max="14085" width="13.7109375" style="37" customWidth="1"/>
    <col min="14086" max="14087" width="3.85546875" style="37" customWidth="1"/>
    <col min="14088" max="14088" width="4.7109375" style="37" customWidth="1"/>
    <col min="14089" max="14089" width="6.7109375" style="37" customWidth="1"/>
    <col min="14090" max="14092" width="0" style="37" hidden="1" customWidth="1"/>
    <col min="14093" max="14336" width="9.140625" style="37"/>
    <col min="14337" max="14337" width="17.28515625" style="37" customWidth="1"/>
    <col min="14338" max="14338" width="16.7109375" style="37" customWidth="1"/>
    <col min="14339" max="14339" width="12.5703125" style="37" customWidth="1"/>
    <col min="14340" max="14340" width="11.7109375" style="37" customWidth="1"/>
    <col min="14341" max="14341" width="13.7109375" style="37" customWidth="1"/>
    <col min="14342" max="14343" width="3.85546875" style="37" customWidth="1"/>
    <col min="14344" max="14344" width="4.7109375" style="37" customWidth="1"/>
    <col min="14345" max="14345" width="6.7109375" style="37" customWidth="1"/>
    <col min="14346" max="14348" width="0" style="37" hidden="1" customWidth="1"/>
    <col min="14349" max="14592" width="9.140625" style="37"/>
    <col min="14593" max="14593" width="17.28515625" style="37" customWidth="1"/>
    <col min="14594" max="14594" width="16.7109375" style="37" customWidth="1"/>
    <col min="14595" max="14595" width="12.5703125" style="37" customWidth="1"/>
    <col min="14596" max="14596" width="11.7109375" style="37" customWidth="1"/>
    <col min="14597" max="14597" width="13.7109375" style="37" customWidth="1"/>
    <col min="14598" max="14599" width="3.85546875" style="37" customWidth="1"/>
    <col min="14600" max="14600" width="4.7109375" style="37" customWidth="1"/>
    <col min="14601" max="14601" width="6.7109375" style="37" customWidth="1"/>
    <col min="14602" max="14604" width="0" style="37" hidden="1" customWidth="1"/>
    <col min="14605" max="14848" width="9.140625" style="37"/>
    <col min="14849" max="14849" width="17.28515625" style="37" customWidth="1"/>
    <col min="14850" max="14850" width="16.7109375" style="37" customWidth="1"/>
    <col min="14851" max="14851" width="12.5703125" style="37" customWidth="1"/>
    <col min="14852" max="14852" width="11.7109375" style="37" customWidth="1"/>
    <col min="14853" max="14853" width="13.7109375" style="37" customWidth="1"/>
    <col min="14854" max="14855" width="3.85546875" style="37" customWidth="1"/>
    <col min="14856" max="14856" width="4.7109375" style="37" customWidth="1"/>
    <col min="14857" max="14857" width="6.7109375" style="37" customWidth="1"/>
    <col min="14858" max="14860" width="0" style="37" hidden="1" customWidth="1"/>
    <col min="14861" max="15104" width="9.140625" style="37"/>
    <col min="15105" max="15105" width="17.28515625" style="37" customWidth="1"/>
    <col min="15106" max="15106" width="16.7109375" style="37" customWidth="1"/>
    <col min="15107" max="15107" width="12.5703125" style="37" customWidth="1"/>
    <col min="15108" max="15108" width="11.7109375" style="37" customWidth="1"/>
    <col min="15109" max="15109" width="13.7109375" style="37" customWidth="1"/>
    <col min="15110" max="15111" width="3.85546875" style="37" customWidth="1"/>
    <col min="15112" max="15112" width="4.7109375" style="37" customWidth="1"/>
    <col min="15113" max="15113" width="6.7109375" style="37" customWidth="1"/>
    <col min="15114" max="15116" width="0" style="37" hidden="1" customWidth="1"/>
    <col min="15117" max="15360" width="9.140625" style="37"/>
    <col min="15361" max="15361" width="17.28515625" style="37" customWidth="1"/>
    <col min="15362" max="15362" width="16.7109375" style="37" customWidth="1"/>
    <col min="15363" max="15363" width="12.5703125" style="37" customWidth="1"/>
    <col min="15364" max="15364" width="11.7109375" style="37" customWidth="1"/>
    <col min="15365" max="15365" width="13.7109375" style="37" customWidth="1"/>
    <col min="15366" max="15367" width="3.85546875" style="37" customWidth="1"/>
    <col min="15368" max="15368" width="4.7109375" style="37" customWidth="1"/>
    <col min="15369" max="15369" width="6.7109375" style="37" customWidth="1"/>
    <col min="15370" max="15372" width="0" style="37" hidden="1" customWidth="1"/>
    <col min="15373" max="15616" width="9.140625" style="37"/>
    <col min="15617" max="15617" width="17.28515625" style="37" customWidth="1"/>
    <col min="15618" max="15618" width="16.7109375" style="37" customWidth="1"/>
    <col min="15619" max="15619" width="12.5703125" style="37" customWidth="1"/>
    <col min="15620" max="15620" width="11.7109375" style="37" customWidth="1"/>
    <col min="15621" max="15621" width="13.7109375" style="37" customWidth="1"/>
    <col min="15622" max="15623" width="3.85546875" style="37" customWidth="1"/>
    <col min="15624" max="15624" width="4.7109375" style="37" customWidth="1"/>
    <col min="15625" max="15625" width="6.7109375" style="37" customWidth="1"/>
    <col min="15626" max="15628" width="0" style="37" hidden="1" customWidth="1"/>
    <col min="15629" max="15872" width="9.140625" style="37"/>
    <col min="15873" max="15873" width="17.28515625" style="37" customWidth="1"/>
    <col min="15874" max="15874" width="16.7109375" style="37" customWidth="1"/>
    <col min="15875" max="15875" width="12.5703125" style="37" customWidth="1"/>
    <col min="15876" max="15876" width="11.7109375" style="37" customWidth="1"/>
    <col min="15877" max="15877" width="13.7109375" style="37" customWidth="1"/>
    <col min="15878" max="15879" width="3.85546875" style="37" customWidth="1"/>
    <col min="15880" max="15880" width="4.7109375" style="37" customWidth="1"/>
    <col min="15881" max="15881" width="6.7109375" style="37" customWidth="1"/>
    <col min="15882" max="15884" width="0" style="37" hidden="1" customWidth="1"/>
    <col min="15885" max="16128" width="9.140625" style="37"/>
    <col min="16129" max="16129" width="17.28515625" style="37" customWidth="1"/>
    <col min="16130" max="16130" width="16.7109375" style="37" customWidth="1"/>
    <col min="16131" max="16131" width="12.5703125" style="37" customWidth="1"/>
    <col min="16132" max="16132" width="11.7109375" style="37" customWidth="1"/>
    <col min="16133" max="16133" width="13.7109375" style="37" customWidth="1"/>
    <col min="16134" max="16135" width="3.85546875" style="37" customWidth="1"/>
    <col min="16136" max="16136" width="4.7109375" style="37" customWidth="1"/>
    <col min="16137" max="16137" width="6.7109375" style="37" customWidth="1"/>
    <col min="16138" max="16140" width="0" style="37" hidden="1" customWidth="1"/>
    <col min="16141" max="16384" width="9.140625" style="37"/>
  </cols>
  <sheetData>
    <row r="1" spans="1:12" s="41" customFormat="1" ht="15.75" x14ac:dyDescent="0.25">
      <c r="A1" s="63" t="s">
        <v>56</v>
      </c>
      <c r="B1" s="56" t="str">
        <f>CalculationQuantity!E4</f>
        <v>B-4932</v>
      </c>
      <c r="C1" s="63"/>
      <c r="D1" s="63"/>
      <c r="E1" s="65" t="s">
        <v>57</v>
      </c>
      <c r="F1" s="67"/>
      <c r="G1" s="62" t="s">
        <v>59</v>
      </c>
      <c r="H1" s="299"/>
    </row>
    <row r="2" spans="1:12" s="41" customFormat="1" ht="15.75" x14ac:dyDescent="0.25">
      <c r="A2" s="63" t="s">
        <v>85</v>
      </c>
      <c r="B2" s="56" t="s">
        <v>212</v>
      </c>
      <c r="C2" s="63"/>
      <c r="D2" s="63"/>
      <c r="E2" s="238"/>
      <c r="F2" s="63"/>
      <c r="G2" s="45"/>
      <c r="H2" s="300"/>
    </row>
    <row r="3" spans="1:12" s="41" customFormat="1" ht="15.75" x14ac:dyDescent="0.25">
      <c r="A3" s="63" t="s">
        <v>54</v>
      </c>
      <c r="B3" s="40" t="s">
        <v>238</v>
      </c>
      <c r="E3" s="238"/>
      <c r="F3" s="65" t="s">
        <v>58</v>
      </c>
      <c r="G3" s="527">
        <v>876</v>
      </c>
      <c r="H3" s="527"/>
    </row>
    <row r="4" spans="1:12" s="41" customFormat="1" ht="12" customHeight="1" x14ac:dyDescent="0.2">
      <c r="A4" s="45"/>
      <c r="B4" s="45"/>
      <c r="C4" s="45"/>
      <c r="D4" s="45"/>
      <c r="E4" s="45"/>
      <c r="F4" s="45"/>
      <c r="G4" s="45"/>
    </row>
    <row r="5" spans="1:12" s="41" customFormat="1" ht="47.25" customHeight="1" x14ac:dyDescent="0.4">
      <c r="A5" s="765" t="s">
        <v>167</v>
      </c>
      <c r="B5" s="765"/>
      <c r="C5" s="765"/>
      <c r="D5" s="765"/>
      <c r="E5" s="765"/>
      <c r="F5" s="765"/>
      <c r="G5" s="765"/>
      <c r="H5" s="765"/>
    </row>
    <row r="6" spans="1:12" s="55" customFormat="1" ht="33" customHeight="1" x14ac:dyDescent="0.2">
      <c r="A6" s="301" t="s">
        <v>51</v>
      </c>
      <c r="B6" s="237" t="s">
        <v>50</v>
      </c>
      <c r="C6" s="237" t="s">
        <v>49</v>
      </c>
      <c r="D6" s="302" t="s">
        <v>168</v>
      </c>
      <c r="E6" s="243" t="s">
        <v>169</v>
      </c>
      <c r="F6" s="569" t="s">
        <v>89</v>
      </c>
      <c r="G6" s="570"/>
      <c r="H6" s="571"/>
      <c r="J6" s="303" t="s">
        <v>170</v>
      </c>
      <c r="K6" s="303" t="s">
        <v>171</v>
      </c>
      <c r="L6" s="303" t="s">
        <v>172</v>
      </c>
    </row>
    <row r="7" spans="1:12" s="249" customFormat="1" ht="15" customHeight="1" x14ac:dyDescent="0.2">
      <c r="A7" s="304"/>
      <c r="B7" s="305"/>
      <c r="C7" s="306"/>
      <c r="D7" s="307"/>
      <c r="E7" s="308"/>
      <c r="F7" s="574" t="str">
        <f t="shared" ref="F7:F22" si="0">IF(D7=0," ",IF(D7="Y",LOOKUP(E7,$J$7:$J$13,$K$7:$K$13),LOOKUP(E7,$J$7:$J$13,$L$7:$L$13)))</f>
        <v xml:space="preserve"> </v>
      </c>
      <c r="G7" s="574"/>
      <c r="H7" s="574"/>
      <c r="J7" s="309">
        <v>12</v>
      </c>
      <c r="K7" s="310">
        <v>2</v>
      </c>
      <c r="L7" s="310">
        <v>1</v>
      </c>
    </row>
    <row r="8" spans="1:12" s="249" customFormat="1" ht="15" customHeight="1" x14ac:dyDescent="0.2">
      <c r="A8" s="256" t="s">
        <v>36</v>
      </c>
      <c r="B8" s="311">
        <v>2167</v>
      </c>
      <c r="C8" s="312" t="s">
        <v>61</v>
      </c>
      <c r="D8" s="313" t="s">
        <v>173</v>
      </c>
      <c r="E8" s="314">
        <v>15</v>
      </c>
      <c r="F8" s="563">
        <f t="shared" si="0"/>
        <v>1</v>
      </c>
      <c r="G8" s="563"/>
      <c r="H8" s="563"/>
      <c r="J8" s="309">
        <v>15</v>
      </c>
      <c r="K8" s="310">
        <v>2</v>
      </c>
      <c r="L8" s="310">
        <v>1</v>
      </c>
    </row>
    <row r="9" spans="1:12" s="249" customFormat="1" ht="15" customHeight="1" x14ac:dyDescent="0.2">
      <c r="A9" s="256" t="s">
        <v>36</v>
      </c>
      <c r="B9" s="311">
        <v>2820</v>
      </c>
      <c r="C9" s="312" t="s">
        <v>61</v>
      </c>
      <c r="D9" s="313" t="s">
        <v>173</v>
      </c>
      <c r="E9" s="314">
        <v>15</v>
      </c>
      <c r="F9" s="563">
        <f t="shared" si="0"/>
        <v>1</v>
      </c>
      <c r="G9" s="563"/>
      <c r="H9" s="563"/>
      <c r="J9" s="309">
        <v>18</v>
      </c>
      <c r="K9" s="310">
        <v>3</v>
      </c>
      <c r="L9" s="310">
        <v>2</v>
      </c>
    </row>
    <row r="10" spans="1:12" s="249" customFormat="1" ht="15" customHeight="1" x14ac:dyDescent="0.2">
      <c r="A10" s="257" t="s">
        <v>110</v>
      </c>
      <c r="B10" s="311">
        <v>1250</v>
      </c>
      <c r="C10" s="312" t="s">
        <v>60</v>
      </c>
      <c r="D10" s="313" t="s">
        <v>173</v>
      </c>
      <c r="E10" s="314">
        <v>18</v>
      </c>
      <c r="F10" s="563">
        <f t="shared" si="0"/>
        <v>2</v>
      </c>
      <c r="G10" s="563"/>
      <c r="H10" s="563"/>
      <c r="J10" s="309">
        <v>24</v>
      </c>
      <c r="K10" s="310">
        <v>5</v>
      </c>
      <c r="L10" s="310">
        <v>3</v>
      </c>
    </row>
    <row r="11" spans="1:12" s="249" customFormat="1" ht="15" customHeight="1" x14ac:dyDescent="0.2">
      <c r="A11" s="257"/>
      <c r="B11" s="311"/>
      <c r="C11" s="312"/>
      <c r="D11" s="313"/>
      <c r="E11" s="314"/>
      <c r="F11" s="563" t="str">
        <f t="shared" si="0"/>
        <v xml:space="preserve"> </v>
      </c>
      <c r="G11" s="563"/>
      <c r="H11" s="563"/>
      <c r="J11" s="309">
        <v>30</v>
      </c>
      <c r="K11" s="310">
        <v>8</v>
      </c>
      <c r="L11" s="310">
        <v>5</v>
      </c>
    </row>
    <row r="12" spans="1:12" s="249" customFormat="1" ht="15" customHeight="1" x14ac:dyDescent="0.2">
      <c r="A12" s="257"/>
      <c r="B12" s="311"/>
      <c r="C12" s="312"/>
      <c r="D12" s="313"/>
      <c r="E12" s="314"/>
      <c r="F12" s="563" t="str">
        <f t="shared" si="0"/>
        <v xml:space="preserve"> </v>
      </c>
      <c r="G12" s="563"/>
      <c r="H12" s="563"/>
      <c r="J12" s="309">
        <v>36</v>
      </c>
      <c r="K12" s="310">
        <v>11</v>
      </c>
      <c r="L12" s="310">
        <v>7</v>
      </c>
    </row>
    <row r="13" spans="1:12" s="249" customFormat="1" ht="15" customHeight="1" x14ac:dyDescent="0.2">
      <c r="A13" s="257"/>
      <c r="B13" s="311"/>
      <c r="C13" s="312"/>
      <c r="D13" s="313"/>
      <c r="E13" s="314"/>
      <c r="F13" s="563" t="str">
        <f t="shared" si="0"/>
        <v xml:space="preserve"> </v>
      </c>
      <c r="G13" s="563"/>
      <c r="H13" s="563"/>
      <c r="J13" s="309">
        <v>42</v>
      </c>
      <c r="K13" s="310">
        <v>15</v>
      </c>
      <c r="L13" s="310">
        <v>10</v>
      </c>
    </row>
    <row r="14" spans="1:12" s="249" customFormat="1" ht="15" customHeight="1" x14ac:dyDescent="0.2">
      <c r="A14" s="257"/>
      <c r="B14" s="311"/>
      <c r="C14" s="312"/>
      <c r="D14" s="313"/>
      <c r="E14" s="314"/>
      <c r="F14" s="563" t="str">
        <f t="shared" si="0"/>
        <v xml:space="preserve"> </v>
      </c>
      <c r="G14" s="563"/>
      <c r="H14" s="563"/>
    </row>
    <row r="15" spans="1:12" s="249" customFormat="1" ht="15" customHeight="1" x14ac:dyDescent="0.2">
      <c r="A15" s="257"/>
      <c r="B15" s="311"/>
      <c r="C15" s="312"/>
      <c r="D15" s="313"/>
      <c r="E15" s="314"/>
      <c r="F15" s="563" t="str">
        <f t="shared" si="0"/>
        <v xml:space="preserve"> </v>
      </c>
      <c r="G15" s="563"/>
      <c r="H15" s="563"/>
    </row>
    <row r="16" spans="1:12" s="249" customFormat="1" ht="15" customHeight="1" x14ac:dyDescent="0.2">
      <c r="A16" s="257"/>
      <c r="B16" s="311"/>
      <c r="C16" s="312"/>
      <c r="D16" s="313"/>
      <c r="E16" s="314"/>
      <c r="F16" s="563" t="str">
        <f t="shared" si="0"/>
        <v xml:space="preserve"> </v>
      </c>
      <c r="G16" s="563"/>
      <c r="H16" s="563"/>
    </row>
    <row r="17" spans="1:9" s="249" customFormat="1" ht="15" customHeight="1" x14ac:dyDescent="0.2">
      <c r="A17" s="257"/>
      <c r="B17" s="311"/>
      <c r="C17" s="312"/>
      <c r="D17" s="313"/>
      <c r="E17" s="314"/>
      <c r="F17" s="563" t="str">
        <f t="shared" si="0"/>
        <v xml:space="preserve"> </v>
      </c>
      <c r="G17" s="563"/>
      <c r="H17" s="563"/>
    </row>
    <row r="18" spans="1:9" s="249" customFormat="1" ht="15" customHeight="1" x14ac:dyDescent="0.2">
      <c r="A18" s="257"/>
      <c r="B18" s="311"/>
      <c r="C18" s="312"/>
      <c r="D18" s="313"/>
      <c r="E18" s="314"/>
      <c r="F18" s="563" t="str">
        <f t="shared" si="0"/>
        <v xml:space="preserve"> </v>
      </c>
      <c r="G18" s="563"/>
      <c r="H18" s="563"/>
    </row>
    <row r="19" spans="1:9" s="249" customFormat="1" ht="15" customHeight="1" x14ac:dyDescent="0.2">
      <c r="A19" s="257"/>
      <c r="B19" s="311"/>
      <c r="C19" s="312"/>
      <c r="D19" s="313"/>
      <c r="E19" s="314"/>
      <c r="F19" s="563" t="str">
        <f t="shared" si="0"/>
        <v xml:space="preserve"> </v>
      </c>
      <c r="G19" s="563"/>
      <c r="H19" s="563"/>
    </row>
    <row r="20" spans="1:9" s="249" customFormat="1" ht="15" customHeight="1" x14ac:dyDescent="0.2">
      <c r="A20" s="257"/>
      <c r="B20" s="311"/>
      <c r="C20" s="312"/>
      <c r="D20" s="313"/>
      <c r="E20" s="314"/>
      <c r="F20" s="563" t="str">
        <f t="shared" si="0"/>
        <v xml:space="preserve"> </v>
      </c>
      <c r="G20" s="563"/>
      <c r="H20" s="563"/>
    </row>
    <row r="21" spans="1:9" s="249" customFormat="1" ht="15" customHeight="1" x14ac:dyDescent="0.2">
      <c r="A21" s="257"/>
      <c r="B21" s="311"/>
      <c r="C21" s="312"/>
      <c r="D21" s="313"/>
      <c r="E21" s="314"/>
      <c r="F21" s="563" t="str">
        <f t="shared" si="0"/>
        <v xml:space="preserve"> </v>
      </c>
      <c r="G21" s="563"/>
      <c r="H21" s="563"/>
    </row>
    <row r="22" spans="1:9" s="249" customFormat="1" ht="15" customHeight="1" x14ac:dyDescent="0.2">
      <c r="A22" s="257"/>
      <c r="B22" s="311"/>
      <c r="C22" s="312"/>
      <c r="D22" s="313"/>
      <c r="E22" s="314"/>
      <c r="F22" s="563" t="str">
        <f t="shared" si="0"/>
        <v xml:space="preserve"> </v>
      </c>
      <c r="G22" s="563"/>
      <c r="H22" s="563"/>
    </row>
    <row r="23" spans="1:9" s="249" customFormat="1" ht="15" customHeight="1" x14ac:dyDescent="0.2">
      <c r="A23" s="315"/>
      <c r="B23" s="316"/>
      <c r="C23" s="317"/>
      <c r="D23" s="318"/>
      <c r="E23" s="319" t="s">
        <v>78</v>
      </c>
      <c r="F23" s="767">
        <f>SUM(F7:H22)</f>
        <v>4</v>
      </c>
      <c r="G23" s="767"/>
      <c r="H23" s="767"/>
      <c r="I23" s="320"/>
    </row>
    <row r="24" spans="1:9" s="249" customFormat="1" ht="15" customHeight="1" x14ac:dyDescent="0.2">
      <c r="A24" s="321"/>
      <c r="B24" s="322"/>
      <c r="C24" s="323"/>
      <c r="D24" s="324"/>
      <c r="E24" s="325" t="s">
        <v>39</v>
      </c>
      <c r="F24" s="766">
        <v>4</v>
      </c>
      <c r="G24" s="766"/>
      <c r="H24" s="766"/>
      <c r="I24" s="320"/>
    </row>
    <row r="25" spans="1:9" s="41" customFormat="1" ht="14.25" customHeight="1" x14ac:dyDescent="0.2">
      <c r="C25" s="39"/>
      <c r="D25" s="39"/>
      <c r="E25" s="39"/>
      <c r="F25" s="39"/>
      <c r="G25" s="39"/>
    </row>
    <row r="26" spans="1:9" s="41" customFormat="1" ht="14.25" customHeight="1" x14ac:dyDescent="0.2">
      <c r="C26" s="39"/>
      <c r="D26" s="39"/>
      <c r="E26" s="39"/>
      <c r="F26" s="39"/>
      <c r="G26" s="39"/>
    </row>
    <row r="27" spans="1:9" s="41" customFormat="1" ht="14.25" customHeight="1" x14ac:dyDescent="0.2">
      <c r="C27" s="39"/>
      <c r="D27" s="39"/>
      <c r="E27" s="39"/>
      <c r="F27" s="39"/>
      <c r="G27" s="39"/>
    </row>
    <row r="28" spans="1:9" s="41" customFormat="1" ht="14.25" customHeight="1" x14ac:dyDescent="0.2">
      <c r="C28" s="39"/>
      <c r="D28" s="39"/>
      <c r="E28" s="39"/>
      <c r="F28" s="39"/>
      <c r="G28" s="39"/>
    </row>
    <row r="29" spans="1:9" s="41" customFormat="1" ht="14.25" customHeight="1" x14ac:dyDescent="0.2">
      <c r="C29" s="39"/>
      <c r="D29" s="39"/>
      <c r="E29" s="39"/>
      <c r="F29" s="39"/>
      <c r="G29" s="39"/>
    </row>
    <row r="30" spans="1:9" s="41" customFormat="1" ht="14.25" customHeight="1" x14ac:dyDescent="0.2">
      <c r="C30" s="39"/>
      <c r="D30" s="39"/>
      <c r="E30" s="39"/>
      <c r="F30" s="39"/>
      <c r="G30" s="39"/>
    </row>
    <row r="31" spans="1:9" s="41" customFormat="1" ht="14.25" customHeight="1" x14ac:dyDescent="0.2">
      <c r="C31" s="39"/>
      <c r="D31" s="39"/>
      <c r="E31" s="39"/>
      <c r="F31" s="39"/>
      <c r="G31" s="39"/>
    </row>
    <row r="32" spans="1:9" s="41" customFormat="1" ht="14.25" customHeight="1" x14ac:dyDescent="0.2">
      <c r="C32" s="39"/>
      <c r="D32" s="39"/>
      <c r="E32" s="39"/>
      <c r="F32" s="39"/>
      <c r="G32" s="39"/>
    </row>
    <row r="33" spans="3:7" s="41" customFormat="1" ht="14.25" customHeight="1" x14ac:dyDescent="0.2">
      <c r="C33" s="39"/>
      <c r="D33" s="39"/>
      <c r="E33" s="39"/>
      <c r="F33" s="39"/>
      <c r="G33" s="39"/>
    </row>
    <row r="34" spans="3:7" s="41" customFormat="1" ht="14.25" customHeight="1" x14ac:dyDescent="0.2">
      <c r="C34" s="39"/>
      <c r="D34" s="39"/>
      <c r="E34" s="39"/>
      <c r="F34" s="39"/>
      <c r="G34" s="39"/>
    </row>
    <row r="35" spans="3:7" s="41" customFormat="1" ht="14.25" customHeight="1" x14ac:dyDescent="0.2">
      <c r="C35" s="39"/>
      <c r="D35" s="39"/>
      <c r="E35" s="39"/>
      <c r="F35" s="39"/>
      <c r="G35" s="39"/>
    </row>
    <row r="36" spans="3:7" s="41" customFormat="1" ht="14.25" customHeight="1" x14ac:dyDescent="0.2">
      <c r="C36" s="39"/>
      <c r="D36" s="39"/>
      <c r="E36" s="39"/>
      <c r="F36" s="39"/>
      <c r="G36" s="39"/>
    </row>
    <row r="37" spans="3:7" s="41" customFormat="1" ht="14.25" customHeight="1" x14ac:dyDescent="0.2">
      <c r="C37" s="39"/>
      <c r="D37" s="39"/>
      <c r="E37" s="39"/>
      <c r="F37" s="39"/>
      <c r="G37" s="39"/>
    </row>
    <row r="38" spans="3:7" s="41" customFormat="1" ht="14.25" customHeight="1" x14ac:dyDescent="0.2">
      <c r="C38" s="39"/>
      <c r="D38" s="39"/>
      <c r="E38" s="39"/>
      <c r="F38" s="39"/>
      <c r="G38" s="39"/>
    </row>
    <row r="39" spans="3:7" s="41" customFormat="1" ht="14.25" customHeight="1" x14ac:dyDescent="0.2">
      <c r="C39" s="39"/>
      <c r="D39" s="39"/>
      <c r="E39" s="39"/>
      <c r="F39" s="39"/>
      <c r="G39" s="39"/>
    </row>
    <row r="40" spans="3:7" s="41" customFormat="1" ht="14.25" customHeight="1" x14ac:dyDescent="0.2">
      <c r="C40" s="39"/>
      <c r="D40" s="39"/>
      <c r="E40" s="39"/>
      <c r="F40" s="39"/>
      <c r="G40" s="39"/>
    </row>
    <row r="41" spans="3:7" s="41" customFormat="1" ht="14.25" customHeight="1" x14ac:dyDescent="0.2">
      <c r="C41" s="39"/>
      <c r="D41" s="39"/>
      <c r="E41" s="39"/>
      <c r="F41" s="39"/>
      <c r="G41" s="39"/>
    </row>
    <row r="42" spans="3:7" s="41" customFormat="1" ht="14.25" customHeight="1" x14ac:dyDescent="0.2">
      <c r="C42" s="39"/>
      <c r="D42" s="39"/>
      <c r="E42" s="39"/>
      <c r="F42" s="39"/>
      <c r="G42" s="39"/>
    </row>
    <row r="43" spans="3:7" s="41" customFormat="1" ht="14.25" customHeight="1" x14ac:dyDescent="0.2">
      <c r="C43" s="39"/>
      <c r="D43" s="39"/>
      <c r="E43" s="39"/>
      <c r="F43" s="39"/>
      <c r="G43" s="39"/>
    </row>
    <row r="44" spans="3:7" s="41" customFormat="1" ht="14.25" customHeight="1" x14ac:dyDescent="0.2">
      <c r="C44" s="39"/>
      <c r="D44" s="39"/>
      <c r="E44" s="39"/>
      <c r="F44" s="39"/>
      <c r="G44" s="39"/>
    </row>
    <row r="45" spans="3:7" s="41" customFormat="1" ht="14.25" customHeight="1" x14ac:dyDescent="0.2">
      <c r="C45" s="39"/>
      <c r="D45" s="39"/>
      <c r="E45" s="39"/>
      <c r="F45" s="39"/>
      <c r="G45" s="39"/>
    </row>
    <row r="46" spans="3:7" s="41" customFormat="1" ht="14.25" customHeight="1" x14ac:dyDescent="0.2">
      <c r="C46" s="39"/>
      <c r="D46" s="39"/>
      <c r="E46" s="39"/>
      <c r="F46" s="39"/>
      <c r="G46" s="39"/>
    </row>
    <row r="47" spans="3:7" s="41" customFormat="1" ht="14.25" customHeight="1" x14ac:dyDescent="0.2">
      <c r="C47" s="39"/>
      <c r="D47" s="39"/>
      <c r="E47" s="39"/>
      <c r="F47" s="39"/>
      <c r="G47" s="39"/>
    </row>
    <row r="48" spans="3:7" s="41" customFormat="1" ht="14.25" customHeight="1" x14ac:dyDescent="0.2">
      <c r="C48" s="39"/>
      <c r="D48" s="39"/>
      <c r="E48" s="39"/>
      <c r="F48" s="39"/>
      <c r="G48" s="39"/>
    </row>
    <row r="49" spans="3:7" s="41" customFormat="1" ht="14.25" customHeight="1" x14ac:dyDescent="0.2">
      <c r="C49" s="39"/>
      <c r="D49" s="39"/>
      <c r="E49" s="39"/>
      <c r="F49" s="39"/>
      <c r="G49" s="39"/>
    </row>
    <row r="50" spans="3:7" s="41" customFormat="1" ht="14.25" customHeight="1" x14ac:dyDescent="0.2">
      <c r="C50" s="39"/>
      <c r="D50" s="39"/>
      <c r="E50" s="39"/>
      <c r="F50" s="39"/>
      <c r="G50" s="39"/>
    </row>
    <row r="51" spans="3:7" s="41" customFormat="1" ht="14.25" customHeight="1" x14ac:dyDescent="0.2">
      <c r="C51" s="39"/>
      <c r="D51" s="39"/>
      <c r="E51" s="39"/>
      <c r="F51" s="39"/>
      <c r="G51" s="39"/>
    </row>
    <row r="52" spans="3:7" s="41" customFormat="1" ht="14.25" customHeight="1" x14ac:dyDescent="0.2">
      <c r="C52" s="39"/>
      <c r="D52" s="39"/>
      <c r="E52" s="39"/>
      <c r="F52" s="39"/>
      <c r="G52" s="39"/>
    </row>
    <row r="53" spans="3:7" s="41" customFormat="1" ht="14.25" customHeight="1" x14ac:dyDescent="0.2">
      <c r="C53" s="39"/>
      <c r="D53" s="39"/>
      <c r="E53" s="39"/>
      <c r="F53" s="39"/>
      <c r="G53" s="39"/>
    </row>
    <row r="54" spans="3:7" s="41" customFormat="1" ht="14.25" customHeight="1" x14ac:dyDescent="0.2">
      <c r="C54" s="39"/>
      <c r="D54" s="39"/>
      <c r="E54" s="39"/>
      <c r="F54" s="39"/>
      <c r="G54" s="39"/>
    </row>
    <row r="55" spans="3:7" s="41" customFormat="1" ht="14.25" customHeight="1" x14ac:dyDescent="0.2">
      <c r="C55" s="39"/>
      <c r="D55" s="39"/>
      <c r="E55" s="39"/>
      <c r="F55" s="39"/>
      <c r="G55" s="39"/>
    </row>
    <row r="56" spans="3:7" s="41" customFormat="1" ht="14.25" customHeight="1" x14ac:dyDescent="0.2">
      <c r="C56" s="39"/>
      <c r="D56" s="39"/>
      <c r="E56" s="39"/>
      <c r="F56" s="39"/>
      <c r="G56" s="39"/>
    </row>
    <row r="57" spans="3:7" s="41" customFormat="1" ht="15" x14ac:dyDescent="0.2">
      <c r="C57" s="39"/>
      <c r="D57" s="39"/>
      <c r="E57" s="39"/>
      <c r="F57" s="39"/>
      <c r="G57" s="39"/>
    </row>
    <row r="58" spans="3:7" s="41" customFormat="1" ht="15" x14ac:dyDescent="0.2">
      <c r="C58" s="39"/>
      <c r="D58" s="39"/>
      <c r="E58" s="39"/>
      <c r="F58" s="39"/>
      <c r="G58" s="39"/>
    </row>
    <row r="59" spans="3:7" s="41" customFormat="1" ht="15" x14ac:dyDescent="0.2">
      <c r="C59" s="39"/>
      <c r="D59" s="39"/>
      <c r="E59" s="39"/>
      <c r="F59" s="39"/>
      <c r="G59" s="39"/>
    </row>
    <row r="60" spans="3:7" s="41" customFormat="1" ht="15" x14ac:dyDescent="0.2">
      <c r="C60" s="39"/>
      <c r="D60" s="39"/>
      <c r="E60" s="39"/>
      <c r="F60" s="39"/>
      <c r="G60" s="39"/>
    </row>
    <row r="61" spans="3:7" s="41" customFormat="1" ht="15" x14ac:dyDescent="0.2">
      <c r="C61" s="39"/>
      <c r="D61" s="39"/>
      <c r="E61" s="39"/>
      <c r="F61" s="39"/>
      <c r="G61" s="39"/>
    </row>
    <row r="62" spans="3:7" x14ac:dyDescent="0.2">
      <c r="C62" s="38"/>
      <c r="D62" s="38"/>
      <c r="E62" s="38"/>
      <c r="F62" s="38"/>
    </row>
    <row r="63" spans="3:7" x14ac:dyDescent="0.2">
      <c r="C63" s="38"/>
      <c r="D63" s="38"/>
      <c r="E63" s="38"/>
      <c r="F63" s="38"/>
    </row>
    <row r="64" spans="3:7" x14ac:dyDescent="0.2">
      <c r="C64" s="38"/>
      <c r="D64" s="38"/>
      <c r="E64" s="38"/>
      <c r="F64" s="38"/>
    </row>
    <row r="65" spans="1:12" s="38" customFormat="1" x14ac:dyDescent="0.2">
      <c r="A65" s="37"/>
      <c r="B65" s="37"/>
      <c r="H65" s="37"/>
      <c r="I65" s="37"/>
      <c r="J65" s="37"/>
      <c r="K65" s="37"/>
      <c r="L65" s="37"/>
    </row>
    <row r="66" spans="1:12" s="38" customFormat="1" x14ac:dyDescent="0.2">
      <c r="A66" s="37"/>
      <c r="B66" s="37"/>
      <c r="H66" s="37"/>
      <c r="I66" s="37"/>
      <c r="J66" s="37"/>
      <c r="K66" s="37"/>
      <c r="L66" s="37"/>
    </row>
    <row r="67" spans="1:12" s="38" customFormat="1" x14ac:dyDescent="0.2">
      <c r="A67" s="37"/>
      <c r="B67" s="37"/>
      <c r="H67" s="37"/>
      <c r="I67" s="37"/>
      <c r="J67" s="37"/>
      <c r="K67" s="37"/>
      <c r="L67" s="37"/>
    </row>
    <row r="68" spans="1:12" s="38" customFormat="1" x14ac:dyDescent="0.2">
      <c r="A68" s="37"/>
      <c r="B68" s="37"/>
      <c r="H68" s="37"/>
      <c r="I68" s="37"/>
      <c r="J68" s="37"/>
      <c r="K68" s="37"/>
      <c r="L68" s="37"/>
    </row>
    <row r="69" spans="1:12" s="38" customFormat="1" x14ac:dyDescent="0.2">
      <c r="A69" s="37"/>
      <c r="B69" s="37"/>
      <c r="H69" s="37"/>
      <c r="I69" s="37"/>
      <c r="J69" s="37"/>
      <c r="K69" s="37"/>
      <c r="L69" s="37"/>
    </row>
    <row r="70" spans="1:12" s="38" customFormat="1" x14ac:dyDescent="0.2">
      <c r="A70" s="37"/>
      <c r="B70" s="37"/>
      <c r="H70" s="37"/>
      <c r="I70" s="37"/>
      <c r="J70" s="37"/>
      <c r="K70" s="37"/>
      <c r="L70" s="37"/>
    </row>
    <row r="71" spans="1:12" s="38" customFormat="1" x14ac:dyDescent="0.2">
      <c r="A71" s="37"/>
      <c r="B71" s="37"/>
      <c r="H71" s="37"/>
      <c r="I71" s="37"/>
      <c r="J71" s="37"/>
      <c r="K71" s="37"/>
      <c r="L71" s="37"/>
    </row>
    <row r="72" spans="1:12" s="38" customFormat="1" x14ac:dyDescent="0.2">
      <c r="A72" s="37"/>
      <c r="B72" s="37"/>
      <c r="H72" s="37"/>
      <c r="I72" s="37"/>
      <c r="J72" s="37"/>
      <c r="K72" s="37"/>
      <c r="L72" s="37"/>
    </row>
    <row r="73" spans="1:12" s="38" customFormat="1" x14ac:dyDescent="0.2">
      <c r="A73" s="37"/>
      <c r="B73" s="37"/>
      <c r="H73" s="37"/>
      <c r="I73" s="37"/>
      <c r="J73" s="37"/>
      <c r="K73" s="37"/>
      <c r="L73" s="37"/>
    </row>
    <row r="74" spans="1:12" s="38" customFormat="1" x14ac:dyDescent="0.2">
      <c r="A74" s="37"/>
      <c r="B74" s="37"/>
      <c r="H74" s="37"/>
      <c r="I74" s="37"/>
      <c r="J74" s="37"/>
      <c r="K74" s="37"/>
      <c r="L74" s="37"/>
    </row>
    <row r="75" spans="1:12" s="38" customFormat="1" x14ac:dyDescent="0.2">
      <c r="A75" s="37"/>
      <c r="B75" s="37"/>
      <c r="H75" s="37"/>
      <c r="I75" s="37"/>
      <c r="J75" s="37"/>
      <c r="K75" s="37"/>
      <c r="L75" s="37"/>
    </row>
    <row r="76" spans="1:12" s="38" customFormat="1" x14ac:dyDescent="0.2">
      <c r="A76" s="37"/>
      <c r="B76" s="37"/>
      <c r="H76" s="37"/>
      <c r="I76" s="37"/>
      <c r="J76" s="37"/>
      <c r="K76" s="37"/>
      <c r="L76" s="37"/>
    </row>
    <row r="77" spans="1:12" s="38" customFormat="1" x14ac:dyDescent="0.2">
      <c r="A77" s="37"/>
      <c r="B77" s="37"/>
      <c r="H77" s="37"/>
      <c r="I77" s="37"/>
      <c r="J77" s="37"/>
      <c r="K77" s="37"/>
      <c r="L77" s="37"/>
    </row>
    <row r="78" spans="1:12" s="38" customFormat="1" x14ac:dyDescent="0.2">
      <c r="A78" s="37"/>
      <c r="B78" s="37"/>
      <c r="H78" s="37"/>
      <c r="I78" s="37"/>
      <c r="J78" s="37"/>
      <c r="K78" s="37"/>
      <c r="L78" s="37"/>
    </row>
    <row r="79" spans="1:12" s="38" customFormat="1" x14ac:dyDescent="0.2">
      <c r="A79" s="37"/>
      <c r="B79" s="37"/>
      <c r="H79" s="37"/>
      <c r="I79" s="37"/>
      <c r="J79" s="37"/>
      <c r="K79" s="37"/>
      <c r="L79" s="37"/>
    </row>
    <row r="80" spans="1:12" s="38" customFormat="1" x14ac:dyDescent="0.2">
      <c r="A80" s="37"/>
      <c r="B80" s="37"/>
      <c r="H80" s="37"/>
      <c r="I80" s="37"/>
      <c r="J80" s="37"/>
      <c r="K80" s="37"/>
      <c r="L80" s="37"/>
    </row>
    <row r="81" spans="1:12" s="38" customFormat="1" x14ac:dyDescent="0.2">
      <c r="A81" s="37"/>
      <c r="B81" s="37"/>
      <c r="H81" s="37"/>
      <c r="I81" s="37"/>
      <c r="J81" s="37"/>
      <c r="K81" s="37"/>
      <c r="L81" s="37"/>
    </row>
    <row r="82" spans="1:12" s="38" customFormat="1" x14ac:dyDescent="0.2">
      <c r="A82" s="37"/>
      <c r="B82" s="37"/>
      <c r="H82" s="37"/>
      <c r="I82" s="37"/>
      <c r="J82" s="37"/>
      <c r="K82" s="37"/>
      <c r="L82" s="37"/>
    </row>
    <row r="83" spans="1:12" s="38" customFormat="1" x14ac:dyDescent="0.2">
      <c r="A83" s="37"/>
      <c r="B83" s="37"/>
      <c r="H83" s="37"/>
      <c r="I83" s="37"/>
      <c r="J83" s="37"/>
      <c r="K83" s="37"/>
      <c r="L83" s="37"/>
    </row>
    <row r="84" spans="1:12" s="38" customFormat="1" x14ac:dyDescent="0.2">
      <c r="A84" s="37"/>
      <c r="B84" s="37"/>
      <c r="H84" s="37"/>
      <c r="I84" s="37"/>
      <c r="J84" s="37"/>
      <c r="K84" s="37"/>
      <c r="L84" s="37"/>
    </row>
    <row r="85" spans="1:12" s="38" customFormat="1" x14ac:dyDescent="0.2">
      <c r="A85" s="37"/>
      <c r="B85" s="37"/>
      <c r="H85" s="37"/>
      <c r="I85" s="37"/>
      <c r="J85" s="37"/>
      <c r="K85" s="37"/>
      <c r="L85" s="37"/>
    </row>
    <row r="86" spans="1:12" s="38" customFormat="1" x14ac:dyDescent="0.2">
      <c r="A86" s="37"/>
      <c r="B86" s="37"/>
      <c r="H86" s="37"/>
      <c r="I86" s="37"/>
      <c r="J86" s="37"/>
      <c r="K86" s="37"/>
      <c r="L86" s="37"/>
    </row>
    <row r="87" spans="1:12" s="38" customFormat="1" x14ac:dyDescent="0.2">
      <c r="A87" s="37"/>
      <c r="B87" s="37"/>
      <c r="H87" s="37"/>
      <c r="I87" s="37"/>
      <c r="J87" s="37"/>
      <c r="K87" s="37"/>
      <c r="L87" s="37"/>
    </row>
    <row r="88" spans="1:12" s="38" customFormat="1" x14ac:dyDescent="0.2">
      <c r="A88" s="37"/>
      <c r="B88" s="37"/>
      <c r="H88" s="37"/>
      <c r="I88" s="37"/>
      <c r="J88" s="37"/>
      <c r="K88" s="37"/>
      <c r="L88" s="37"/>
    </row>
    <row r="89" spans="1:12" s="38" customFormat="1" x14ac:dyDescent="0.2">
      <c r="A89" s="37"/>
      <c r="B89" s="37"/>
      <c r="H89" s="37"/>
      <c r="I89" s="37"/>
      <c r="J89" s="37"/>
      <c r="K89" s="37"/>
      <c r="L89" s="37"/>
    </row>
    <row r="90" spans="1:12" s="38" customFormat="1" x14ac:dyDescent="0.2">
      <c r="A90" s="37"/>
      <c r="B90" s="37"/>
      <c r="H90" s="37"/>
      <c r="I90" s="37"/>
      <c r="J90" s="37"/>
      <c r="K90" s="37"/>
      <c r="L90" s="37"/>
    </row>
    <row r="91" spans="1:12" s="38" customFormat="1" x14ac:dyDescent="0.2">
      <c r="A91" s="37"/>
      <c r="B91" s="37"/>
      <c r="H91" s="37"/>
      <c r="I91" s="37"/>
      <c r="J91" s="37"/>
      <c r="K91" s="37"/>
      <c r="L91" s="37"/>
    </row>
    <row r="92" spans="1:12" s="38" customFormat="1" x14ac:dyDescent="0.2">
      <c r="A92" s="37"/>
      <c r="B92" s="37"/>
      <c r="H92" s="37"/>
      <c r="I92" s="37"/>
      <c r="J92" s="37"/>
      <c r="K92" s="37"/>
      <c r="L92" s="37"/>
    </row>
    <row r="93" spans="1:12" s="38" customFormat="1" x14ac:dyDescent="0.2">
      <c r="A93" s="37"/>
      <c r="B93" s="37"/>
      <c r="H93" s="37"/>
      <c r="I93" s="37"/>
      <c r="J93" s="37"/>
      <c r="K93" s="37"/>
      <c r="L93" s="37"/>
    </row>
    <row r="94" spans="1:12" s="38" customFormat="1" x14ac:dyDescent="0.2">
      <c r="A94" s="37"/>
      <c r="B94" s="37"/>
      <c r="H94" s="37"/>
      <c r="I94" s="37"/>
      <c r="J94" s="37"/>
      <c r="K94" s="37"/>
      <c r="L94" s="37"/>
    </row>
    <row r="95" spans="1:12" s="38" customFormat="1" x14ac:dyDescent="0.2">
      <c r="A95" s="37"/>
      <c r="B95" s="37"/>
      <c r="H95" s="37"/>
      <c r="I95" s="37"/>
      <c r="J95" s="37"/>
      <c r="K95" s="37"/>
      <c r="L95" s="37"/>
    </row>
    <row r="96" spans="1:12" s="38" customFormat="1" x14ac:dyDescent="0.2">
      <c r="A96" s="37"/>
      <c r="B96" s="37"/>
      <c r="H96" s="37"/>
      <c r="I96" s="37"/>
      <c r="J96" s="37"/>
      <c r="K96" s="37"/>
      <c r="L96" s="37"/>
    </row>
    <row r="97" spans="1:12" s="38" customFormat="1" x14ac:dyDescent="0.2">
      <c r="A97" s="37"/>
      <c r="B97" s="37"/>
      <c r="H97" s="37"/>
      <c r="I97" s="37"/>
      <c r="J97" s="37"/>
      <c r="K97" s="37"/>
      <c r="L97" s="37"/>
    </row>
    <row r="98" spans="1:12" s="38" customFormat="1" x14ac:dyDescent="0.2">
      <c r="A98" s="37"/>
      <c r="B98" s="37"/>
      <c r="H98" s="37"/>
      <c r="I98" s="37"/>
      <c r="J98" s="37"/>
      <c r="K98" s="37"/>
      <c r="L98" s="37"/>
    </row>
    <row r="99" spans="1:12" s="38" customFormat="1" x14ac:dyDescent="0.2">
      <c r="A99" s="37"/>
      <c r="B99" s="37"/>
      <c r="H99" s="37"/>
      <c r="I99" s="37"/>
      <c r="J99" s="37"/>
      <c r="K99" s="37"/>
      <c r="L99" s="37"/>
    </row>
    <row r="100" spans="1:12" s="38" customFormat="1" x14ac:dyDescent="0.2">
      <c r="A100" s="37"/>
      <c r="B100" s="37"/>
      <c r="H100" s="37"/>
      <c r="I100" s="37"/>
      <c r="J100" s="37"/>
      <c r="K100" s="37"/>
      <c r="L100" s="37"/>
    </row>
    <row r="101" spans="1:12" s="38" customFormat="1" x14ac:dyDescent="0.2">
      <c r="A101" s="37"/>
      <c r="B101" s="37"/>
      <c r="H101" s="37"/>
      <c r="I101" s="37"/>
      <c r="J101" s="37"/>
      <c r="K101" s="37"/>
      <c r="L101" s="37"/>
    </row>
    <row r="102" spans="1:12" s="38" customFormat="1" x14ac:dyDescent="0.2">
      <c r="A102" s="37"/>
      <c r="B102" s="37"/>
      <c r="H102" s="37"/>
      <c r="I102" s="37"/>
      <c r="J102" s="37"/>
      <c r="K102" s="37"/>
      <c r="L102" s="37"/>
    </row>
    <row r="103" spans="1:12" s="38" customFormat="1" x14ac:dyDescent="0.2">
      <c r="A103" s="37"/>
      <c r="B103" s="37"/>
      <c r="H103" s="37"/>
      <c r="I103" s="37"/>
      <c r="J103" s="37"/>
      <c r="K103" s="37"/>
      <c r="L103" s="37"/>
    </row>
    <row r="104" spans="1:12" s="38" customFormat="1" x14ac:dyDescent="0.2">
      <c r="A104" s="37"/>
      <c r="B104" s="37"/>
      <c r="H104" s="37"/>
      <c r="I104" s="37"/>
      <c r="J104" s="37"/>
      <c r="K104" s="37"/>
      <c r="L104" s="37"/>
    </row>
    <row r="105" spans="1:12" s="38" customFormat="1" x14ac:dyDescent="0.2">
      <c r="A105" s="37"/>
      <c r="B105" s="37"/>
      <c r="H105" s="37"/>
      <c r="I105" s="37"/>
      <c r="J105" s="37"/>
      <c r="K105" s="37"/>
      <c r="L105" s="37"/>
    </row>
    <row r="106" spans="1:12" s="38" customFormat="1" x14ac:dyDescent="0.2">
      <c r="A106" s="37"/>
      <c r="B106" s="37"/>
      <c r="H106" s="37"/>
      <c r="I106" s="37"/>
      <c r="J106" s="37"/>
      <c r="K106" s="37"/>
      <c r="L106" s="37"/>
    </row>
    <row r="107" spans="1:12" s="38" customFormat="1" x14ac:dyDescent="0.2">
      <c r="A107" s="37"/>
      <c r="B107" s="37"/>
      <c r="H107" s="37"/>
      <c r="I107" s="37"/>
      <c r="J107" s="37"/>
      <c r="K107" s="37"/>
      <c r="L107" s="37"/>
    </row>
    <row r="108" spans="1:12" s="38" customFormat="1" x14ac:dyDescent="0.2">
      <c r="A108" s="37"/>
      <c r="B108" s="37"/>
      <c r="H108" s="37"/>
      <c r="I108" s="37"/>
      <c r="J108" s="37"/>
      <c r="K108" s="37"/>
      <c r="L108" s="37"/>
    </row>
    <row r="109" spans="1:12" s="38" customFormat="1" x14ac:dyDescent="0.2">
      <c r="A109" s="37"/>
      <c r="B109" s="37"/>
      <c r="H109" s="37"/>
      <c r="I109" s="37"/>
      <c r="J109" s="37"/>
      <c r="K109" s="37"/>
      <c r="L109" s="37"/>
    </row>
    <row r="110" spans="1:12" s="38" customFormat="1" x14ac:dyDescent="0.2">
      <c r="A110" s="37"/>
      <c r="B110" s="37"/>
      <c r="H110" s="37"/>
      <c r="I110" s="37"/>
      <c r="J110" s="37"/>
      <c r="K110" s="37"/>
      <c r="L110" s="37"/>
    </row>
    <row r="111" spans="1:12" s="38" customFormat="1" x14ac:dyDescent="0.2">
      <c r="A111" s="37"/>
      <c r="B111" s="37"/>
      <c r="H111" s="37"/>
      <c r="I111" s="37"/>
      <c r="J111" s="37"/>
      <c r="K111" s="37"/>
      <c r="L111" s="37"/>
    </row>
    <row r="112" spans="1:12" s="38" customFormat="1" x14ac:dyDescent="0.2">
      <c r="A112" s="37"/>
      <c r="B112" s="37"/>
      <c r="H112" s="37"/>
      <c r="I112" s="37"/>
      <c r="J112" s="37"/>
      <c r="K112" s="37"/>
      <c r="L112" s="37"/>
    </row>
    <row r="113" spans="1:12" s="38" customFormat="1" x14ac:dyDescent="0.2">
      <c r="A113" s="37"/>
      <c r="B113" s="37"/>
      <c r="H113" s="37"/>
      <c r="I113" s="37"/>
      <c r="J113" s="37"/>
      <c r="K113" s="37"/>
      <c r="L113" s="37"/>
    </row>
    <row r="114" spans="1:12" s="38" customFormat="1" x14ac:dyDescent="0.2">
      <c r="A114" s="37"/>
      <c r="B114" s="37"/>
      <c r="H114" s="37"/>
      <c r="I114" s="37"/>
      <c r="J114" s="37"/>
      <c r="K114" s="37"/>
      <c r="L114" s="37"/>
    </row>
    <row r="115" spans="1:12" s="38" customFormat="1" x14ac:dyDescent="0.2">
      <c r="A115" s="37"/>
      <c r="B115" s="37"/>
      <c r="H115" s="37"/>
      <c r="I115" s="37"/>
      <c r="J115" s="37"/>
      <c r="K115" s="37"/>
      <c r="L115" s="37"/>
    </row>
    <row r="116" spans="1:12" s="38" customFormat="1" x14ac:dyDescent="0.2">
      <c r="A116" s="37"/>
      <c r="B116" s="37"/>
      <c r="H116" s="37"/>
      <c r="I116" s="37"/>
      <c r="J116" s="37"/>
      <c r="K116" s="37"/>
      <c r="L116" s="37"/>
    </row>
    <row r="117" spans="1:12" s="38" customFormat="1" x14ac:dyDescent="0.2">
      <c r="A117" s="37"/>
      <c r="B117" s="37"/>
      <c r="H117" s="37"/>
      <c r="I117" s="37"/>
      <c r="J117" s="37"/>
      <c r="K117" s="37"/>
      <c r="L117" s="37"/>
    </row>
    <row r="118" spans="1:12" s="38" customFormat="1" x14ac:dyDescent="0.2">
      <c r="A118" s="37"/>
      <c r="B118" s="37"/>
      <c r="H118" s="37"/>
      <c r="I118" s="37"/>
      <c r="J118" s="37"/>
      <c r="K118" s="37"/>
      <c r="L118" s="37"/>
    </row>
    <row r="119" spans="1:12" s="38" customFormat="1" x14ac:dyDescent="0.2">
      <c r="A119" s="37"/>
      <c r="B119" s="37"/>
      <c r="H119" s="37"/>
      <c r="I119" s="37"/>
      <c r="J119" s="37"/>
      <c r="K119" s="37"/>
      <c r="L119" s="37"/>
    </row>
    <row r="120" spans="1:12" s="38" customFormat="1" x14ac:dyDescent="0.2">
      <c r="A120" s="37"/>
      <c r="B120" s="37"/>
      <c r="H120" s="37"/>
      <c r="I120" s="37"/>
      <c r="J120" s="37"/>
      <c r="K120" s="37"/>
      <c r="L120" s="37"/>
    </row>
    <row r="121" spans="1:12" s="38" customFormat="1" x14ac:dyDescent="0.2">
      <c r="A121" s="37"/>
      <c r="B121" s="37"/>
      <c r="H121" s="37"/>
      <c r="I121" s="37"/>
      <c r="J121" s="37"/>
      <c r="K121" s="37"/>
      <c r="L121" s="37"/>
    </row>
    <row r="122" spans="1:12" s="38" customFormat="1" x14ac:dyDescent="0.2">
      <c r="A122" s="37"/>
      <c r="B122" s="37"/>
      <c r="H122" s="37"/>
      <c r="I122" s="37"/>
      <c r="J122" s="37"/>
      <c r="K122" s="37"/>
      <c r="L122" s="37"/>
    </row>
    <row r="123" spans="1:12" s="38" customFormat="1" x14ac:dyDescent="0.2">
      <c r="A123" s="37"/>
      <c r="B123" s="37"/>
      <c r="H123" s="37"/>
      <c r="I123" s="37"/>
      <c r="J123" s="37"/>
      <c r="K123" s="37"/>
      <c r="L123" s="37"/>
    </row>
    <row r="124" spans="1:12" s="38" customFormat="1" x14ac:dyDescent="0.2">
      <c r="A124" s="37"/>
      <c r="B124" s="37"/>
      <c r="H124" s="37"/>
      <c r="I124" s="37"/>
      <c r="J124" s="37"/>
      <c r="K124" s="37"/>
      <c r="L124" s="37"/>
    </row>
    <row r="125" spans="1:12" s="38" customFormat="1" x14ac:dyDescent="0.2">
      <c r="A125" s="37"/>
      <c r="B125" s="37"/>
      <c r="H125" s="37"/>
      <c r="I125" s="37"/>
      <c r="J125" s="37"/>
      <c r="K125" s="37"/>
      <c r="L125" s="37"/>
    </row>
    <row r="126" spans="1:12" s="38" customFormat="1" x14ac:dyDescent="0.2">
      <c r="A126" s="37"/>
      <c r="B126" s="37"/>
      <c r="H126" s="37"/>
      <c r="I126" s="37"/>
      <c r="J126" s="37"/>
      <c r="K126" s="37"/>
      <c r="L126" s="37"/>
    </row>
    <row r="127" spans="1:12" s="38" customFormat="1" x14ac:dyDescent="0.2">
      <c r="A127" s="37"/>
      <c r="B127" s="37"/>
      <c r="H127" s="37"/>
      <c r="I127" s="37"/>
      <c r="J127" s="37"/>
      <c r="K127" s="37"/>
      <c r="L127" s="37"/>
    </row>
    <row r="128" spans="1:12" s="38" customFormat="1" x14ac:dyDescent="0.2">
      <c r="A128" s="37"/>
      <c r="B128" s="37"/>
      <c r="H128" s="37"/>
      <c r="I128" s="37"/>
      <c r="J128" s="37"/>
      <c r="K128" s="37"/>
      <c r="L128" s="37"/>
    </row>
    <row r="129" spans="1:12" s="38" customFormat="1" x14ac:dyDescent="0.2">
      <c r="A129" s="37"/>
      <c r="B129" s="37"/>
      <c r="H129" s="37"/>
      <c r="I129" s="37"/>
      <c r="J129" s="37"/>
      <c r="K129" s="37"/>
      <c r="L129" s="37"/>
    </row>
    <row r="130" spans="1:12" s="38" customFormat="1" x14ac:dyDescent="0.2">
      <c r="A130" s="37"/>
      <c r="B130" s="37"/>
      <c r="H130" s="37"/>
      <c r="I130" s="37"/>
      <c r="J130" s="37"/>
      <c r="K130" s="37"/>
      <c r="L130" s="37"/>
    </row>
    <row r="131" spans="1:12" s="38" customFormat="1" x14ac:dyDescent="0.2">
      <c r="A131" s="37"/>
      <c r="B131" s="37"/>
      <c r="H131" s="37"/>
      <c r="I131" s="37"/>
      <c r="J131" s="37"/>
      <c r="K131" s="37"/>
      <c r="L131" s="37"/>
    </row>
    <row r="132" spans="1:12" s="38" customFormat="1" x14ac:dyDescent="0.2">
      <c r="A132" s="37"/>
      <c r="B132" s="37"/>
      <c r="H132" s="37"/>
      <c r="I132" s="37"/>
      <c r="J132" s="37"/>
      <c r="K132" s="37"/>
      <c r="L132" s="37"/>
    </row>
    <row r="133" spans="1:12" s="38" customFormat="1" x14ac:dyDescent="0.2">
      <c r="A133" s="37"/>
      <c r="B133" s="37"/>
      <c r="H133" s="37"/>
      <c r="I133" s="37"/>
      <c r="J133" s="37"/>
      <c r="K133" s="37"/>
      <c r="L133" s="37"/>
    </row>
    <row r="134" spans="1:12" s="38" customFormat="1" x14ac:dyDescent="0.2">
      <c r="A134" s="37"/>
      <c r="B134" s="37"/>
      <c r="H134" s="37"/>
      <c r="I134" s="37"/>
      <c r="J134" s="37"/>
      <c r="K134" s="37"/>
      <c r="L134" s="37"/>
    </row>
    <row r="135" spans="1:12" s="38" customFormat="1" x14ac:dyDescent="0.2">
      <c r="A135" s="37"/>
      <c r="B135" s="37"/>
      <c r="H135" s="37"/>
      <c r="I135" s="37"/>
      <c r="J135" s="37"/>
      <c r="K135" s="37"/>
      <c r="L135" s="37"/>
    </row>
    <row r="136" spans="1:12" s="38" customFormat="1" x14ac:dyDescent="0.2">
      <c r="A136" s="37"/>
      <c r="B136" s="37"/>
      <c r="H136" s="37"/>
      <c r="I136" s="37"/>
      <c r="J136" s="37"/>
      <c r="K136" s="37"/>
      <c r="L136" s="37"/>
    </row>
    <row r="137" spans="1:12" s="38" customFormat="1" x14ac:dyDescent="0.2">
      <c r="A137" s="37"/>
      <c r="B137" s="37"/>
      <c r="H137" s="37"/>
      <c r="I137" s="37"/>
      <c r="J137" s="37"/>
      <c r="K137" s="37"/>
      <c r="L137" s="37"/>
    </row>
    <row r="138" spans="1:12" s="38" customFormat="1" x14ac:dyDescent="0.2">
      <c r="A138" s="37"/>
      <c r="B138" s="37"/>
      <c r="H138" s="37"/>
      <c r="I138" s="37"/>
      <c r="J138" s="37"/>
      <c r="K138" s="37"/>
      <c r="L138" s="37"/>
    </row>
    <row r="139" spans="1:12" s="38" customFormat="1" x14ac:dyDescent="0.2">
      <c r="A139" s="37"/>
      <c r="B139" s="37"/>
      <c r="H139" s="37"/>
      <c r="I139" s="37"/>
      <c r="J139" s="37"/>
      <c r="K139" s="37"/>
      <c r="L139" s="37"/>
    </row>
    <row r="140" spans="1:12" s="38" customFormat="1" x14ac:dyDescent="0.2">
      <c r="A140" s="37"/>
      <c r="B140" s="37"/>
      <c r="H140" s="37"/>
      <c r="I140" s="37"/>
      <c r="J140" s="37"/>
      <c r="K140" s="37"/>
      <c r="L140" s="37"/>
    </row>
    <row r="141" spans="1:12" s="38" customFormat="1" x14ac:dyDescent="0.2">
      <c r="A141" s="37"/>
      <c r="B141" s="37"/>
      <c r="H141" s="37"/>
      <c r="I141" s="37"/>
      <c r="J141" s="37"/>
      <c r="K141" s="37"/>
      <c r="L141" s="37"/>
    </row>
    <row r="142" spans="1:12" s="38" customFormat="1" x14ac:dyDescent="0.2">
      <c r="A142" s="37"/>
      <c r="B142" s="37"/>
      <c r="H142" s="37"/>
      <c r="I142" s="37"/>
      <c r="J142" s="37"/>
      <c r="K142" s="37"/>
      <c r="L142" s="37"/>
    </row>
    <row r="143" spans="1:12" s="38" customFormat="1" x14ac:dyDescent="0.2">
      <c r="A143" s="37"/>
      <c r="B143" s="37"/>
      <c r="H143" s="37"/>
      <c r="I143" s="37"/>
      <c r="J143" s="37"/>
      <c r="K143" s="37"/>
      <c r="L143" s="37"/>
    </row>
    <row r="144" spans="1:12" s="38" customFormat="1" x14ac:dyDescent="0.2">
      <c r="A144" s="37"/>
      <c r="B144" s="37"/>
      <c r="H144" s="37"/>
      <c r="I144" s="37"/>
      <c r="J144" s="37"/>
      <c r="K144" s="37"/>
      <c r="L144" s="37"/>
    </row>
    <row r="145" spans="1:12" s="38" customFormat="1" x14ac:dyDescent="0.2">
      <c r="A145" s="37"/>
      <c r="B145" s="37"/>
      <c r="H145" s="37"/>
      <c r="I145" s="37"/>
      <c r="J145" s="37"/>
      <c r="K145" s="37"/>
      <c r="L145" s="37"/>
    </row>
    <row r="146" spans="1:12" s="38" customFormat="1" x14ac:dyDescent="0.2">
      <c r="A146" s="37"/>
      <c r="B146" s="37"/>
      <c r="H146" s="37"/>
      <c r="I146" s="37"/>
      <c r="J146" s="37"/>
      <c r="K146" s="37"/>
      <c r="L146" s="37"/>
    </row>
    <row r="147" spans="1:12" s="38" customFormat="1" x14ac:dyDescent="0.2">
      <c r="A147" s="37"/>
      <c r="B147" s="37"/>
      <c r="H147" s="37"/>
      <c r="I147" s="37"/>
      <c r="J147" s="37"/>
      <c r="K147" s="37"/>
      <c r="L147" s="37"/>
    </row>
    <row r="148" spans="1:12" s="38" customFormat="1" x14ac:dyDescent="0.2">
      <c r="A148" s="37"/>
      <c r="B148" s="37"/>
      <c r="H148" s="37"/>
      <c r="I148" s="37"/>
      <c r="J148" s="37"/>
      <c r="K148" s="37"/>
      <c r="L148" s="37"/>
    </row>
    <row r="149" spans="1:12" s="38" customFormat="1" x14ac:dyDescent="0.2">
      <c r="A149" s="37"/>
      <c r="B149" s="37"/>
      <c r="H149" s="37"/>
      <c r="I149" s="37"/>
      <c r="J149" s="37"/>
      <c r="K149" s="37"/>
      <c r="L149" s="37"/>
    </row>
    <row r="150" spans="1:12" s="38" customFormat="1" x14ac:dyDescent="0.2">
      <c r="A150" s="37"/>
      <c r="B150" s="37"/>
      <c r="H150" s="37"/>
      <c r="I150" s="37"/>
      <c r="J150" s="37"/>
      <c r="K150" s="37"/>
      <c r="L150" s="37"/>
    </row>
    <row r="151" spans="1:12" s="38" customFormat="1" x14ac:dyDescent="0.2">
      <c r="A151" s="37"/>
      <c r="B151" s="37"/>
      <c r="H151" s="37"/>
      <c r="I151" s="37"/>
      <c r="J151" s="37"/>
      <c r="K151" s="37"/>
      <c r="L151" s="37"/>
    </row>
    <row r="152" spans="1:12" s="38" customFormat="1" x14ac:dyDescent="0.2">
      <c r="A152" s="37"/>
      <c r="B152" s="37"/>
      <c r="H152" s="37"/>
      <c r="I152" s="37"/>
      <c r="J152" s="37"/>
      <c r="K152" s="37"/>
      <c r="L152" s="37"/>
    </row>
    <row r="153" spans="1:12" s="38" customFormat="1" x14ac:dyDescent="0.2">
      <c r="A153" s="37"/>
      <c r="B153" s="37"/>
      <c r="H153" s="37"/>
      <c r="I153" s="37"/>
      <c r="J153" s="37"/>
      <c r="K153" s="37"/>
      <c r="L153" s="37"/>
    </row>
    <row r="154" spans="1:12" s="38" customFormat="1" x14ac:dyDescent="0.2">
      <c r="A154" s="37"/>
      <c r="B154" s="37"/>
      <c r="H154" s="37"/>
      <c r="I154" s="37"/>
      <c r="J154" s="37"/>
      <c r="K154" s="37"/>
      <c r="L154" s="37"/>
    </row>
    <row r="155" spans="1:12" s="38" customFormat="1" x14ac:dyDescent="0.2">
      <c r="A155" s="37"/>
      <c r="B155" s="37"/>
      <c r="H155" s="37"/>
      <c r="I155" s="37"/>
      <c r="J155" s="37"/>
      <c r="K155" s="37"/>
      <c r="L155" s="37"/>
    </row>
    <row r="156" spans="1:12" s="38" customFormat="1" x14ac:dyDescent="0.2">
      <c r="A156" s="37"/>
      <c r="B156" s="37"/>
      <c r="H156" s="37"/>
      <c r="I156" s="37"/>
      <c r="J156" s="37"/>
      <c r="K156" s="37"/>
      <c r="L156" s="37"/>
    </row>
    <row r="157" spans="1:12" s="38" customFormat="1" x14ac:dyDescent="0.2">
      <c r="A157" s="37"/>
      <c r="B157" s="37"/>
      <c r="H157" s="37"/>
      <c r="I157" s="37"/>
      <c r="J157" s="37"/>
      <c r="K157" s="37"/>
      <c r="L157" s="37"/>
    </row>
    <row r="158" spans="1:12" s="38" customFormat="1" x14ac:dyDescent="0.2">
      <c r="A158" s="37"/>
      <c r="B158" s="37"/>
      <c r="H158" s="37"/>
      <c r="I158" s="37"/>
      <c r="J158" s="37"/>
      <c r="K158" s="37"/>
      <c r="L158" s="37"/>
    </row>
    <row r="159" spans="1:12" s="38" customFormat="1" x14ac:dyDescent="0.2">
      <c r="A159" s="37"/>
      <c r="B159" s="37"/>
      <c r="H159" s="37"/>
      <c r="I159" s="37"/>
      <c r="J159" s="37"/>
      <c r="K159" s="37"/>
      <c r="L159" s="37"/>
    </row>
    <row r="160" spans="1:12" s="38" customFormat="1" x14ac:dyDescent="0.2">
      <c r="A160" s="37"/>
      <c r="B160" s="37"/>
      <c r="H160" s="37"/>
      <c r="I160" s="37"/>
      <c r="J160" s="37"/>
      <c r="K160" s="37"/>
      <c r="L160" s="37"/>
    </row>
    <row r="161" spans="1:12" s="38" customFormat="1" x14ac:dyDescent="0.2">
      <c r="A161" s="37"/>
      <c r="B161" s="37"/>
      <c r="H161" s="37"/>
      <c r="I161" s="37"/>
      <c r="J161" s="37"/>
      <c r="K161" s="37"/>
      <c r="L161" s="37"/>
    </row>
    <row r="162" spans="1:12" s="38" customFormat="1" x14ac:dyDescent="0.2">
      <c r="A162" s="37"/>
      <c r="B162" s="37"/>
      <c r="H162" s="37"/>
      <c r="I162" s="37"/>
      <c r="J162" s="37"/>
      <c r="K162" s="37"/>
      <c r="L162" s="37"/>
    </row>
    <row r="163" spans="1:12" s="38" customFormat="1" x14ac:dyDescent="0.2">
      <c r="A163" s="37"/>
      <c r="B163" s="37"/>
      <c r="H163" s="37"/>
      <c r="I163" s="37"/>
      <c r="J163" s="37"/>
      <c r="K163" s="37"/>
      <c r="L163" s="37"/>
    </row>
    <row r="164" spans="1:12" s="38" customFormat="1" x14ac:dyDescent="0.2">
      <c r="A164" s="37"/>
      <c r="B164" s="37"/>
      <c r="H164" s="37"/>
      <c r="I164" s="37"/>
      <c r="J164" s="37"/>
      <c r="K164" s="37"/>
      <c r="L164" s="37"/>
    </row>
    <row r="165" spans="1:12" s="38" customFormat="1" x14ac:dyDescent="0.2">
      <c r="A165" s="37"/>
      <c r="B165" s="37"/>
      <c r="H165" s="37"/>
      <c r="I165" s="37"/>
      <c r="J165" s="37"/>
      <c r="K165" s="37"/>
      <c r="L165" s="37"/>
    </row>
    <row r="166" spans="1:12" s="38" customFormat="1" x14ac:dyDescent="0.2">
      <c r="A166" s="37"/>
      <c r="B166" s="37"/>
      <c r="H166" s="37"/>
      <c r="I166" s="37"/>
      <c r="J166" s="37"/>
      <c r="K166" s="37"/>
      <c r="L166" s="37"/>
    </row>
    <row r="167" spans="1:12" s="38" customFormat="1" x14ac:dyDescent="0.2">
      <c r="A167" s="37"/>
      <c r="B167" s="37"/>
      <c r="H167" s="37"/>
      <c r="I167" s="37"/>
      <c r="J167" s="37"/>
      <c r="K167" s="37"/>
      <c r="L167" s="37"/>
    </row>
    <row r="168" spans="1:12" s="38" customFormat="1" x14ac:dyDescent="0.2">
      <c r="A168" s="37"/>
      <c r="B168" s="37"/>
      <c r="H168" s="37"/>
      <c r="I168" s="37"/>
      <c r="J168" s="37"/>
      <c r="K168" s="37"/>
      <c r="L168" s="37"/>
    </row>
    <row r="169" spans="1:12" s="38" customFormat="1" x14ac:dyDescent="0.2">
      <c r="A169" s="37"/>
      <c r="B169" s="37"/>
      <c r="H169" s="37"/>
      <c r="I169" s="37"/>
      <c r="J169" s="37"/>
      <c r="K169" s="37"/>
      <c r="L169" s="37"/>
    </row>
    <row r="170" spans="1:12" s="38" customFormat="1" x14ac:dyDescent="0.2">
      <c r="A170" s="37"/>
      <c r="B170" s="37"/>
      <c r="H170" s="37"/>
      <c r="I170" s="37"/>
      <c r="J170" s="37"/>
      <c r="K170" s="37"/>
      <c r="L170" s="37"/>
    </row>
    <row r="171" spans="1:12" s="38" customFormat="1" x14ac:dyDescent="0.2">
      <c r="A171" s="37"/>
      <c r="B171" s="37"/>
      <c r="H171" s="37"/>
      <c r="I171" s="37"/>
      <c r="J171" s="37"/>
      <c r="K171" s="37"/>
      <c r="L171" s="37"/>
    </row>
    <row r="172" spans="1:12" s="38" customFormat="1" x14ac:dyDescent="0.2">
      <c r="A172" s="37"/>
      <c r="B172" s="37"/>
      <c r="H172" s="37"/>
      <c r="I172" s="37"/>
      <c r="J172" s="37"/>
      <c r="K172" s="37"/>
      <c r="L172" s="37"/>
    </row>
    <row r="173" spans="1:12" s="38" customFormat="1" x14ac:dyDescent="0.2">
      <c r="A173" s="37"/>
      <c r="B173" s="37"/>
      <c r="H173" s="37"/>
      <c r="I173" s="37"/>
      <c r="J173" s="37"/>
      <c r="K173" s="37"/>
      <c r="L173" s="37"/>
    </row>
    <row r="174" spans="1:12" s="38" customFormat="1" x14ac:dyDescent="0.2">
      <c r="A174" s="37"/>
      <c r="B174" s="37"/>
      <c r="H174" s="37"/>
      <c r="I174" s="37"/>
      <c r="J174" s="37"/>
      <c r="K174" s="37"/>
      <c r="L174" s="37"/>
    </row>
    <row r="175" spans="1:12" s="38" customFormat="1" x14ac:dyDescent="0.2">
      <c r="A175" s="37"/>
      <c r="B175" s="37"/>
      <c r="H175" s="37"/>
      <c r="I175" s="37"/>
      <c r="J175" s="37"/>
      <c r="K175" s="37"/>
      <c r="L175" s="37"/>
    </row>
    <row r="176" spans="1:12" s="38" customFormat="1" x14ac:dyDescent="0.2">
      <c r="A176" s="37"/>
      <c r="B176" s="37"/>
      <c r="H176" s="37"/>
      <c r="I176" s="37"/>
      <c r="J176" s="37"/>
      <c r="K176" s="37"/>
      <c r="L176" s="37"/>
    </row>
    <row r="177" spans="1:12" s="38" customFormat="1" x14ac:dyDescent="0.2">
      <c r="A177" s="37"/>
      <c r="B177" s="37"/>
      <c r="H177" s="37"/>
      <c r="I177" s="37"/>
      <c r="J177" s="37"/>
      <c r="K177" s="37"/>
      <c r="L177" s="37"/>
    </row>
    <row r="178" spans="1:12" s="38" customFormat="1" x14ac:dyDescent="0.2">
      <c r="A178" s="37"/>
      <c r="B178" s="37"/>
      <c r="H178" s="37"/>
      <c r="I178" s="37"/>
      <c r="J178" s="37"/>
      <c r="K178" s="37"/>
      <c r="L178" s="37"/>
    </row>
    <row r="179" spans="1:12" s="38" customFormat="1" x14ac:dyDescent="0.2">
      <c r="A179" s="37"/>
      <c r="B179" s="37"/>
      <c r="H179" s="37"/>
      <c r="I179" s="37"/>
      <c r="J179" s="37"/>
      <c r="K179" s="37"/>
      <c r="L179" s="37"/>
    </row>
    <row r="180" spans="1:12" s="38" customFormat="1" x14ac:dyDescent="0.2">
      <c r="A180" s="37"/>
      <c r="B180" s="37"/>
      <c r="H180" s="37"/>
      <c r="I180" s="37"/>
      <c r="J180" s="37"/>
      <c r="K180" s="37"/>
      <c r="L180" s="37"/>
    </row>
    <row r="181" spans="1:12" s="38" customFormat="1" x14ac:dyDescent="0.2">
      <c r="A181" s="37"/>
      <c r="B181" s="37"/>
      <c r="H181" s="37"/>
      <c r="I181" s="37"/>
      <c r="J181" s="37"/>
      <c r="K181" s="37"/>
      <c r="L181" s="37"/>
    </row>
    <row r="182" spans="1:12" s="38" customFormat="1" x14ac:dyDescent="0.2">
      <c r="A182" s="37"/>
      <c r="B182" s="37"/>
      <c r="H182" s="37"/>
      <c r="I182" s="37"/>
      <c r="J182" s="37"/>
      <c r="K182" s="37"/>
      <c r="L182" s="37"/>
    </row>
    <row r="183" spans="1:12" s="38" customFormat="1" x14ac:dyDescent="0.2">
      <c r="A183" s="37"/>
      <c r="B183" s="37"/>
      <c r="H183" s="37"/>
      <c r="I183" s="37"/>
      <c r="J183" s="37"/>
      <c r="K183" s="37"/>
      <c r="L183" s="37"/>
    </row>
    <row r="184" spans="1:12" s="38" customFormat="1" x14ac:dyDescent="0.2">
      <c r="A184" s="37"/>
      <c r="B184" s="37"/>
      <c r="H184" s="37"/>
      <c r="I184" s="37"/>
      <c r="J184" s="37"/>
      <c r="K184" s="37"/>
      <c r="L184" s="37"/>
    </row>
    <row r="185" spans="1:12" s="38" customFormat="1" x14ac:dyDescent="0.2">
      <c r="A185" s="37"/>
      <c r="B185" s="37"/>
      <c r="H185" s="37"/>
      <c r="I185" s="37"/>
      <c r="J185" s="37"/>
      <c r="K185" s="37"/>
      <c r="L185" s="37"/>
    </row>
    <row r="186" spans="1:12" s="38" customFormat="1" x14ac:dyDescent="0.2">
      <c r="A186" s="37"/>
      <c r="B186" s="37"/>
      <c r="H186" s="37"/>
      <c r="I186" s="37"/>
      <c r="J186" s="37"/>
      <c r="K186" s="37"/>
      <c r="L186" s="37"/>
    </row>
    <row r="187" spans="1:12" s="38" customFormat="1" x14ac:dyDescent="0.2">
      <c r="A187" s="37"/>
      <c r="B187" s="37"/>
      <c r="H187" s="37"/>
      <c r="I187" s="37"/>
      <c r="J187" s="37"/>
      <c r="K187" s="37"/>
      <c r="L187" s="37"/>
    </row>
    <row r="188" spans="1:12" s="38" customFormat="1" x14ac:dyDescent="0.2">
      <c r="A188" s="37"/>
      <c r="B188" s="37"/>
      <c r="H188" s="37"/>
      <c r="I188" s="37"/>
      <c r="J188" s="37"/>
      <c r="K188" s="37"/>
      <c r="L188" s="37"/>
    </row>
    <row r="189" spans="1:12" s="38" customFormat="1" x14ac:dyDescent="0.2">
      <c r="A189" s="37"/>
      <c r="B189" s="37"/>
      <c r="H189" s="37"/>
      <c r="I189" s="37"/>
      <c r="J189" s="37"/>
      <c r="K189" s="37"/>
      <c r="L189" s="37"/>
    </row>
    <row r="190" spans="1:12" s="38" customFormat="1" x14ac:dyDescent="0.2">
      <c r="A190" s="37"/>
      <c r="B190" s="37"/>
      <c r="H190" s="37"/>
      <c r="I190" s="37"/>
      <c r="J190" s="37"/>
      <c r="K190" s="37"/>
      <c r="L190" s="37"/>
    </row>
    <row r="191" spans="1:12" s="38" customFormat="1" x14ac:dyDescent="0.2">
      <c r="A191" s="37"/>
      <c r="B191" s="37"/>
      <c r="H191" s="37"/>
      <c r="I191" s="37"/>
      <c r="J191" s="37"/>
      <c r="K191" s="37"/>
      <c r="L191" s="37"/>
    </row>
    <row r="192" spans="1:12" s="38" customFormat="1" x14ac:dyDescent="0.2">
      <c r="A192" s="37"/>
      <c r="B192" s="37"/>
      <c r="H192" s="37"/>
      <c r="I192" s="37"/>
      <c r="J192" s="37"/>
      <c r="K192" s="37"/>
      <c r="L192" s="37"/>
    </row>
    <row r="193" spans="1:12" s="38" customFormat="1" x14ac:dyDescent="0.2">
      <c r="A193" s="37"/>
      <c r="B193" s="37"/>
      <c r="H193" s="37"/>
      <c r="I193" s="37"/>
      <c r="J193" s="37"/>
      <c r="K193" s="37"/>
      <c r="L193" s="37"/>
    </row>
    <row r="194" spans="1:12" s="38" customFormat="1" x14ac:dyDescent="0.2">
      <c r="A194" s="37"/>
      <c r="B194" s="37"/>
      <c r="H194" s="37"/>
      <c r="I194" s="37"/>
      <c r="J194" s="37"/>
      <c r="K194" s="37"/>
      <c r="L194" s="37"/>
    </row>
    <row r="195" spans="1:12" s="38" customFormat="1" x14ac:dyDescent="0.2">
      <c r="A195" s="37"/>
      <c r="B195" s="37"/>
      <c r="H195" s="37"/>
      <c r="I195" s="37"/>
      <c r="J195" s="37"/>
      <c r="K195" s="37"/>
      <c r="L195" s="37"/>
    </row>
    <row r="196" spans="1:12" s="38" customFormat="1" x14ac:dyDescent="0.2">
      <c r="A196" s="37"/>
      <c r="B196" s="37"/>
      <c r="H196" s="37"/>
      <c r="I196" s="37"/>
      <c r="J196" s="37"/>
      <c r="K196" s="37"/>
      <c r="L196" s="37"/>
    </row>
    <row r="197" spans="1:12" s="38" customFormat="1" x14ac:dyDescent="0.2">
      <c r="A197" s="37"/>
      <c r="B197" s="37"/>
      <c r="H197" s="37"/>
      <c r="I197" s="37"/>
      <c r="J197" s="37"/>
      <c r="K197" s="37"/>
      <c r="L197" s="37"/>
    </row>
    <row r="198" spans="1:12" s="38" customFormat="1" x14ac:dyDescent="0.2">
      <c r="A198" s="37"/>
      <c r="B198" s="37"/>
      <c r="H198" s="37"/>
      <c r="I198" s="37"/>
      <c r="J198" s="37"/>
      <c r="K198" s="37"/>
      <c r="L198" s="37"/>
    </row>
    <row r="199" spans="1:12" s="38" customFormat="1" x14ac:dyDescent="0.2">
      <c r="A199" s="37"/>
      <c r="B199" s="37"/>
      <c r="H199" s="37"/>
      <c r="I199" s="37"/>
      <c r="J199" s="37"/>
      <c r="K199" s="37"/>
      <c r="L199" s="37"/>
    </row>
    <row r="200" spans="1:12" s="38" customFormat="1" x14ac:dyDescent="0.2">
      <c r="A200" s="37"/>
      <c r="B200" s="37"/>
      <c r="H200" s="37"/>
      <c r="I200" s="37"/>
      <c r="J200" s="37"/>
      <c r="K200" s="37"/>
      <c r="L200" s="37"/>
    </row>
    <row r="201" spans="1:12" s="38" customFormat="1" x14ac:dyDescent="0.2">
      <c r="A201" s="37"/>
      <c r="B201" s="37"/>
      <c r="H201" s="37"/>
      <c r="I201" s="37"/>
      <c r="J201" s="37"/>
      <c r="K201" s="37"/>
      <c r="L201" s="37"/>
    </row>
    <row r="202" spans="1:12" s="38" customFormat="1" x14ac:dyDescent="0.2">
      <c r="A202" s="37"/>
      <c r="B202" s="37"/>
      <c r="H202" s="37"/>
      <c r="I202" s="37"/>
      <c r="J202" s="37"/>
      <c r="K202" s="37"/>
      <c r="L202" s="37"/>
    </row>
    <row r="203" spans="1:12" s="38" customFormat="1" x14ac:dyDescent="0.2">
      <c r="A203" s="37"/>
      <c r="B203" s="37"/>
      <c r="H203" s="37"/>
      <c r="I203" s="37"/>
      <c r="J203" s="37"/>
      <c r="K203" s="37"/>
      <c r="L203" s="37"/>
    </row>
    <row r="204" spans="1:12" s="38" customFormat="1" x14ac:dyDescent="0.2">
      <c r="A204" s="37"/>
      <c r="B204" s="37"/>
      <c r="H204" s="37"/>
      <c r="I204" s="37"/>
      <c r="J204" s="37"/>
      <c r="K204" s="37"/>
      <c r="L204" s="37"/>
    </row>
    <row r="205" spans="1:12" s="38" customFormat="1" x14ac:dyDescent="0.2">
      <c r="A205" s="37"/>
      <c r="B205" s="37"/>
      <c r="H205" s="37"/>
      <c r="I205" s="37"/>
      <c r="J205" s="37"/>
      <c r="K205" s="37"/>
      <c r="L205" s="37"/>
    </row>
    <row r="206" spans="1:12" s="38" customFormat="1" x14ac:dyDescent="0.2">
      <c r="A206" s="37"/>
      <c r="B206" s="37"/>
      <c r="H206" s="37"/>
      <c r="I206" s="37"/>
      <c r="J206" s="37"/>
      <c r="K206" s="37"/>
      <c r="L206" s="37"/>
    </row>
    <row r="207" spans="1:12" s="38" customFormat="1" x14ac:dyDescent="0.2">
      <c r="A207" s="37"/>
      <c r="B207" s="37"/>
      <c r="H207" s="37"/>
      <c r="I207" s="37"/>
      <c r="J207" s="37"/>
      <c r="K207" s="37"/>
      <c r="L207" s="37"/>
    </row>
    <row r="208" spans="1:12" s="38" customFormat="1" x14ac:dyDescent="0.2">
      <c r="A208" s="37"/>
      <c r="B208" s="37"/>
      <c r="H208" s="37"/>
      <c r="I208" s="37"/>
      <c r="J208" s="37"/>
      <c r="K208" s="37"/>
      <c r="L208" s="37"/>
    </row>
    <row r="209" spans="1:12" s="38" customFormat="1" x14ac:dyDescent="0.2">
      <c r="A209" s="37"/>
      <c r="B209" s="37"/>
      <c r="H209" s="37"/>
      <c r="I209" s="37"/>
      <c r="J209" s="37"/>
      <c r="K209" s="37"/>
      <c r="L209" s="37"/>
    </row>
    <row r="210" spans="1:12" s="38" customFormat="1" x14ac:dyDescent="0.2">
      <c r="A210" s="37"/>
      <c r="B210" s="37"/>
      <c r="H210" s="37"/>
      <c r="I210" s="37"/>
      <c r="J210" s="37"/>
      <c r="K210" s="37"/>
      <c r="L210" s="37"/>
    </row>
    <row r="211" spans="1:12" s="38" customFormat="1" x14ac:dyDescent="0.2">
      <c r="A211" s="37"/>
      <c r="B211" s="37"/>
      <c r="H211" s="37"/>
      <c r="I211" s="37"/>
      <c r="J211" s="37"/>
      <c r="K211" s="37"/>
      <c r="L211" s="37"/>
    </row>
    <row r="212" spans="1:12" s="38" customFormat="1" x14ac:dyDescent="0.2">
      <c r="A212" s="37"/>
      <c r="B212" s="37"/>
      <c r="H212" s="37"/>
      <c r="I212" s="37"/>
      <c r="J212" s="37"/>
      <c r="K212" s="37"/>
      <c r="L212" s="37"/>
    </row>
    <row r="213" spans="1:12" s="38" customFormat="1" x14ac:dyDescent="0.2">
      <c r="A213" s="37"/>
      <c r="B213" s="37"/>
      <c r="H213" s="37"/>
      <c r="I213" s="37"/>
      <c r="J213" s="37"/>
      <c r="K213" s="37"/>
      <c r="L213" s="37"/>
    </row>
    <row r="214" spans="1:12" s="38" customFormat="1" x14ac:dyDescent="0.2">
      <c r="A214" s="37"/>
      <c r="B214" s="37"/>
      <c r="H214" s="37"/>
      <c r="I214" s="37"/>
      <c r="J214" s="37"/>
      <c r="K214" s="37"/>
      <c r="L214" s="37"/>
    </row>
    <row r="215" spans="1:12" s="38" customFormat="1" x14ac:dyDescent="0.2">
      <c r="A215" s="37"/>
      <c r="B215" s="37"/>
      <c r="H215" s="37"/>
      <c r="I215" s="37"/>
      <c r="J215" s="37"/>
      <c r="K215" s="37"/>
      <c r="L215" s="37"/>
    </row>
    <row r="216" spans="1:12" s="38" customFormat="1" x14ac:dyDescent="0.2">
      <c r="A216" s="37"/>
      <c r="B216" s="37"/>
      <c r="H216" s="37"/>
      <c r="I216" s="37"/>
      <c r="J216" s="37"/>
      <c r="K216" s="37"/>
      <c r="L216" s="37"/>
    </row>
    <row r="217" spans="1:12" s="38" customFormat="1" x14ac:dyDescent="0.2">
      <c r="A217" s="37"/>
      <c r="B217" s="37"/>
      <c r="H217" s="37"/>
      <c r="I217" s="37"/>
      <c r="J217" s="37"/>
      <c r="K217" s="37"/>
      <c r="L217" s="37"/>
    </row>
    <row r="218" spans="1:12" s="38" customFormat="1" x14ac:dyDescent="0.2">
      <c r="A218" s="37"/>
      <c r="B218" s="37"/>
      <c r="H218" s="37"/>
      <c r="I218" s="37"/>
      <c r="J218" s="37"/>
      <c r="K218" s="37"/>
      <c r="L218" s="37"/>
    </row>
    <row r="219" spans="1:12" s="38" customFormat="1" x14ac:dyDescent="0.2">
      <c r="A219" s="37"/>
      <c r="B219" s="37"/>
      <c r="H219" s="37"/>
      <c r="I219" s="37"/>
      <c r="J219" s="37"/>
      <c r="K219" s="37"/>
      <c r="L219" s="37"/>
    </row>
    <row r="220" spans="1:12" s="38" customFormat="1" x14ac:dyDescent="0.2">
      <c r="A220" s="37"/>
      <c r="B220" s="37"/>
      <c r="H220" s="37"/>
      <c r="I220" s="37"/>
      <c r="J220" s="37"/>
      <c r="K220" s="37"/>
      <c r="L220" s="37"/>
    </row>
    <row r="221" spans="1:12" s="38" customFormat="1" x14ac:dyDescent="0.2">
      <c r="A221" s="37"/>
      <c r="B221" s="37"/>
      <c r="H221" s="37"/>
      <c r="I221" s="37"/>
      <c r="J221" s="37"/>
      <c r="K221" s="37"/>
      <c r="L221" s="37"/>
    </row>
    <row r="222" spans="1:12" s="38" customFormat="1" x14ac:dyDescent="0.2">
      <c r="A222" s="37"/>
      <c r="B222" s="37"/>
      <c r="H222" s="37"/>
      <c r="I222" s="37"/>
      <c r="J222" s="37"/>
      <c r="K222" s="37"/>
      <c r="L222" s="37"/>
    </row>
    <row r="223" spans="1:12" s="38" customFormat="1" x14ac:dyDescent="0.2">
      <c r="A223" s="37"/>
      <c r="B223" s="37"/>
      <c r="H223" s="37"/>
      <c r="I223" s="37"/>
      <c r="J223" s="37"/>
      <c r="K223" s="37"/>
      <c r="L223" s="37"/>
    </row>
    <row r="224" spans="1:12" s="38" customFormat="1" x14ac:dyDescent="0.2">
      <c r="A224" s="37"/>
      <c r="B224" s="37"/>
      <c r="H224" s="37"/>
      <c r="I224" s="37"/>
      <c r="J224" s="37"/>
      <c r="K224" s="37"/>
      <c r="L224" s="37"/>
    </row>
    <row r="225" spans="1:12" s="38" customFormat="1" x14ac:dyDescent="0.2">
      <c r="A225" s="37"/>
      <c r="B225" s="37"/>
      <c r="H225" s="37"/>
      <c r="I225" s="37"/>
      <c r="J225" s="37"/>
      <c r="K225" s="37"/>
      <c r="L225" s="37"/>
    </row>
    <row r="226" spans="1:12" s="38" customFormat="1" x14ac:dyDescent="0.2">
      <c r="A226" s="37"/>
      <c r="B226" s="37"/>
      <c r="H226" s="37"/>
      <c r="I226" s="37"/>
      <c r="J226" s="37"/>
      <c r="K226" s="37"/>
      <c r="L226" s="37"/>
    </row>
    <row r="227" spans="1:12" s="38" customFormat="1" x14ac:dyDescent="0.2">
      <c r="A227" s="37"/>
      <c r="B227" s="37"/>
      <c r="H227" s="37"/>
      <c r="I227" s="37"/>
      <c r="J227" s="37"/>
      <c r="K227" s="37"/>
      <c r="L227" s="37"/>
    </row>
    <row r="228" spans="1:12" s="38" customFormat="1" x14ac:dyDescent="0.2">
      <c r="A228" s="37"/>
      <c r="B228" s="37"/>
      <c r="H228" s="37"/>
      <c r="I228" s="37"/>
      <c r="J228" s="37"/>
      <c r="K228" s="37"/>
      <c r="L228" s="37"/>
    </row>
    <row r="229" spans="1:12" s="38" customFormat="1" x14ac:dyDescent="0.2">
      <c r="A229" s="37"/>
      <c r="B229" s="37"/>
      <c r="H229" s="37"/>
      <c r="I229" s="37"/>
      <c r="J229" s="37"/>
      <c r="K229" s="37"/>
      <c r="L229" s="37"/>
    </row>
    <row r="230" spans="1:12" s="38" customFormat="1" x14ac:dyDescent="0.2">
      <c r="A230" s="37"/>
      <c r="B230" s="37"/>
      <c r="H230" s="37"/>
      <c r="I230" s="37"/>
      <c r="J230" s="37"/>
      <c r="K230" s="37"/>
      <c r="L230" s="37"/>
    </row>
    <row r="231" spans="1:12" s="38" customFormat="1" x14ac:dyDescent="0.2">
      <c r="A231" s="37"/>
      <c r="B231" s="37"/>
      <c r="H231" s="37"/>
      <c r="I231" s="37"/>
      <c r="J231" s="37"/>
      <c r="K231" s="37"/>
      <c r="L231" s="37"/>
    </row>
    <row r="232" spans="1:12" s="38" customFormat="1" x14ac:dyDescent="0.2">
      <c r="A232" s="37"/>
      <c r="B232" s="37"/>
      <c r="H232" s="37"/>
      <c r="I232" s="37"/>
      <c r="J232" s="37"/>
      <c r="K232" s="37"/>
      <c r="L232" s="37"/>
    </row>
    <row r="233" spans="1:12" s="38" customFormat="1" x14ac:dyDescent="0.2">
      <c r="A233" s="37"/>
      <c r="B233" s="37"/>
      <c r="H233" s="37"/>
      <c r="I233" s="37"/>
      <c r="J233" s="37"/>
      <c r="K233" s="37"/>
      <c r="L233" s="37"/>
    </row>
    <row r="234" spans="1:12" s="38" customFormat="1" x14ac:dyDescent="0.2">
      <c r="A234" s="37"/>
      <c r="B234" s="37"/>
      <c r="H234" s="37"/>
      <c r="I234" s="37"/>
      <c r="J234" s="37"/>
      <c r="K234" s="37"/>
      <c r="L234" s="37"/>
    </row>
    <row r="235" spans="1:12" s="38" customFormat="1" x14ac:dyDescent="0.2">
      <c r="A235" s="37"/>
      <c r="B235" s="37"/>
      <c r="H235" s="37"/>
      <c r="I235" s="37"/>
      <c r="J235" s="37"/>
      <c r="K235" s="37"/>
      <c r="L235" s="37"/>
    </row>
    <row r="236" spans="1:12" s="38" customFormat="1" x14ac:dyDescent="0.2">
      <c r="A236" s="37"/>
      <c r="B236" s="37"/>
      <c r="H236" s="37"/>
      <c r="I236" s="37"/>
      <c r="J236" s="37"/>
      <c r="K236" s="37"/>
      <c r="L236" s="37"/>
    </row>
    <row r="237" spans="1:12" s="38" customFormat="1" x14ac:dyDescent="0.2">
      <c r="A237" s="37"/>
      <c r="B237" s="37"/>
      <c r="H237" s="37"/>
      <c r="I237" s="37"/>
      <c r="J237" s="37"/>
      <c r="K237" s="37"/>
      <c r="L237" s="37"/>
    </row>
    <row r="238" spans="1:12" s="38" customFormat="1" x14ac:dyDescent="0.2">
      <c r="A238" s="37"/>
      <c r="B238" s="37"/>
      <c r="H238" s="37"/>
      <c r="I238" s="37"/>
      <c r="J238" s="37"/>
      <c r="K238" s="37"/>
      <c r="L238" s="37"/>
    </row>
    <row r="239" spans="1:12" s="38" customFormat="1" x14ac:dyDescent="0.2">
      <c r="A239" s="37"/>
      <c r="B239" s="37"/>
      <c r="H239" s="37"/>
      <c r="I239" s="37"/>
      <c r="J239" s="37"/>
      <c r="K239" s="37"/>
      <c r="L239" s="37"/>
    </row>
    <row r="240" spans="1:12" s="38" customFormat="1" x14ac:dyDescent="0.2">
      <c r="A240" s="37"/>
      <c r="B240" s="37"/>
      <c r="H240" s="37"/>
      <c r="I240" s="37"/>
      <c r="J240" s="37"/>
      <c r="K240" s="37"/>
      <c r="L240" s="37"/>
    </row>
    <row r="241" spans="1:12" s="38" customFormat="1" x14ac:dyDescent="0.2">
      <c r="A241" s="37"/>
      <c r="B241" s="37"/>
      <c r="H241" s="37"/>
      <c r="I241" s="37"/>
      <c r="J241" s="37"/>
      <c r="K241" s="37"/>
      <c r="L241" s="37"/>
    </row>
    <row r="242" spans="1:12" s="38" customFormat="1" x14ac:dyDescent="0.2">
      <c r="A242" s="37"/>
      <c r="B242" s="37"/>
      <c r="H242" s="37"/>
      <c r="I242" s="37"/>
      <c r="J242" s="37"/>
      <c r="K242" s="37"/>
      <c r="L242" s="37"/>
    </row>
    <row r="243" spans="1:12" s="38" customFormat="1" x14ac:dyDescent="0.2">
      <c r="A243" s="37"/>
      <c r="B243" s="37"/>
      <c r="H243" s="37"/>
      <c r="I243" s="37"/>
      <c r="J243" s="37"/>
      <c r="K243" s="37"/>
      <c r="L243" s="37"/>
    </row>
    <row r="244" spans="1:12" s="38" customFormat="1" x14ac:dyDescent="0.2">
      <c r="A244" s="37"/>
      <c r="B244" s="37"/>
      <c r="H244" s="37"/>
      <c r="I244" s="37"/>
      <c r="J244" s="37"/>
      <c r="K244" s="37"/>
      <c r="L244" s="37"/>
    </row>
    <row r="245" spans="1:12" s="38" customFormat="1" x14ac:dyDescent="0.2">
      <c r="A245" s="37"/>
      <c r="B245" s="37"/>
      <c r="H245" s="37"/>
      <c r="I245" s="37"/>
      <c r="J245" s="37"/>
      <c r="K245" s="37"/>
      <c r="L245" s="37"/>
    </row>
    <row r="246" spans="1:12" s="38" customFormat="1" x14ac:dyDescent="0.2">
      <c r="A246" s="37"/>
      <c r="B246" s="37"/>
      <c r="H246" s="37"/>
      <c r="I246" s="37"/>
      <c r="J246" s="37"/>
      <c r="K246" s="37"/>
      <c r="L246" s="37"/>
    </row>
    <row r="247" spans="1:12" s="38" customFormat="1" x14ac:dyDescent="0.2">
      <c r="A247" s="37"/>
      <c r="B247" s="37"/>
      <c r="H247" s="37"/>
      <c r="I247" s="37"/>
      <c r="J247" s="37"/>
      <c r="K247" s="37"/>
      <c r="L247" s="37"/>
    </row>
    <row r="248" spans="1:12" s="38" customFormat="1" x14ac:dyDescent="0.2">
      <c r="A248" s="37"/>
      <c r="B248" s="37"/>
      <c r="H248" s="37"/>
      <c r="I248" s="37"/>
      <c r="J248" s="37"/>
      <c r="K248" s="37"/>
      <c r="L248" s="37"/>
    </row>
    <row r="249" spans="1:12" s="38" customFormat="1" x14ac:dyDescent="0.2">
      <c r="A249" s="37"/>
      <c r="B249" s="37"/>
      <c r="H249" s="37"/>
      <c r="I249" s="37"/>
      <c r="J249" s="37"/>
      <c r="K249" s="37"/>
      <c r="L249" s="37"/>
    </row>
    <row r="250" spans="1:12" s="38" customFormat="1" x14ac:dyDescent="0.2">
      <c r="A250" s="37"/>
      <c r="B250" s="37"/>
      <c r="H250" s="37"/>
      <c r="I250" s="37"/>
      <c r="J250" s="37"/>
      <c r="K250" s="37"/>
      <c r="L250" s="37"/>
    </row>
    <row r="251" spans="1:12" s="38" customFormat="1" x14ac:dyDescent="0.2">
      <c r="A251" s="37"/>
      <c r="B251" s="37"/>
      <c r="H251" s="37"/>
      <c r="I251" s="37"/>
      <c r="J251" s="37"/>
      <c r="K251" s="37"/>
      <c r="L251" s="37"/>
    </row>
    <row r="252" spans="1:12" s="38" customFormat="1" x14ac:dyDescent="0.2">
      <c r="A252" s="37"/>
      <c r="B252" s="37"/>
      <c r="H252" s="37"/>
      <c r="I252" s="37"/>
      <c r="J252" s="37"/>
      <c r="K252" s="37"/>
      <c r="L252" s="37"/>
    </row>
    <row r="253" spans="1:12" s="38" customFormat="1" x14ac:dyDescent="0.2">
      <c r="A253" s="37"/>
      <c r="B253" s="37"/>
      <c r="H253" s="37"/>
      <c r="I253" s="37"/>
      <c r="J253" s="37"/>
      <c r="K253" s="37"/>
      <c r="L253" s="37"/>
    </row>
    <row r="254" spans="1:12" s="38" customFormat="1" x14ac:dyDescent="0.2">
      <c r="A254" s="37"/>
      <c r="B254" s="37"/>
      <c r="H254" s="37"/>
      <c r="I254" s="37"/>
      <c r="J254" s="37"/>
      <c r="K254" s="37"/>
      <c r="L254" s="37"/>
    </row>
    <row r="255" spans="1:12" s="38" customFormat="1" x14ac:dyDescent="0.2">
      <c r="A255" s="37"/>
      <c r="B255" s="37"/>
      <c r="H255" s="37"/>
      <c r="I255" s="37"/>
      <c r="J255" s="37"/>
      <c r="K255" s="37"/>
      <c r="L255" s="37"/>
    </row>
    <row r="256" spans="1:12" s="38" customFormat="1" x14ac:dyDescent="0.2">
      <c r="A256" s="37"/>
      <c r="B256" s="37"/>
      <c r="H256" s="37"/>
      <c r="I256" s="37"/>
      <c r="J256" s="37"/>
      <c r="K256" s="37"/>
      <c r="L256" s="37"/>
    </row>
    <row r="257" spans="1:12" s="38" customFormat="1" x14ac:dyDescent="0.2">
      <c r="A257" s="37"/>
      <c r="B257" s="37"/>
      <c r="H257" s="37"/>
      <c r="I257" s="37"/>
      <c r="J257" s="37"/>
      <c r="K257" s="37"/>
      <c r="L257" s="37"/>
    </row>
    <row r="258" spans="1:12" s="38" customFormat="1" x14ac:dyDescent="0.2">
      <c r="A258" s="37"/>
      <c r="B258" s="37"/>
      <c r="H258" s="37"/>
      <c r="I258" s="37"/>
      <c r="J258" s="37"/>
      <c r="K258" s="37"/>
      <c r="L258" s="37"/>
    </row>
    <row r="259" spans="1:12" s="38" customFormat="1" x14ac:dyDescent="0.2">
      <c r="A259" s="37"/>
      <c r="B259" s="37"/>
      <c r="H259" s="37"/>
      <c r="I259" s="37"/>
      <c r="J259" s="37"/>
      <c r="K259" s="37"/>
      <c r="L259" s="37"/>
    </row>
    <row r="260" spans="1:12" s="38" customFormat="1" x14ac:dyDescent="0.2">
      <c r="A260" s="37"/>
      <c r="B260" s="37"/>
      <c r="H260" s="37"/>
      <c r="I260" s="37"/>
      <c r="J260" s="37"/>
      <c r="K260" s="37"/>
      <c r="L260" s="37"/>
    </row>
    <row r="261" spans="1:12" s="38" customFormat="1" x14ac:dyDescent="0.2">
      <c r="A261" s="37"/>
      <c r="B261" s="37"/>
      <c r="H261" s="37"/>
      <c r="I261" s="37"/>
      <c r="J261" s="37"/>
      <c r="K261" s="37"/>
      <c r="L261" s="37"/>
    </row>
    <row r="262" spans="1:12" s="38" customFormat="1" x14ac:dyDescent="0.2">
      <c r="A262" s="37"/>
      <c r="B262" s="37"/>
      <c r="H262" s="37"/>
      <c r="I262" s="37"/>
      <c r="J262" s="37"/>
      <c r="K262" s="37"/>
      <c r="L262" s="37"/>
    </row>
    <row r="263" spans="1:12" s="38" customFormat="1" x14ac:dyDescent="0.2">
      <c r="A263" s="37"/>
      <c r="B263" s="37"/>
      <c r="H263" s="37"/>
      <c r="I263" s="37"/>
      <c r="J263" s="37"/>
      <c r="K263" s="37"/>
      <c r="L263" s="37"/>
    </row>
    <row r="264" spans="1:12" s="38" customFormat="1" x14ac:dyDescent="0.2">
      <c r="A264" s="37"/>
      <c r="B264" s="37"/>
      <c r="H264" s="37"/>
      <c r="I264" s="37"/>
      <c r="J264" s="37"/>
      <c r="K264" s="37"/>
      <c r="L264" s="37"/>
    </row>
    <row r="265" spans="1:12" s="38" customFormat="1" x14ac:dyDescent="0.2">
      <c r="A265" s="37"/>
      <c r="B265" s="37"/>
      <c r="H265" s="37"/>
      <c r="I265" s="37"/>
      <c r="J265" s="37"/>
      <c r="K265" s="37"/>
      <c r="L265" s="37"/>
    </row>
    <row r="266" spans="1:12" s="38" customFormat="1" x14ac:dyDescent="0.2">
      <c r="A266" s="37"/>
      <c r="B266" s="37"/>
      <c r="H266" s="37"/>
      <c r="I266" s="37"/>
      <c r="J266" s="37"/>
      <c r="K266" s="37"/>
      <c r="L266" s="37"/>
    </row>
    <row r="267" spans="1:12" s="38" customFormat="1" x14ac:dyDescent="0.2">
      <c r="A267" s="37"/>
      <c r="B267" s="37"/>
      <c r="H267" s="37"/>
      <c r="I267" s="37"/>
      <c r="J267" s="37"/>
      <c r="K267" s="37"/>
      <c r="L267" s="37"/>
    </row>
    <row r="268" spans="1:12" s="38" customFormat="1" x14ac:dyDescent="0.2">
      <c r="A268" s="37"/>
      <c r="B268" s="37"/>
      <c r="H268" s="37"/>
      <c r="I268" s="37"/>
      <c r="J268" s="37"/>
      <c r="K268" s="37"/>
      <c r="L268" s="37"/>
    </row>
    <row r="269" spans="1:12" s="38" customFormat="1" x14ac:dyDescent="0.2">
      <c r="A269" s="37"/>
      <c r="B269" s="37"/>
      <c r="H269" s="37"/>
      <c r="I269" s="37"/>
      <c r="J269" s="37"/>
      <c r="K269" s="37"/>
      <c r="L269" s="37"/>
    </row>
    <row r="270" spans="1:12" s="38" customFormat="1" x14ac:dyDescent="0.2">
      <c r="A270" s="37"/>
      <c r="B270" s="37"/>
      <c r="H270" s="37"/>
      <c r="I270" s="37"/>
      <c r="J270" s="37"/>
      <c r="K270" s="37"/>
      <c r="L270" s="37"/>
    </row>
    <row r="271" spans="1:12" s="38" customFormat="1" x14ac:dyDescent="0.2">
      <c r="A271" s="37"/>
      <c r="B271" s="37"/>
      <c r="H271" s="37"/>
      <c r="I271" s="37"/>
      <c r="J271" s="37"/>
      <c r="K271" s="37"/>
      <c r="L271" s="37"/>
    </row>
    <row r="272" spans="1:12" s="38" customFormat="1" x14ac:dyDescent="0.2">
      <c r="A272" s="37"/>
      <c r="B272" s="37"/>
      <c r="H272" s="37"/>
      <c r="I272" s="37"/>
      <c r="J272" s="37"/>
      <c r="K272" s="37"/>
      <c r="L272" s="37"/>
    </row>
    <row r="273" spans="1:12" s="38" customFormat="1" x14ac:dyDescent="0.2">
      <c r="A273" s="37"/>
      <c r="B273" s="37"/>
      <c r="H273" s="37"/>
      <c r="I273" s="37"/>
      <c r="J273" s="37"/>
      <c r="K273" s="37"/>
      <c r="L273" s="37"/>
    </row>
    <row r="274" spans="1:12" s="38" customFormat="1" x14ac:dyDescent="0.2">
      <c r="A274" s="37"/>
      <c r="B274" s="37"/>
      <c r="H274" s="37"/>
      <c r="I274" s="37"/>
      <c r="J274" s="37"/>
      <c r="K274" s="37"/>
      <c r="L274" s="37"/>
    </row>
    <row r="275" spans="1:12" s="38" customFormat="1" x14ac:dyDescent="0.2">
      <c r="A275" s="37"/>
      <c r="B275" s="37"/>
      <c r="H275" s="37"/>
      <c r="I275" s="37"/>
      <c r="J275" s="37"/>
      <c r="K275" s="37"/>
      <c r="L275" s="37"/>
    </row>
    <row r="276" spans="1:12" s="38" customFormat="1" x14ac:dyDescent="0.2">
      <c r="A276" s="37"/>
      <c r="B276" s="37"/>
      <c r="H276" s="37"/>
      <c r="I276" s="37"/>
      <c r="J276" s="37"/>
      <c r="K276" s="37"/>
      <c r="L276" s="37"/>
    </row>
    <row r="277" spans="1:12" s="38" customFormat="1" x14ac:dyDescent="0.2">
      <c r="A277" s="37"/>
      <c r="B277" s="37"/>
      <c r="H277" s="37"/>
      <c r="I277" s="37"/>
      <c r="J277" s="37"/>
      <c r="K277" s="37"/>
      <c r="L277" s="37"/>
    </row>
    <row r="278" spans="1:12" s="38" customFormat="1" x14ac:dyDescent="0.2">
      <c r="A278" s="37"/>
      <c r="B278" s="37"/>
      <c r="H278" s="37"/>
      <c r="I278" s="37"/>
      <c r="J278" s="37"/>
      <c r="K278" s="37"/>
      <c r="L278" s="37"/>
    </row>
    <row r="279" spans="1:12" s="38" customFormat="1" x14ac:dyDescent="0.2">
      <c r="A279" s="37"/>
      <c r="B279" s="37"/>
      <c r="H279" s="37"/>
      <c r="I279" s="37"/>
      <c r="J279" s="37"/>
      <c r="K279" s="37"/>
      <c r="L279" s="37"/>
    </row>
    <row r="280" spans="1:12" s="38" customFormat="1" x14ac:dyDescent="0.2">
      <c r="A280" s="37"/>
      <c r="B280" s="37"/>
      <c r="H280" s="37"/>
      <c r="I280" s="37"/>
      <c r="J280" s="37"/>
      <c r="K280" s="37"/>
      <c r="L280" s="37"/>
    </row>
    <row r="281" spans="1:12" s="38" customFormat="1" x14ac:dyDescent="0.2">
      <c r="A281" s="37"/>
      <c r="B281" s="37"/>
      <c r="H281" s="37"/>
      <c r="I281" s="37"/>
      <c r="J281" s="37"/>
      <c r="K281" s="37"/>
      <c r="L281" s="37"/>
    </row>
    <row r="282" spans="1:12" s="38" customFormat="1" x14ac:dyDescent="0.2">
      <c r="A282" s="37"/>
      <c r="B282" s="37"/>
      <c r="H282" s="37"/>
      <c r="I282" s="37"/>
      <c r="J282" s="37"/>
      <c r="K282" s="37"/>
      <c r="L282" s="37"/>
    </row>
    <row r="283" spans="1:12" s="38" customFormat="1" x14ac:dyDescent="0.2">
      <c r="A283" s="37"/>
      <c r="B283" s="37"/>
      <c r="H283" s="37"/>
      <c r="I283" s="37"/>
      <c r="J283" s="37"/>
      <c r="K283" s="37"/>
      <c r="L283" s="37"/>
    </row>
    <row r="284" spans="1:12" s="38" customFormat="1" x14ac:dyDescent="0.2">
      <c r="A284" s="37"/>
      <c r="B284" s="37"/>
      <c r="H284" s="37"/>
      <c r="I284" s="37"/>
      <c r="J284" s="37"/>
      <c r="K284" s="37"/>
      <c r="L284" s="37"/>
    </row>
    <row r="285" spans="1:12" s="38" customFormat="1" x14ac:dyDescent="0.2">
      <c r="A285" s="37"/>
      <c r="B285" s="37"/>
      <c r="H285" s="37"/>
      <c r="I285" s="37"/>
      <c r="J285" s="37"/>
      <c r="K285" s="37"/>
      <c r="L285" s="37"/>
    </row>
    <row r="286" spans="1:12" s="38" customFormat="1" x14ac:dyDescent="0.2">
      <c r="A286" s="37"/>
      <c r="B286" s="37"/>
      <c r="H286" s="37"/>
      <c r="I286" s="37"/>
      <c r="J286" s="37"/>
      <c r="K286" s="37"/>
      <c r="L286" s="37"/>
    </row>
    <row r="287" spans="1:12" s="38" customFormat="1" x14ac:dyDescent="0.2">
      <c r="A287" s="37"/>
      <c r="B287" s="37"/>
      <c r="H287" s="37"/>
      <c r="I287" s="37"/>
      <c r="J287" s="37"/>
      <c r="K287" s="37"/>
      <c r="L287" s="37"/>
    </row>
    <row r="288" spans="1:12" s="38" customFormat="1" x14ac:dyDescent="0.2">
      <c r="A288" s="37"/>
      <c r="B288" s="37"/>
      <c r="H288" s="37"/>
      <c r="I288" s="37"/>
      <c r="J288" s="37"/>
      <c r="K288" s="37"/>
      <c r="L288" s="37"/>
    </row>
    <row r="289" spans="1:12" s="38" customFormat="1" x14ac:dyDescent="0.2">
      <c r="A289" s="37"/>
      <c r="B289" s="37"/>
      <c r="H289" s="37"/>
      <c r="I289" s="37"/>
      <c r="J289" s="37"/>
      <c r="K289" s="37"/>
      <c r="L289" s="37"/>
    </row>
    <row r="290" spans="1:12" s="38" customFormat="1" x14ac:dyDescent="0.2">
      <c r="A290" s="37"/>
      <c r="B290" s="37"/>
      <c r="H290" s="37"/>
      <c r="I290" s="37"/>
      <c r="J290" s="37"/>
      <c r="K290" s="37"/>
      <c r="L290" s="37"/>
    </row>
    <row r="291" spans="1:12" s="38" customFormat="1" x14ac:dyDescent="0.2">
      <c r="A291" s="37"/>
      <c r="B291" s="37"/>
      <c r="H291" s="37"/>
      <c r="I291" s="37"/>
      <c r="J291" s="37"/>
      <c r="K291" s="37"/>
      <c r="L291" s="37"/>
    </row>
    <row r="292" spans="1:12" s="38" customFormat="1" x14ac:dyDescent="0.2">
      <c r="A292" s="37"/>
      <c r="B292" s="37"/>
      <c r="H292" s="37"/>
      <c r="I292" s="37"/>
      <c r="J292" s="37"/>
      <c r="K292" s="37"/>
      <c r="L292" s="37"/>
    </row>
    <row r="293" spans="1:12" s="38" customFormat="1" x14ac:dyDescent="0.2">
      <c r="A293" s="37"/>
      <c r="B293" s="37"/>
      <c r="H293" s="37"/>
      <c r="I293" s="37"/>
      <c r="J293" s="37"/>
      <c r="K293" s="37"/>
      <c r="L293" s="37"/>
    </row>
    <row r="294" spans="1:12" s="38" customFormat="1" x14ac:dyDescent="0.2">
      <c r="A294" s="37"/>
      <c r="B294" s="37"/>
      <c r="H294" s="37"/>
      <c r="I294" s="37"/>
      <c r="J294" s="37"/>
      <c r="K294" s="37"/>
      <c r="L294" s="37"/>
    </row>
    <row r="295" spans="1:12" s="38" customFormat="1" x14ac:dyDescent="0.2">
      <c r="A295" s="37"/>
      <c r="B295" s="37"/>
      <c r="H295" s="37"/>
      <c r="I295" s="37"/>
      <c r="J295" s="37"/>
      <c r="K295" s="37"/>
      <c r="L295" s="37"/>
    </row>
    <row r="296" spans="1:12" s="38" customFormat="1" x14ac:dyDescent="0.2">
      <c r="A296" s="37"/>
      <c r="B296" s="37"/>
      <c r="H296" s="37"/>
      <c r="I296" s="37"/>
      <c r="J296" s="37"/>
      <c r="K296" s="37"/>
      <c r="L296" s="37"/>
    </row>
    <row r="297" spans="1:12" s="38" customFormat="1" x14ac:dyDescent="0.2">
      <c r="A297" s="37"/>
      <c r="B297" s="37"/>
      <c r="H297" s="37"/>
      <c r="I297" s="37"/>
      <c r="J297" s="37"/>
      <c r="K297" s="37"/>
      <c r="L297" s="37"/>
    </row>
    <row r="298" spans="1:12" s="38" customFormat="1" x14ac:dyDescent="0.2">
      <c r="A298" s="37"/>
      <c r="B298" s="37"/>
      <c r="H298" s="37"/>
      <c r="I298" s="37"/>
      <c r="J298" s="37"/>
      <c r="K298" s="37"/>
      <c r="L298" s="37"/>
    </row>
    <row r="299" spans="1:12" s="38" customFormat="1" x14ac:dyDescent="0.2">
      <c r="A299" s="37"/>
      <c r="B299" s="37"/>
      <c r="H299" s="37"/>
      <c r="I299" s="37"/>
      <c r="J299" s="37"/>
      <c r="K299" s="37"/>
      <c r="L299" s="37"/>
    </row>
    <row r="300" spans="1:12" s="38" customFormat="1" x14ac:dyDescent="0.2">
      <c r="A300" s="37"/>
      <c r="B300" s="37"/>
      <c r="H300" s="37"/>
      <c r="I300" s="37"/>
      <c r="J300" s="37"/>
      <c r="K300" s="37"/>
      <c r="L300" s="37"/>
    </row>
    <row r="301" spans="1:12" s="38" customFormat="1" x14ac:dyDescent="0.2">
      <c r="A301" s="37"/>
      <c r="B301" s="37"/>
      <c r="H301" s="37"/>
      <c r="I301" s="37"/>
      <c r="J301" s="37"/>
      <c r="K301" s="37"/>
      <c r="L301" s="37"/>
    </row>
    <row r="302" spans="1:12" s="38" customFormat="1" x14ac:dyDescent="0.2">
      <c r="A302" s="37"/>
      <c r="B302" s="37"/>
      <c r="H302" s="37"/>
      <c r="I302" s="37"/>
      <c r="J302" s="37"/>
      <c r="K302" s="37"/>
      <c r="L302" s="37"/>
    </row>
    <row r="303" spans="1:12" s="38" customFormat="1" x14ac:dyDescent="0.2">
      <c r="A303" s="37"/>
      <c r="B303" s="37"/>
      <c r="H303" s="37"/>
      <c r="I303" s="37"/>
      <c r="J303" s="37"/>
      <c r="K303" s="37"/>
      <c r="L303" s="37"/>
    </row>
    <row r="304" spans="1:12" s="38" customFormat="1" x14ac:dyDescent="0.2">
      <c r="A304" s="37"/>
      <c r="B304" s="37"/>
      <c r="H304" s="37"/>
      <c r="I304" s="37"/>
      <c r="J304" s="37"/>
      <c r="K304" s="37"/>
      <c r="L304" s="37"/>
    </row>
    <row r="305" spans="1:12" s="38" customFormat="1" x14ac:dyDescent="0.2">
      <c r="A305" s="37"/>
      <c r="B305" s="37"/>
      <c r="H305" s="37"/>
      <c r="I305" s="37"/>
      <c r="J305" s="37"/>
      <c r="K305" s="37"/>
      <c r="L305" s="37"/>
    </row>
    <row r="306" spans="1:12" s="38" customFormat="1" x14ac:dyDescent="0.2">
      <c r="A306" s="37"/>
      <c r="B306" s="37"/>
      <c r="H306" s="37"/>
      <c r="I306" s="37"/>
      <c r="J306" s="37"/>
      <c r="K306" s="37"/>
      <c r="L306" s="37"/>
    </row>
    <row r="307" spans="1:12" s="38" customFormat="1" x14ac:dyDescent="0.2">
      <c r="A307" s="37"/>
      <c r="B307" s="37"/>
      <c r="H307" s="37"/>
      <c r="I307" s="37"/>
      <c r="J307" s="37"/>
      <c r="K307" s="37"/>
      <c r="L307" s="37"/>
    </row>
    <row r="308" spans="1:12" s="38" customFormat="1" x14ac:dyDescent="0.2">
      <c r="A308" s="37"/>
      <c r="B308" s="37"/>
      <c r="H308" s="37"/>
      <c r="I308" s="37"/>
      <c r="J308" s="37"/>
      <c r="K308" s="37"/>
      <c r="L308" s="37"/>
    </row>
    <row r="309" spans="1:12" s="38" customFormat="1" x14ac:dyDescent="0.2">
      <c r="A309" s="37"/>
      <c r="B309" s="37"/>
      <c r="H309" s="37"/>
      <c r="I309" s="37"/>
      <c r="J309" s="37"/>
      <c r="K309" s="37"/>
      <c r="L309" s="37"/>
    </row>
    <row r="310" spans="1:12" s="38" customFormat="1" x14ac:dyDescent="0.2">
      <c r="A310" s="37"/>
      <c r="B310" s="37"/>
      <c r="H310" s="37"/>
      <c r="I310" s="37"/>
      <c r="J310" s="37"/>
      <c r="K310" s="37"/>
      <c r="L310" s="37"/>
    </row>
    <row r="311" spans="1:12" s="38" customFormat="1" x14ac:dyDescent="0.2">
      <c r="A311" s="37"/>
      <c r="B311" s="37"/>
      <c r="H311" s="37"/>
      <c r="I311" s="37"/>
      <c r="J311" s="37"/>
      <c r="K311" s="37"/>
      <c r="L311" s="37"/>
    </row>
    <row r="312" spans="1:12" s="38" customFormat="1" x14ac:dyDescent="0.2">
      <c r="A312" s="37"/>
      <c r="B312" s="37"/>
      <c r="H312" s="37"/>
      <c r="I312" s="37"/>
      <c r="J312" s="37"/>
      <c r="K312" s="37"/>
      <c r="L312" s="37"/>
    </row>
    <row r="313" spans="1:12" s="38" customFormat="1" x14ac:dyDescent="0.2">
      <c r="A313" s="37"/>
      <c r="B313" s="37"/>
      <c r="H313" s="37"/>
      <c r="I313" s="37"/>
      <c r="J313" s="37"/>
      <c r="K313" s="37"/>
      <c r="L313" s="37"/>
    </row>
    <row r="314" spans="1:12" s="38" customFormat="1" x14ac:dyDescent="0.2">
      <c r="A314" s="37"/>
      <c r="B314" s="37"/>
      <c r="H314" s="37"/>
      <c r="I314" s="37"/>
      <c r="J314" s="37"/>
      <c r="K314" s="37"/>
      <c r="L314" s="37"/>
    </row>
    <row r="315" spans="1:12" s="38" customFormat="1" x14ac:dyDescent="0.2">
      <c r="A315" s="37"/>
      <c r="B315" s="37"/>
      <c r="H315" s="37"/>
      <c r="I315" s="37"/>
      <c r="J315" s="37"/>
      <c r="K315" s="37"/>
      <c r="L315" s="37"/>
    </row>
    <row r="316" spans="1:12" s="38" customFormat="1" x14ac:dyDescent="0.2">
      <c r="A316" s="37"/>
      <c r="B316" s="37"/>
      <c r="H316" s="37"/>
      <c r="I316" s="37"/>
      <c r="J316" s="37"/>
      <c r="K316" s="37"/>
      <c r="L316" s="37"/>
    </row>
    <row r="317" spans="1:12" s="38" customFormat="1" x14ac:dyDescent="0.2">
      <c r="A317" s="37"/>
      <c r="B317" s="37"/>
      <c r="H317" s="37"/>
      <c r="I317" s="37"/>
      <c r="J317" s="37"/>
      <c r="K317" s="37"/>
      <c r="L317" s="37"/>
    </row>
    <row r="318" spans="1:12" s="38" customFormat="1" x14ac:dyDescent="0.2">
      <c r="A318" s="37"/>
      <c r="B318" s="37"/>
      <c r="H318" s="37"/>
      <c r="I318" s="37"/>
      <c r="J318" s="37"/>
      <c r="K318" s="37"/>
      <c r="L318" s="37"/>
    </row>
    <row r="319" spans="1:12" s="38" customFormat="1" x14ac:dyDescent="0.2">
      <c r="A319" s="37"/>
      <c r="B319" s="37"/>
      <c r="H319" s="37"/>
      <c r="I319" s="37"/>
      <c r="J319" s="37"/>
      <c r="K319" s="37"/>
      <c r="L319" s="37"/>
    </row>
    <row r="320" spans="1:12" s="38" customFormat="1" x14ac:dyDescent="0.2">
      <c r="A320" s="37"/>
      <c r="B320" s="37"/>
      <c r="H320" s="37"/>
      <c r="I320" s="37"/>
      <c r="J320" s="37"/>
      <c r="K320" s="37"/>
      <c r="L320" s="37"/>
    </row>
    <row r="321" spans="1:12" s="38" customFormat="1" x14ac:dyDescent="0.2">
      <c r="A321" s="37"/>
      <c r="B321" s="37"/>
      <c r="H321" s="37"/>
      <c r="I321" s="37"/>
      <c r="J321" s="37"/>
      <c r="K321" s="37"/>
      <c r="L321" s="37"/>
    </row>
    <row r="322" spans="1:12" s="38" customFormat="1" x14ac:dyDescent="0.2">
      <c r="A322" s="37"/>
      <c r="B322" s="37"/>
      <c r="H322" s="37"/>
      <c r="I322" s="37"/>
      <c r="J322" s="37"/>
      <c r="K322" s="37"/>
      <c r="L322" s="37"/>
    </row>
    <row r="323" spans="1:12" s="38" customFormat="1" x14ac:dyDescent="0.2">
      <c r="A323" s="37"/>
      <c r="B323" s="37"/>
      <c r="H323" s="37"/>
      <c r="I323" s="37"/>
      <c r="J323" s="37"/>
      <c r="K323" s="37"/>
      <c r="L323" s="37"/>
    </row>
    <row r="324" spans="1:12" s="38" customFormat="1" x14ac:dyDescent="0.2">
      <c r="A324" s="37"/>
      <c r="B324" s="37"/>
      <c r="H324" s="37"/>
      <c r="I324" s="37"/>
      <c r="J324" s="37"/>
      <c r="K324" s="37"/>
      <c r="L324" s="37"/>
    </row>
    <row r="325" spans="1:12" s="38" customFormat="1" x14ac:dyDescent="0.2">
      <c r="A325" s="37"/>
      <c r="B325" s="37"/>
      <c r="H325" s="37"/>
      <c r="I325" s="37"/>
      <c r="J325" s="37"/>
      <c r="K325" s="37"/>
      <c r="L325" s="37"/>
    </row>
    <row r="326" spans="1:12" s="38" customFormat="1" x14ac:dyDescent="0.2">
      <c r="A326" s="37"/>
      <c r="B326" s="37"/>
      <c r="H326" s="37"/>
      <c r="I326" s="37"/>
      <c r="J326" s="37"/>
      <c r="K326" s="37"/>
      <c r="L326" s="37"/>
    </row>
    <row r="327" spans="1:12" s="38" customFormat="1" x14ac:dyDescent="0.2">
      <c r="A327" s="37"/>
      <c r="B327" s="37"/>
      <c r="H327" s="37"/>
      <c r="I327" s="37"/>
      <c r="J327" s="37"/>
      <c r="K327" s="37"/>
      <c r="L327" s="37"/>
    </row>
    <row r="328" spans="1:12" s="38" customFormat="1" x14ac:dyDescent="0.2">
      <c r="A328" s="37"/>
      <c r="B328" s="37"/>
      <c r="H328" s="37"/>
      <c r="I328" s="37"/>
      <c r="J328" s="37"/>
      <c r="K328" s="37"/>
      <c r="L328" s="37"/>
    </row>
    <row r="329" spans="1:12" s="38" customFormat="1" x14ac:dyDescent="0.2">
      <c r="A329" s="37"/>
      <c r="B329" s="37"/>
      <c r="H329" s="37"/>
      <c r="I329" s="37"/>
      <c r="J329" s="37"/>
      <c r="K329" s="37"/>
      <c r="L329" s="37"/>
    </row>
    <row r="330" spans="1:12" s="38" customFormat="1" x14ac:dyDescent="0.2">
      <c r="A330" s="37"/>
      <c r="B330" s="37"/>
      <c r="H330" s="37"/>
      <c r="I330" s="37"/>
      <c r="J330" s="37"/>
      <c r="K330" s="37"/>
      <c r="L330" s="37"/>
    </row>
    <row r="331" spans="1:12" s="38" customFormat="1" x14ac:dyDescent="0.2">
      <c r="A331" s="37"/>
      <c r="B331" s="37"/>
      <c r="H331" s="37"/>
      <c r="I331" s="37"/>
      <c r="J331" s="37"/>
      <c r="K331" s="37"/>
      <c r="L331" s="37"/>
    </row>
    <row r="332" spans="1:12" s="38" customFormat="1" x14ac:dyDescent="0.2">
      <c r="A332" s="37"/>
      <c r="B332" s="37"/>
      <c r="H332" s="37"/>
      <c r="I332" s="37"/>
      <c r="J332" s="37"/>
      <c r="K332" s="37"/>
      <c r="L332" s="37"/>
    </row>
    <row r="333" spans="1:12" s="38" customFormat="1" x14ac:dyDescent="0.2">
      <c r="A333" s="37"/>
      <c r="B333" s="37"/>
      <c r="H333" s="37"/>
      <c r="I333" s="37"/>
      <c r="J333" s="37"/>
      <c r="K333" s="37"/>
      <c r="L333" s="37"/>
    </row>
    <row r="334" spans="1:12" s="38" customFormat="1" x14ac:dyDescent="0.2">
      <c r="A334" s="37"/>
      <c r="B334" s="37"/>
      <c r="H334" s="37"/>
      <c r="I334" s="37"/>
      <c r="J334" s="37"/>
      <c r="K334" s="37"/>
      <c r="L334" s="37"/>
    </row>
    <row r="335" spans="1:12" s="38" customFormat="1" x14ac:dyDescent="0.2">
      <c r="A335" s="37"/>
      <c r="B335" s="37"/>
      <c r="H335" s="37"/>
      <c r="I335" s="37"/>
      <c r="J335" s="37"/>
      <c r="K335" s="37"/>
      <c r="L335" s="37"/>
    </row>
    <row r="336" spans="1:12" s="38" customFormat="1" x14ac:dyDescent="0.2">
      <c r="A336" s="37"/>
      <c r="B336" s="37"/>
      <c r="H336" s="37"/>
      <c r="I336" s="37"/>
      <c r="J336" s="37"/>
      <c r="K336" s="37"/>
      <c r="L336" s="37"/>
    </row>
    <row r="337" spans="1:12" s="38" customFormat="1" x14ac:dyDescent="0.2">
      <c r="A337" s="37"/>
      <c r="B337" s="37"/>
      <c r="H337" s="37"/>
      <c r="I337" s="37"/>
      <c r="J337" s="37"/>
      <c r="K337" s="37"/>
      <c r="L337" s="37"/>
    </row>
    <row r="338" spans="1:12" s="38" customFormat="1" x14ac:dyDescent="0.2">
      <c r="A338" s="37"/>
      <c r="B338" s="37"/>
      <c r="H338" s="37"/>
      <c r="I338" s="37"/>
      <c r="J338" s="37"/>
      <c r="K338" s="37"/>
      <c r="L338" s="37"/>
    </row>
    <row r="339" spans="1:12" s="38" customFormat="1" x14ac:dyDescent="0.2">
      <c r="A339" s="37"/>
      <c r="B339" s="37"/>
      <c r="H339" s="37"/>
      <c r="I339" s="37"/>
      <c r="J339" s="37"/>
      <c r="K339" s="37"/>
      <c r="L339" s="37"/>
    </row>
    <row r="340" spans="1:12" s="38" customFormat="1" x14ac:dyDescent="0.2">
      <c r="A340" s="37"/>
      <c r="B340" s="37"/>
      <c r="H340" s="37"/>
      <c r="I340" s="37"/>
      <c r="J340" s="37"/>
      <c r="K340" s="37"/>
      <c r="L340" s="37"/>
    </row>
    <row r="341" spans="1:12" s="38" customFormat="1" x14ac:dyDescent="0.2">
      <c r="A341" s="37"/>
      <c r="B341" s="37"/>
      <c r="H341" s="37"/>
      <c r="I341" s="37"/>
      <c r="J341" s="37"/>
      <c r="K341" s="37"/>
      <c r="L341" s="37"/>
    </row>
    <row r="342" spans="1:12" s="38" customFormat="1" x14ac:dyDescent="0.2">
      <c r="A342" s="37"/>
      <c r="B342" s="37"/>
      <c r="H342" s="37"/>
      <c r="I342" s="37"/>
      <c r="J342" s="37"/>
      <c r="K342" s="37"/>
      <c r="L342" s="37"/>
    </row>
    <row r="343" spans="1:12" s="38" customFormat="1" x14ac:dyDescent="0.2">
      <c r="A343" s="37"/>
      <c r="B343" s="37"/>
      <c r="H343" s="37"/>
      <c r="I343" s="37"/>
      <c r="J343" s="37"/>
      <c r="K343" s="37"/>
      <c r="L343" s="37"/>
    </row>
    <row r="344" spans="1:12" s="38" customFormat="1" x14ac:dyDescent="0.2">
      <c r="A344" s="37"/>
      <c r="B344" s="37"/>
      <c r="H344" s="37"/>
      <c r="I344" s="37"/>
      <c r="J344" s="37"/>
      <c r="K344" s="37"/>
      <c r="L344" s="37"/>
    </row>
    <row r="345" spans="1:12" s="38" customFormat="1" x14ac:dyDescent="0.2">
      <c r="A345" s="37"/>
      <c r="B345" s="37"/>
      <c r="H345" s="37"/>
      <c r="I345" s="37"/>
      <c r="J345" s="37"/>
      <c r="K345" s="37"/>
      <c r="L345" s="37"/>
    </row>
    <row r="346" spans="1:12" s="38" customFormat="1" x14ac:dyDescent="0.2">
      <c r="A346" s="37"/>
      <c r="B346" s="37"/>
      <c r="H346" s="37"/>
      <c r="I346" s="37"/>
      <c r="J346" s="37"/>
      <c r="K346" s="37"/>
      <c r="L346" s="37"/>
    </row>
    <row r="347" spans="1:12" s="38" customFormat="1" x14ac:dyDescent="0.2">
      <c r="A347" s="37"/>
      <c r="B347" s="37"/>
      <c r="H347" s="37"/>
      <c r="I347" s="37"/>
      <c r="J347" s="37"/>
      <c r="K347" s="37"/>
      <c r="L347" s="37"/>
    </row>
    <row r="348" spans="1:12" s="38" customFormat="1" x14ac:dyDescent="0.2">
      <c r="A348" s="37"/>
      <c r="B348" s="37"/>
      <c r="H348" s="37"/>
      <c r="I348" s="37"/>
      <c r="J348" s="37"/>
      <c r="K348" s="37"/>
      <c r="L348" s="37"/>
    </row>
    <row r="349" spans="1:12" s="38" customFormat="1" x14ac:dyDescent="0.2">
      <c r="A349" s="37"/>
      <c r="B349" s="37"/>
      <c r="H349" s="37"/>
      <c r="I349" s="37"/>
      <c r="J349" s="37"/>
      <c r="K349" s="37"/>
      <c r="L349" s="37"/>
    </row>
    <row r="350" spans="1:12" s="38" customFormat="1" x14ac:dyDescent="0.2">
      <c r="A350" s="37"/>
      <c r="B350" s="37"/>
      <c r="H350" s="37"/>
      <c r="I350" s="37"/>
      <c r="J350" s="37"/>
      <c r="K350" s="37"/>
      <c r="L350" s="37"/>
    </row>
    <row r="351" spans="1:12" s="38" customFormat="1" x14ac:dyDescent="0.2">
      <c r="A351" s="37"/>
      <c r="B351" s="37"/>
      <c r="H351" s="37"/>
      <c r="I351" s="37"/>
      <c r="J351" s="37"/>
      <c r="K351" s="37"/>
      <c r="L351" s="37"/>
    </row>
    <row r="352" spans="1:12" s="38" customFormat="1" x14ac:dyDescent="0.2">
      <c r="A352" s="37"/>
      <c r="B352" s="37"/>
      <c r="H352" s="37"/>
      <c r="I352" s="37"/>
      <c r="J352" s="37"/>
      <c r="K352" s="37"/>
      <c r="L352" s="37"/>
    </row>
    <row r="353" spans="1:12" s="38" customFormat="1" x14ac:dyDescent="0.2">
      <c r="A353" s="37"/>
      <c r="B353" s="37"/>
      <c r="H353" s="37"/>
      <c r="I353" s="37"/>
      <c r="J353" s="37"/>
      <c r="K353" s="37"/>
      <c r="L353" s="37"/>
    </row>
    <row r="354" spans="1:12" s="38" customFormat="1" x14ac:dyDescent="0.2">
      <c r="A354" s="37"/>
      <c r="B354" s="37"/>
      <c r="H354" s="37"/>
      <c r="I354" s="37"/>
      <c r="J354" s="37"/>
      <c r="K354" s="37"/>
      <c r="L354" s="37"/>
    </row>
    <row r="355" spans="1:12" s="38" customFormat="1" x14ac:dyDescent="0.2">
      <c r="A355" s="37"/>
      <c r="B355" s="37"/>
      <c r="H355" s="37"/>
      <c r="I355" s="37"/>
      <c r="J355" s="37"/>
      <c r="K355" s="37"/>
      <c r="L355" s="37"/>
    </row>
    <row r="356" spans="1:12" s="38" customFormat="1" x14ac:dyDescent="0.2">
      <c r="A356" s="37"/>
      <c r="B356" s="37"/>
      <c r="H356" s="37"/>
      <c r="I356" s="37"/>
      <c r="J356" s="37"/>
      <c r="K356" s="37"/>
      <c r="L356" s="37"/>
    </row>
    <row r="357" spans="1:12" s="38" customFormat="1" x14ac:dyDescent="0.2">
      <c r="A357" s="37"/>
      <c r="B357" s="37"/>
      <c r="H357" s="37"/>
      <c r="I357" s="37"/>
      <c r="J357" s="37"/>
      <c r="K357" s="37"/>
      <c r="L357" s="37"/>
    </row>
    <row r="358" spans="1:12" s="38" customFormat="1" x14ac:dyDescent="0.2">
      <c r="A358" s="37"/>
      <c r="B358" s="37"/>
      <c r="H358" s="37"/>
      <c r="I358" s="37"/>
      <c r="J358" s="37"/>
      <c r="K358" s="37"/>
      <c r="L358" s="37"/>
    </row>
    <row r="359" spans="1:12" s="38" customFormat="1" x14ac:dyDescent="0.2">
      <c r="A359" s="37"/>
      <c r="B359" s="37"/>
      <c r="H359" s="37"/>
      <c r="I359" s="37"/>
      <c r="J359" s="37"/>
      <c r="K359" s="37"/>
      <c r="L359" s="37"/>
    </row>
    <row r="360" spans="1:12" s="38" customFormat="1" x14ac:dyDescent="0.2">
      <c r="A360" s="37"/>
      <c r="B360" s="37"/>
      <c r="H360" s="37"/>
      <c r="I360" s="37"/>
      <c r="J360" s="37"/>
      <c r="K360" s="37"/>
      <c r="L360" s="37"/>
    </row>
    <row r="361" spans="1:12" s="38" customFormat="1" x14ac:dyDescent="0.2">
      <c r="A361" s="37"/>
      <c r="B361" s="37"/>
      <c r="H361" s="37"/>
      <c r="I361" s="37"/>
      <c r="J361" s="37"/>
      <c r="K361" s="37"/>
      <c r="L361" s="37"/>
    </row>
    <row r="362" spans="1:12" s="38" customFormat="1" x14ac:dyDescent="0.2">
      <c r="A362" s="37"/>
      <c r="B362" s="37"/>
      <c r="H362" s="37"/>
      <c r="I362" s="37"/>
      <c r="J362" s="37"/>
      <c r="K362" s="37"/>
      <c r="L362" s="37"/>
    </row>
    <row r="363" spans="1:12" s="38" customFormat="1" x14ac:dyDescent="0.2">
      <c r="A363" s="37"/>
      <c r="B363" s="37"/>
      <c r="H363" s="37"/>
      <c r="I363" s="37"/>
      <c r="J363" s="37"/>
      <c r="K363" s="37"/>
      <c r="L363" s="37"/>
    </row>
    <row r="364" spans="1:12" s="38" customFormat="1" x14ac:dyDescent="0.2">
      <c r="A364" s="37"/>
      <c r="B364" s="37"/>
      <c r="H364" s="37"/>
      <c r="I364" s="37"/>
      <c r="J364" s="37"/>
      <c r="K364" s="37"/>
      <c r="L364" s="37"/>
    </row>
    <row r="365" spans="1:12" s="38" customFormat="1" x14ac:dyDescent="0.2">
      <c r="A365" s="37"/>
      <c r="B365" s="37"/>
      <c r="H365" s="37"/>
      <c r="I365" s="37"/>
      <c r="J365" s="37"/>
      <c r="K365" s="37"/>
      <c r="L365" s="37"/>
    </row>
    <row r="366" spans="1:12" s="38" customFormat="1" x14ac:dyDescent="0.2">
      <c r="A366" s="37"/>
      <c r="B366" s="37"/>
      <c r="H366" s="37"/>
      <c r="I366" s="37"/>
      <c r="J366" s="37"/>
      <c r="K366" s="37"/>
      <c r="L366" s="37"/>
    </row>
    <row r="367" spans="1:12" s="38" customFormat="1" x14ac:dyDescent="0.2">
      <c r="A367" s="37"/>
      <c r="B367" s="37"/>
      <c r="H367" s="37"/>
      <c r="I367" s="37"/>
      <c r="J367" s="37"/>
      <c r="K367" s="37"/>
      <c r="L367" s="37"/>
    </row>
    <row r="368" spans="1:12" s="38" customFormat="1" x14ac:dyDescent="0.2">
      <c r="A368" s="37"/>
      <c r="B368" s="37"/>
      <c r="H368" s="37"/>
      <c r="I368" s="37"/>
      <c r="J368" s="37"/>
      <c r="K368" s="37"/>
      <c r="L368" s="37"/>
    </row>
    <row r="369" spans="1:12" s="38" customFormat="1" x14ac:dyDescent="0.2">
      <c r="A369" s="37"/>
      <c r="B369" s="37"/>
      <c r="H369" s="37"/>
      <c r="I369" s="37"/>
      <c r="J369" s="37"/>
      <c r="K369" s="37"/>
      <c r="L369" s="37"/>
    </row>
    <row r="370" spans="1:12" s="38" customFormat="1" x14ac:dyDescent="0.2">
      <c r="A370" s="37"/>
      <c r="B370" s="37"/>
      <c r="H370" s="37"/>
      <c r="I370" s="37"/>
      <c r="J370" s="37"/>
      <c r="K370" s="37"/>
      <c r="L370" s="37"/>
    </row>
    <row r="371" spans="1:12" s="38" customFormat="1" x14ac:dyDescent="0.2">
      <c r="A371" s="37"/>
      <c r="B371" s="37"/>
      <c r="H371" s="37"/>
      <c r="I371" s="37"/>
      <c r="J371" s="37"/>
      <c r="K371" s="37"/>
      <c r="L371" s="37"/>
    </row>
    <row r="372" spans="1:12" s="38" customFormat="1" x14ac:dyDescent="0.2">
      <c r="A372" s="37"/>
      <c r="B372" s="37"/>
      <c r="H372" s="37"/>
      <c r="I372" s="37"/>
      <c r="J372" s="37"/>
      <c r="K372" s="37"/>
      <c r="L372" s="37"/>
    </row>
    <row r="373" spans="1:12" s="38" customFormat="1" x14ac:dyDescent="0.2">
      <c r="A373" s="37"/>
      <c r="B373" s="37"/>
      <c r="H373" s="37"/>
      <c r="I373" s="37"/>
      <c r="J373" s="37"/>
      <c r="K373" s="37"/>
      <c r="L373" s="37"/>
    </row>
    <row r="374" spans="1:12" s="38" customFormat="1" x14ac:dyDescent="0.2">
      <c r="A374" s="37"/>
      <c r="B374" s="37"/>
      <c r="H374" s="37"/>
      <c r="I374" s="37"/>
      <c r="J374" s="37"/>
      <c r="K374" s="37"/>
      <c r="L374" s="37"/>
    </row>
    <row r="375" spans="1:12" s="38" customFormat="1" x14ac:dyDescent="0.2">
      <c r="A375" s="37"/>
      <c r="B375" s="37"/>
      <c r="H375" s="37"/>
      <c r="I375" s="37"/>
      <c r="J375" s="37"/>
      <c r="K375" s="37"/>
      <c r="L375" s="37"/>
    </row>
    <row r="376" spans="1:12" s="38" customFormat="1" x14ac:dyDescent="0.2">
      <c r="A376" s="37"/>
      <c r="B376" s="37"/>
      <c r="H376" s="37"/>
      <c r="I376" s="37"/>
      <c r="J376" s="37"/>
      <c r="K376" s="37"/>
      <c r="L376" s="37"/>
    </row>
    <row r="377" spans="1:12" s="38" customFormat="1" x14ac:dyDescent="0.2">
      <c r="A377" s="37"/>
      <c r="B377" s="37"/>
      <c r="H377" s="37"/>
      <c r="I377" s="37"/>
      <c r="J377" s="37"/>
      <c r="K377" s="37"/>
      <c r="L377" s="37"/>
    </row>
    <row r="378" spans="1:12" s="38" customFormat="1" x14ac:dyDescent="0.2">
      <c r="A378" s="37"/>
      <c r="B378" s="37"/>
      <c r="H378" s="37"/>
      <c r="I378" s="37"/>
      <c r="J378" s="37"/>
      <c r="K378" s="37"/>
      <c r="L378" s="37"/>
    </row>
    <row r="379" spans="1:12" s="38" customFormat="1" x14ac:dyDescent="0.2">
      <c r="A379" s="37"/>
      <c r="B379" s="37"/>
      <c r="H379" s="37"/>
      <c r="I379" s="37"/>
      <c r="J379" s="37"/>
      <c r="K379" s="37"/>
      <c r="L379" s="37"/>
    </row>
    <row r="380" spans="1:12" s="38" customFormat="1" x14ac:dyDescent="0.2">
      <c r="A380" s="37"/>
      <c r="B380" s="37"/>
      <c r="H380" s="37"/>
      <c r="I380" s="37"/>
      <c r="J380" s="37"/>
      <c r="K380" s="37"/>
      <c r="L380" s="37"/>
    </row>
    <row r="381" spans="1:12" s="38" customFormat="1" x14ac:dyDescent="0.2">
      <c r="A381" s="37"/>
      <c r="B381" s="37"/>
      <c r="H381" s="37"/>
      <c r="I381" s="37"/>
      <c r="J381" s="37"/>
      <c r="K381" s="37"/>
      <c r="L381" s="37"/>
    </row>
    <row r="382" spans="1:12" s="38" customFormat="1" x14ac:dyDescent="0.2">
      <c r="A382" s="37"/>
      <c r="B382" s="37"/>
      <c r="H382" s="37"/>
      <c r="I382" s="37"/>
      <c r="J382" s="37"/>
      <c r="K382" s="37"/>
      <c r="L382" s="37"/>
    </row>
    <row r="383" spans="1:12" s="38" customFormat="1" x14ac:dyDescent="0.2">
      <c r="A383" s="37"/>
      <c r="B383" s="37"/>
      <c r="H383" s="37"/>
      <c r="I383" s="37"/>
      <c r="J383" s="37"/>
      <c r="K383" s="37"/>
      <c r="L383" s="37"/>
    </row>
    <row r="384" spans="1:12" s="38" customFormat="1" x14ac:dyDescent="0.2">
      <c r="A384" s="37"/>
      <c r="B384" s="37"/>
      <c r="H384" s="37"/>
      <c r="I384" s="37"/>
      <c r="J384" s="37"/>
      <c r="K384" s="37"/>
      <c r="L384" s="37"/>
    </row>
    <row r="385" spans="1:12" s="38" customFormat="1" x14ac:dyDescent="0.2">
      <c r="A385" s="37"/>
      <c r="B385" s="37"/>
      <c r="H385" s="37"/>
      <c r="I385" s="37"/>
      <c r="J385" s="37"/>
      <c r="K385" s="37"/>
      <c r="L385" s="37"/>
    </row>
    <row r="386" spans="1:12" s="38" customFormat="1" x14ac:dyDescent="0.2">
      <c r="A386" s="37"/>
      <c r="B386" s="37"/>
      <c r="H386" s="37"/>
      <c r="I386" s="37"/>
      <c r="J386" s="37"/>
      <c r="K386" s="37"/>
      <c r="L386" s="37"/>
    </row>
    <row r="387" spans="1:12" s="38" customFormat="1" x14ac:dyDescent="0.2">
      <c r="A387" s="37"/>
      <c r="B387" s="37"/>
      <c r="H387" s="37"/>
      <c r="I387" s="37"/>
      <c r="J387" s="37"/>
      <c r="K387" s="37"/>
      <c r="L387" s="37"/>
    </row>
    <row r="388" spans="1:12" s="38" customFormat="1" x14ac:dyDescent="0.2">
      <c r="A388" s="37"/>
      <c r="B388" s="37"/>
      <c r="H388" s="37"/>
      <c r="I388" s="37"/>
      <c r="J388" s="37"/>
      <c r="K388" s="37"/>
      <c r="L388" s="37"/>
    </row>
    <row r="389" spans="1:12" s="38" customFormat="1" x14ac:dyDescent="0.2">
      <c r="A389" s="37"/>
      <c r="B389" s="37"/>
      <c r="H389" s="37"/>
      <c r="I389" s="37"/>
      <c r="J389" s="37"/>
      <c r="K389" s="37"/>
      <c r="L389" s="37"/>
    </row>
    <row r="390" spans="1:12" s="38" customFormat="1" x14ac:dyDescent="0.2">
      <c r="A390" s="37"/>
      <c r="B390" s="37"/>
      <c r="H390" s="37"/>
      <c r="I390" s="37"/>
      <c r="J390" s="37"/>
      <c r="K390" s="37"/>
      <c r="L390" s="37"/>
    </row>
    <row r="391" spans="1:12" s="38" customFormat="1" x14ac:dyDescent="0.2">
      <c r="A391" s="37"/>
      <c r="B391" s="37"/>
      <c r="H391" s="37"/>
      <c r="I391" s="37"/>
      <c r="J391" s="37"/>
      <c r="K391" s="37"/>
      <c r="L391" s="37"/>
    </row>
    <row r="392" spans="1:12" s="38" customFormat="1" x14ac:dyDescent="0.2">
      <c r="A392" s="37"/>
      <c r="B392" s="37"/>
      <c r="H392" s="37"/>
      <c r="I392" s="37"/>
      <c r="J392" s="37"/>
      <c r="K392" s="37"/>
      <c r="L392" s="37"/>
    </row>
    <row r="393" spans="1:12" s="38" customFormat="1" x14ac:dyDescent="0.2">
      <c r="A393" s="37"/>
      <c r="B393" s="37"/>
      <c r="H393" s="37"/>
      <c r="I393" s="37"/>
      <c r="J393" s="37"/>
      <c r="K393" s="37"/>
      <c r="L393" s="37"/>
    </row>
    <row r="394" spans="1:12" s="38" customFormat="1" x14ac:dyDescent="0.2">
      <c r="A394" s="37"/>
      <c r="B394" s="37"/>
      <c r="H394" s="37"/>
      <c r="I394" s="37"/>
      <c r="J394" s="37"/>
      <c r="K394" s="37"/>
      <c r="L394" s="37"/>
    </row>
    <row r="395" spans="1:12" s="38" customFormat="1" x14ac:dyDescent="0.2">
      <c r="A395" s="37"/>
      <c r="B395" s="37"/>
      <c r="H395" s="37"/>
      <c r="I395" s="37"/>
      <c r="J395" s="37"/>
      <c r="K395" s="37"/>
      <c r="L395" s="37"/>
    </row>
    <row r="396" spans="1:12" s="38" customFormat="1" x14ac:dyDescent="0.2">
      <c r="A396" s="37"/>
      <c r="B396" s="37"/>
      <c r="H396" s="37"/>
      <c r="I396" s="37"/>
      <c r="J396" s="37"/>
      <c r="K396" s="37"/>
      <c r="L396" s="37"/>
    </row>
    <row r="397" spans="1:12" s="38" customFormat="1" x14ac:dyDescent="0.2">
      <c r="A397" s="37"/>
      <c r="B397" s="37"/>
      <c r="H397" s="37"/>
      <c r="I397" s="37"/>
      <c r="J397" s="37"/>
      <c r="K397" s="37"/>
      <c r="L397" s="37"/>
    </row>
    <row r="398" spans="1:12" s="38" customFormat="1" x14ac:dyDescent="0.2">
      <c r="A398" s="37"/>
      <c r="B398" s="37"/>
      <c r="H398" s="37"/>
      <c r="I398" s="37"/>
      <c r="J398" s="37"/>
      <c r="K398" s="37"/>
      <c r="L398" s="37"/>
    </row>
    <row r="399" spans="1:12" s="38" customFormat="1" x14ac:dyDescent="0.2">
      <c r="A399" s="37"/>
      <c r="B399" s="37"/>
      <c r="H399" s="37"/>
      <c r="I399" s="37"/>
      <c r="J399" s="37"/>
      <c r="K399" s="37"/>
      <c r="L399" s="37"/>
    </row>
    <row r="400" spans="1:12" s="38" customFormat="1" x14ac:dyDescent="0.2">
      <c r="A400" s="37"/>
      <c r="B400" s="37"/>
      <c r="H400" s="37"/>
      <c r="I400" s="37"/>
      <c r="J400" s="37"/>
      <c r="K400" s="37"/>
      <c r="L400" s="37"/>
    </row>
    <row r="401" spans="1:12" s="38" customFormat="1" x14ac:dyDescent="0.2">
      <c r="A401" s="37"/>
      <c r="B401" s="37"/>
      <c r="H401" s="37"/>
      <c r="I401" s="37"/>
      <c r="J401" s="37"/>
      <c r="K401" s="37"/>
      <c r="L401" s="37"/>
    </row>
    <row r="402" spans="1:12" s="38" customFormat="1" x14ac:dyDescent="0.2">
      <c r="A402" s="37"/>
      <c r="B402" s="37"/>
      <c r="H402" s="37"/>
      <c r="I402" s="37"/>
      <c r="J402" s="37"/>
      <c r="K402" s="37"/>
      <c r="L402" s="37"/>
    </row>
    <row r="403" spans="1:12" s="38" customFormat="1" x14ac:dyDescent="0.2">
      <c r="A403" s="37"/>
      <c r="B403" s="37"/>
      <c r="H403" s="37"/>
      <c r="I403" s="37"/>
      <c r="J403" s="37"/>
      <c r="K403" s="37"/>
      <c r="L403" s="37"/>
    </row>
    <row r="404" spans="1:12" s="38" customFormat="1" x14ac:dyDescent="0.2">
      <c r="A404" s="37"/>
      <c r="B404" s="37"/>
      <c r="H404" s="37"/>
      <c r="I404" s="37"/>
      <c r="J404" s="37"/>
      <c r="K404" s="37"/>
      <c r="L404" s="37"/>
    </row>
    <row r="405" spans="1:12" s="38" customFormat="1" x14ac:dyDescent="0.2">
      <c r="A405" s="37"/>
      <c r="B405" s="37"/>
      <c r="H405" s="37"/>
      <c r="I405" s="37"/>
      <c r="J405" s="37"/>
      <c r="K405" s="37"/>
      <c r="L405" s="37"/>
    </row>
    <row r="406" spans="1:12" s="38" customFormat="1" x14ac:dyDescent="0.2">
      <c r="A406" s="37"/>
      <c r="B406" s="37"/>
      <c r="H406" s="37"/>
      <c r="I406" s="37"/>
      <c r="J406" s="37"/>
      <c r="K406" s="37"/>
      <c r="L406" s="37"/>
    </row>
    <row r="407" spans="1:12" s="38" customFormat="1" x14ac:dyDescent="0.2">
      <c r="A407" s="37"/>
      <c r="B407" s="37"/>
      <c r="H407" s="37"/>
      <c r="I407" s="37"/>
      <c r="J407" s="37"/>
      <c r="K407" s="37"/>
      <c r="L407" s="37"/>
    </row>
    <row r="408" spans="1:12" s="38" customFormat="1" x14ac:dyDescent="0.2">
      <c r="A408" s="37"/>
      <c r="B408" s="37"/>
      <c r="H408" s="37"/>
      <c r="I408" s="37"/>
      <c r="J408" s="37"/>
      <c r="K408" s="37"/>
      <c r="L408" s="37"/>
    </row>
    <row r="409" spans="1:12" s="38" customFormat="1" x14ac:dyDescent="0.2">
      <c r="A409" s="37"/>
      <c r="B409" s="37"/>
      <c r="H409" s="37"/>
      <c r="I409" s="37"/>
      <c r="J409" s="37"/>
      <c r="K409" s="37"/>
      <c r="L409" s="37"/>
    </row>
    <row r="410" spans="1:12" s="38" customFormat="1" x14ac:dyDescent="0.2">
      <c r="A410" s="37"/>
      <c r="B410" s="37"/>
      <c r="H410" s="37"/>
      <c r="I410" s="37"/>
      <c r="J410" s="37"/>
      <c r="K410" s="37"/>
      <c r="L410" s="37"/>
    </row>
    <row r="411" spans="1:12" s="38" customFormat="1" x14ac:dyDescent="0.2">
      <c r="A411" s="37"/>
      <c r="B411" s="37"/>
      <c r="H411" s="37"/>
      <c r="I411" s="37"/>
      <c r="J411" s="37"/>
      <c r="K411" s="37"/>
      <c r="L411" s="37"/>
    </row>
    <row r="412" spans="1:12" s="38" customFormat="1" x14ac:dyDescent="0.2">
      <c r="A412" s="37"/>
      <c r="B412" s="37"/>
      <c r="H412" s="37"/>
      <c r="I412" s="37"/>
      <c r="J412" s="37"/>
      <c r="K412" s="37"/>
      <c r="L412" s="37"/>
    </row>
    <row r="413" spans="1:12" s="38" customFormat="1" x14ac:dyDescent="0.2">
      <c r="A413" s="37"/>
      <c r="B413" s="37"/>
      <c r="H413" s="37"/>
      <c r="I413" s="37"/>
      <c r="J413" s="37"/>
      <c r="K413" s="37"/>
      <c r="L413" s="37"/>
    </row>
    <row r="414" spans="1:12" s="38" customFormat="1" x14ac:dyDescent="0.2">
      <c r="A414" s="37"/>
      <c r="B414" s="37"/>
      <c r="H414" s="37"/>
      <c r="I414" s="37"/>
      <c r="J414" s="37"/>
      <c r="K414" s="37"/>
      <c r="L414" s="37"/>
    </row>
    <row r="415" spans="1:12" s="38" customFormat="1" x14ac:dyDescent="0.2">
      <c r="A415" s="37"/>
      <c r="B415" s="37"/>
      <c r="H415" s="37"/>
      <c r="I415" s="37"/>
      <c r="J415" s="37"/>
      <c r="K415" s="37"/>
      <c r="L415" s="37"/>
    </row>
    <row r="416" spans="1:12" s="38" customFormat="1" x14ac:dyDescent="0.2">
      <c r="A416" s="37"/>
      <c r="B416" s="37"/>
      <c r="H416" s="37"/>
      <c r="I416" s="37"/>
      <c r="J416" s="37"/>
      <c r="K416" s="37"/>
      <c r="L416" s="37"/>
    </row>
    <row r="417" spans="1:12" s="38" customFormat="1" x14ac:dyDescent="0.2">
      <c r="A417" s="37"/>
      <c r="B417" s="37"/>
      <c r="H417" s="37"/>
      <c r="I417" s="37"/>
      <c r="J417" s="37"/>
      <c r="K417" s="37"/>
      <c r="L417" s="37"/>
    </row>
    <row r="418" spans="1:12" s="38" customFormat="1" x14ac:dyDescent="0.2">
      <c r="A418" s="37"/>
      <c r="B418" s="37"/>
      <c r="H418" s="37"/>
      <c r="I418" s="37"/>
      <c r="J418" s="37"/>
      <c r="K418" s="37"/>
      <c r="L418" s="37"/>
    </row>
    <row r="419" spans="1:12" s="38" customFormat="1" x14ac:dyDescent="0.2">
      <c r="A419" s="37"/>
      <c r="B419" s="37"/>
      <c r="H419" s="37"/>
      <c r="I419" s="37"/>
      <c r="J419" s="37"/>
      <c r="K419" s="37"/>
      <c r="L419" s="37"/>
    </row>
    <row r="420" spans="1:12" s="38" customFormat="1" x14ac:dyDescent="0.2">
      <c r="A420" s="37"/>
      <c r="B420" s="37"/>
      <c r="H420" s="37"/>
      <c r="I420" s="37"/>
      <c r="J420" s="37"/>
      <c r="K420" s="37"/>
      <c r="L420" s="37"/>
    </row>
    <row r="421" spans="1:12" s="38" customFormat="1" x14ac:dyDescent="0.2">
      <c r="A421" s="37"/>
      <c r="B421" s="37"/>
      <c r="H421" s="37"/>
      <c r="I421" s="37"/>
      <c r="J421" s="37"/>
      <c r="K421" s="37"/>
      <c r="L421" s="37"/>
    </row>
    <row r="422" spans="1:12" s="38" customFormat="1" x14ac:dyDescent="0.2">
      <c r="A422" s="37"/>
      <c r="B422" s="37"/>
      <c r="H422" s="37"/>
      <c r="I422" s="37"/>
      <c r="J422" s="37"/>
      <c r="K422" s="37"/>
      <c r="L422" s="37"/>
    </row>
    <row r="423" spans="1:12" s="38" customFormat="1" x14ac:dyDescent="0.2">
      <c r="A423" s="37"/>
      <c r="B423" s="37"/>
      <c r="H423" s="37"/>
      <c r="I423" s="37"/>
      <c r="J423" s="37"/>
      <c r="K423" s="37"/>
      <c r="L423" s="37"/>
    </row>
    <row r="424" spans="1:12" s="38" customFormat="1" x14ac:dyDescent="0.2">
      <c r="A424" s="37"/>
      <c r="B424" s="37"/>
      <c r="H424" s="37"/>
      <c r="I424" s="37"/>
      <c r="J424" s="37"/>
      <c r="K424" s="37"/>
      <c r="L424" s="37"/>
    </row>
    <row r="425" spans="1:12" s="38" customFormat="1" x14ac:dyDescent="0.2">
      <c r="A425" s="37"/>
      <c r="B425" s="37"/>
      <c r="H425" s="37"/>
      <c r="I425" s="37"/>
      <c r="J425" s="37"/>
      <c r="K425" s="37"/>
      <c r="L425" s="37"/>
    </row>
    <row r="426" spans="1:12" s="38" customFormat="1" x14ac:dyDescent="0.2">
      <c r="A426" s="37"/>
      <c r="B426" s="37"/>
      <c r="H426" s="37"/>
      <c r="I426" s="37"/>
      <c r="J426" s="37"/>
      <c r="K426" s="37"/>
      <c r="L426" s="37"/>
    </row>
    <row r="427" spans="1:12" s="38" customFormat="1" x14ac:dyDescent="0.2">
      <c r="A427" s="37"/>
      <c r="B427" s="37"/>
      <c r="H427" s="37"/>
      <c r="I427" s="37"/>
      <c r="J427" s="37"/>
      <c r="K427" s="37"/>
      <c r="L427" s="37"/>
    </row>
    <row r="428" spans="1:12" s="38" customFormat="1" x14ac:dyDescent="0.2">
      <c r="A428" s="37"/>
      <c r="B428" s="37"/>
      <c r="H428" s="37"/>
      <c r="I428" s="37"/>
      <c r="J428" s="37"/>
      <c r="K428" s="37"/>
      <c r="L428" s="37"/>
    </row>
    <row r="429" spans="1:12" s="38" customFormat="1" x14ac:dyDescent="0.2">
      <c r="A429" s="37"/>
      <c r="B429" s="37"/>
      <c r="H429" s="37"/>
      <c r="I429" s="37"/>
      <c r="J429" s="37"/>
      <c r="K429" s="37"/>
      <c r="L429" s="37"/>
    </row>
    <row r="430" spans="1:12" s="38" customFormat="1" x14ac:dyDescent="0.2">
      <c r="A430" s="37"/>
      <c r="B430" s="37"/>
      <c r="H430" s="37"/>
      <c r="I430" s="37"/>
      <c r="J430" s="37"/>
      <c r="K430" s="37"/>
      <c r="L430" s="37"/>
    </row>
    <row r="431" spans="1:12" s="38" customFormat="1" x14ac:dyDescent="0.2">
      <c r="A431" s="37"/>
      <c r="B431" s="37"/>
      <c r="H431" s="37"/>
      <c r="I431" s="37"/>
      <c r="J431" s="37"/>
      <c r="K431" s="37"/>
      <c r="L431" s="37"/>
    </row>
    <row r="432" spans="1:12" s="38" customFormat="1" x14ac:dyDescent="0.2">
      <c r="A432" s="37"/>
      <c r="B432" s="37"/>
      <c r="H432" s="37"/>
      <c r="I432" s="37"/>
      <c r="J432" s="37"/>
      <c r="K432" s="37"/>
      <c r="L432" s="37"/>
    </row>
    <row r="433" spans="1:12" s="38" customFormat="1" x14ac:dyDescent="0.2">
      <c r="A433" s="37"/>
      <c r="B433" s="37"/>
      <c r="H433" s="37"/>
      <c r="I433" s="37"/>
      <c r="J433" s="37"/>
      <c r="K433" s="37"/>
      <c r="L433" s="37"/>
    </row>
    <row r="434" spans="1:12" s="38" customFormat="1" x14ac:dyDescent="0.2">
      <c r="A434" s="37"/>
      <c r="B434" s="37"/>
      <c r="H434" s="37"/>
      <c r="I434" s="37"/>
      <c r="J434" s="37"/>
      <c r="K434" s="37"/>
      <c r="L434" s="37"/>
    </row>
    <row r="435" spans="1:12" s="38" customFormat="1" x14ac:dyDescent="0.2">
      <c r="A435" s="37"/>
      <c r="B435" s="37"/>
      <c r="H435" s="37"/>
      <c r="I435" s="37"/>
      <c r="J435" s="37"/>
      <c r="K435" s="37"/>
      <c r="L435" s="37"/>
    </row>
    <row r="436" spans="1:12" s="38" customFormat="1" x14ac:dyDescent="0.2">
      <c r="A436" s="37"/>
      <c r="B436" s="37"/>
      <c r="H436" s="37"/>
      <c r="I436" s="37"/>
      <c r="J436" s="37"/>
      <c r="K436" s="37"/>
      <c r="L436" s="37"/>
    </row>
    <row r="437" spans="1:12" s="38" customFormat="1" x14ac:dyDescent="0.2">
      <c r="A437" s="37"/>
      <c r="B437" s="37"/>
      <c r="H437" s="37"/>
      <c r="I437" s="37"/>
      <c r="J437" s="37"/>
      <c r="K437" s="37"/>
      <c r="L437" s="37"/>
    </row>
    <row r="438" spans="1:12" s="38" customFormat="1" x14ac:dyDescent="0.2">
      <c r="A438" s="37"/>
      <c r="B438" s="37"/>
      <c r="H438" s="37"/>
      <c r="I438" s="37"/>
      <c r="J438" s="37"/>
      <c r="K438" s="37"/>
      <c r="L438" s="37"/>
    </row>
    <row r="439" spans="1:12" s="38" customFormat="1" x14ac:dyDescent="0.2">
      <c r="A439" s="37"/>
      <c r="B439" s="37"/>
      <c r="H439" s="37"/>
      <c r="I439" s="37"/>
      <c r="J439" s="37"/>
      <c r="K439" s="37"/>
      <c r="L439" s="37"/>
    </row>
    <row r="440" spans="1:12" s="38" customFormat="1" x14ac:dyDescent="0.2">
      <c r="A440" s="37"/>
      <c r="B440" s="37"/>
      <c r="H440" s="37"/>
      <c r="I440" s="37"/>
      <c r="J440" s="37"/>
      <c r="K440" s="37"/>
      <c r="L440" s="37"/>
    </row>
    <row r="441" spans="1:12" s="38" customFormat="1" x14ac:dyDescent="0.2">
      <c r="A441" s="37"/>
      <c r="B441" s="37"/>
      <c r="H441" s="37"/>
      <c r="I441" s="37"/>
      <c r="J441" s="37"/>
      <c r="K441" s="37"/>
      <c r="L441" s="37"/>
    </row>
    <row r="442" spans="1:12" s="38" customFormat="1" x14ac:dyDescent="0.2">
      <c r="A442" s="37"/>
      <c r="B442" s="37"/>
      <c r="H442" s="37"/>
      <c r="I442" s="37"/>
      <c r="J442" s="37"/>
      <c r="K442" s="37"/>
      <c r="L442" s="37"/>
    </row>
    <row r="443" spans="1:12" s="38" customFormat="1" x14ac:dyDescent="0.2">
      <c r="A443" s="37"/>
      <c r="B443" s="37"/>
      <c r="H443" s="37"/>
      <c r="I443" s="37"/>
      <c r="J443" s="37"/>
      <c r="K443" s="37"/>
      <c r="L443" s="37"/>
    </row>
    <row r="444" spans="1:12" s="38" customFormat="1" x14ac:dyDescent="0.2">
      <c r="A444" s="37"/>
      <c r="B444" s="37"/>
      <c r="H444" s="37"/>
      <c r="I444" s="37"/>
      <c r="J444" s="37"/>
      <c r="K444" s="37"/>
      <c r="L444" s="37"/>
    </row>
    <row r="445" spans="1:12" s="38" customFormat="1" x14ac:dyDescent="0.2">
      <c r="A445" s="37"/>
      <c r="B445" s="37"/>
      <c r="H445" s="37"/>
      <c r="I445" s="37"/>
      <c r="J445" s="37"/>
      <c r="K445" s="37"/>
      <c r="L445" s="37"/>
    </row>
    <row r="446" spans="1:12" s="38" customFormat="1" x14ac:dyDescent="0.2">
      <c r="A446" s="37"/>
      <c r="B446" s="37"/>
      <c r="H446" s="37"/>
      <c r="I446" s="37"/>
      <c r="J446" s="37"/>
      <c r="K446" s="37"/>
      <c r="L446" s="37"/>
    </row>
    <row r="447" spans="1:12" s="38" customFormat="1" x14ac:dyDescent="0.2">
      <c r="A447" s="37"/>
      <c r="B447" s="37"/>
      <c r="H447" s="37"/>
      <c r="I447" s="37"/>
      <c r="J447" s="37"/>
      <c r="K447" s="37"/>
      <c r="L447" s="37"/>
    </row>
    <row r="448" spans="1:12" s="38" customFormat="1" x14ac:dyDescent="0.2">
      <c r="A448" s="37"/>
      <c r="B448" s="37"/>
      <c r="H448" s="37"/>
      <c r="I448" s="37"/>
      <c r="J448" s="37"/>
      <c r="K448" s="37"/>
      <c r="L448" s="37"/>
    </row>
    <row r="449" spans="1:12" s="38" customFormat="1" x14ac:dyDescent="0.2">
      <c r="A449" s="37"/>
      <c r="B449" s="37"/>
      <c r="H449" s="37"/>
      <c r="I449" s="37"/>
      <c r="J449" s="37"/>
      <c r="K449" s="37"/>
      <c r="L449" s="37"/>
    </row>
    <row r="450" spans="1:12" s="38" customFormat="1" x14ac:dyDescent="0.2">
      <c r="A450" s="37"/>
      <c r="B450" s="37"/>
      <c r="H450" s="37"/>
      <c r="I450" s="37"/>
      <c r="J450" s="37"/>
      <c r="K450" s="37"/>
      <c r="L450" s="37"/>
    </row>
    <row r="451" spans="1:12" s="38" customFormat="1" x14ac:dyDescent="0.2">
      <c r="A451" s="37"/>
      <c r="B451" s="37"/>
      <c r="H451" s="37"/>
      <c r="I451" s="37"/>
      <c r="J451" s="37"/>
      <c r="K451" s="37"/>
      <c r="L451" s="37"/>
    </row>
    <row r="452" spans="1:12" s="38" customFormat="1" x14ac:dyDescent="0.2">
      <c r="A452" s="37"/>
      <c r="B452" s="37"/>
      <c r="H452" s="37"/>
      <c r="I452" s="37"/>
      <c r="J452" s="37"/>
      <c r="K452" s="37"/>
      <c r="L452" s="37"/>
    </row>
    <row r="453" spans="1:12" s="38" customFormat="1" x14ac:dyDescent="0.2">
      <c r="A453" s="37"/>
      <c r="B453" s="37"/>
      <c r="H453" s="37"/>
      <c r="I453" s="37"/>
      <c r="J453" s="37"/>
      <c r="K453" s="37"/>
      <c r="L453" s="37"/>
    </row>
    <row r="454" spans="1:12" s="38" customFormat="1" x14ac:dyDescent="0.2">
      <c r="A454" s="37"/>
      <c r="B454" s="37"/>
      <c r="H454" s="37"/>
      <c r="I454" s="37"/>
      <c r="J454" s="37"/>
      <c r="K454" s="37"/>
      <c r="L454" s="37"/>
    </row>
    <row r="455" spans="1:12" s="38" customFormat="1" x14ac:dyDescent="0.2">
      <c r="A455" s="37"/>
      <c r="B455" s="37"/>
      <c r="H455" s="37"/>
      <c r="I455" s="37"/>
      <c r="J455" s="37"/>
      <c r="K455" s="37"/>
      <c r="L455" s="37"/>
    </row>
    <row r="456" spans="1:12" s="38" customFormat="1" x14ac:dyDescent="0.2">
      <c r="A456" s="37"/>
      <c r="B456" s="37"/>
      <c r="H456" s="37"/>
      <c r="I456" s="37"/>
      <c r="J456" s="37"/>
      <c r="K456" s="37"/>
      <c r="L456" s="37"/>
    </row>
    <row r="457" spans="1:12" s="38" customFormat="1" x14ac:dyDescent="0.2">
      <c r="A457" s="37"/>
      <c r="B457" s="37"/>
      <c r="H457" s="37"/>
      <c r="I457" s="37"/>
      <c r="J457" s="37"/>
      <c r="K457" s="37"/>
      <c r="L457" s="37"/>
    </row>
    <row r="458" spans="1:12" s="38" customFormat="1" x14ac:dyDescent="0.2">
      <c r="A458" s="37"/>
      <c r="B458" s="37"/>
      <c r="H458" s="37"/>
      <c r="I458" s="37"/>
      <c r="J458" s="37"/>
      <c r="K458" s="37"/>
      <c r="L458" s="37"/>
    </row>
    <row r="459" spans="1:12" s="38" customFormat="1" x14ac:dyDescent="0.2">
      <c r="A459" s="37"/>
      <c r="B459" s="37"/>
      <c r="H459" s="37"/>
      <c r="I459" s="37"/>
      <c r="J459" s="37"/>
      <c r="K459" s="37"/>
      <c r="L459" s="37"/>
    </row>
    <row r="460" spans="1:12" s="38" customFormat="1" x14ac:dyDescent="0.2">
      <c r="A460" s="37"/>
      <c r="B460" s="37"/>
      <c r="H460" s="37"/>
      <c r="I460" s="37"/>
      <c r="J460" s="37"/>
      <c r="K460" s="37"/>
      <c r="L460" s="37"/>
    </row>
    <row r="461" spans="1:12" s="38" customFormat="1" x14ac:dyDescent="0.2">
      <c r="A461" s="37"/>
      <c r="B461" s="37"/>
      <c r="H461" s="37"/>
      <c r="I461" s="37"/>
      <c r="J461" s="37"/>
      <c r="K461" s="37"/>
      <c r="L461" s="37"/>
    </row>
    <row r="462" spans="1:12" s="38" customFormat="1" x14ac:dyDescent="0.2">
      <c r="A462" s="37"/>
      <c r="B462" s="37"/>
      <c r="H462" s="37"/>
      <c r="I462" s="37"/>
      <c r="J462" s="37"/>
      <c r="K462" s="37"/>
      <c r="L462" s="37"/>
    </row>
    <row r="463" spans="1:12" s="38" customFormat="1" x14ac:dyDescent="0.2">
      <c r="A463" s="37"/>
      <c r="B463" s="37"/>
      <c r="H463" s="37"/>
      <c r="I463" s="37"/>
      <c r="J463" s="37"/>
      <c r="K463" s="37"/>
      <c r="L463" s="37"/>
    </row>
    <row r="464" spans="1:12" s="38" customFormat="1" x14ac:dyDescent="0.2">
      <c r="A464" s="37"/>
      <c r="B464" s="37"/>
      <c r="H464" s="37"/>
      <c r="I464" s="37"/>
      <c r="J464" s="37"/>
      <c r="K464" s="37"/>
      <c r="L464" s="37"/>
    </row>
    <row r="465" spans="1:12" s="38" customFormat="1" x14ac:dyDescent="0.2">
      <c r="A465" s="37"/>
      <c r="B465" s="37"/>
      <c r="H465" s="37"/>
      <c r="I465" s="37"/>
      <c r="J465" s="37"/>
      <c r="K465" s="37"/>
      <c r="L465" s="37"/>
    </row>
    <row r="466" spans="1:12" s="38" customFormat="1" x14ac:dyDescent="0.2">
      <c r="A466" s="37"/>
      <c r="B466" s="37"/>
      <c r="H466" s="37"/>
      <c r="I466" s="37"/>
      <c r="J466" s="37"/>
      <c r="K466" s="37"/>
      <c r="L466" s="37"/>
    </row>
    <row r="467" spans="1:12" s="38" customFormat="1" x14ac:dyDescent="0.2">
      <c r="A467" s="37"/>
      <c r="B467" s="37"/>
      <c r="H467" s="37"/>
      <c r="I467" s="37"/>
      <c r="J467" s="37"/>
      <c r="K467" s="37"/>
      <c r="L467" s="37"/>
    </row>
    <row r="468" spans="1:12" s="38" customFormat="1" x14ac:dyDescent="0.2">
      <c r="A468" s="37"/>
      <c r="B468" s="37"/>
      <c r="H468" s="37"/>
      <c r="I468" s="37"/>
      <c r="J468" s="37"/>
      <c r="K468" s="37"/>
      <c r="L468" s="37"/>
    </row>
    <row r="469" spans="1:12" s="38" customFormat="1" x14ac:dyDescent="0.2">
      <c r="A469" s="37"/>
      <c r="B469" s="37"/>
      <c r="H469" s="37"/>
      <c r="I469" s="37"/>
      <c r="J469" s="37"/>
      <c r="K469" s="37"/>
      <c r="L469" s="37"/>
    </row>
    <row r="470" spans="1:12" s="38" customFormat="1" x14ac:dyDescent="0.2">
      <c r="A470" s="37"/>
      <c r="B470" s="37"/>
      <c r="H470" s="37"/>
      <c r="I470" s="37"/>
      <c r="J470" s="37"/>
      <c r="K470" s="37"/>
      <c r="L470" s="37"/>
    </row>
    <row r="471" spans="1:12" s="38" customFormat="1" x14ac:dyDescent="0.2">
      <c r="A471" s="37"/>
      <c r="B471" s="37"/>
      <c r="H471" s="37"/>
      <c r="I471" s="37"/>
      <c r="J471" s="37"/>
      <c r="K471" s="37"/>
      <c r="L471" s="37"/>
    </row>
    <row r="472" spans="1:12" s="38" customFormat="1" x14ac:dyDescent="0.2">
      <c r="A472" s="37"/>
      <c r="B472" s="37"/>
      <c r="H472" s="37"/>
      <c r="I472" s="37"/>
      <c r="J472" s="37"/>
      <c r="K472" s="37"/>
      <c r="L472" s="37"/>
    </row>
    <row r="473" spans="1:12" s="38" customFormat="1" x14ac:dyDescent="0.2">
      <c r="A473" s="37"/>
      <c r="B473" s="37"/>
      <c r="H473" s="37"/>
      <c r="I473" s="37"/>
      <c r="J473" s="37"/>
      <c r="K473" s="37"/>
      <c r="L473" s="37"/>
    </row>
    <row r="474" spans="1:12" s="38" customFormat="1" x14ac:dyDescent="0.2">
      <c r="A474" s="37"/>
      <c r="B474" s="37"/>
      <c r="H474" s="37"/>
      <c r="I474" s="37"/>
      <c r="J474" s="37"/>
      <c r="K474" s="37"/>
      <c r="L474" s="37"/>
    </row>
    <row r="475" spans="1:12" s="38" customFormat="1" x14ac:dyDescent="0.2">
      <c r="A475" s="37"/>
      <c r="B475" s="37"/>
      <c r="H475" s="37"/>
      <c r="I475" s="37"/>
      <c r="J475" s="37"/>
      <c r="K475" s="37"/>
      <c r="L475" s="37"/>
    </row>
    <row r="476" spans="1:12" s="38" customFormat="1" x14ac:dyDescent="0.2">
      <c r="A476" s="37"/>
      <c r="B476" s="37"/>
      <c r="H476" s="37"/>
      <c r="I476" s="37"/>
      <c r="J476" s="37"/>
      <c r="K476" s="37"/>
      <c r="L476" s="37"/>
    </row>
    <row r="477" spans="1:12" s="38" customFormat="1" x14ac:dyDescent="0.2">
      <c r="A477" s="37"/>
      <c r="B477" s="37"/>
      <c r="H477" s="37"/>
      <c r="I477" s="37"/>
      <c r="J477" s="37"/>
      <c r="K477" s="37"/>
      <c r="L477" s="37"/>
    </row>
    <row r="478" spans="1:12" s="38" customFormat="1" x14ac:dyDescent="0.2">
      <c r="A478" s="37"/>
      <c r="B478" s="37"/>
      <c r="H478" s="37"/>
      <c r="I478" s="37"/>
      <c r="J478" s="37"/>
      <c r="K478" s="37"/>
      <c r="L478" s="37"/>
    </row>
    <row r="479" spans="1:12" s="38" customFormat="1" x14ac:dyDescent="0.2">
      <c r="A479" s="37"/>
      <c r="B479" s="37"/>
      <c r="H479" s="37"/>
      <c r="I479" s="37"/>
      <c r="J479" s="37"/>
      <c r="K479" s="37"/>
      <c r="L479" s="37"/>
    </row>
    <row r="480" spans="1:12" s="38" customFormat="1" x14ac:dyDescent="0.2">
      <c r="A480" s="37"/>
      <c r="B480" s="37"/>
      <c r="H480" s="37"/>
      <c r="I480" s="37"/>
      <c r="J480" s="37"/>
      <c r="K480" s="37"/>
      <c r="L480" s="37"/>
    </row>
    <row r="481" spans="1:12" s="38" customFormat="1" x14ac:dyDescent="0.2">
      <c r="A481" s="37"/>
      <c r="B481" s="37"/>
      <c r="H481" s="37"/>
      <c r="I481" s="37"/>
      <c r="J481" s="37"/>
      <c r="K481" s="37"/>
      <c r="L481" s="37"/>
    </row>
    <row r="482" spans="1:12" s="38" customFormat="1" x14ac:dyDescent="0.2">
      <c r="A482" s="37"/>
      <c r="B482" s="37"/>
      <c r="H482" s="37"/>
      <c r="I482" s="37"/>
      <c r="J482" s="37"/>
      <c r="K482" s="37"/>
      <c r="L482" s="37"/>
    </row>
    <row r="483" spans="1:12" s="38" customFormat="1" x14ac:dyDescent="0.2">
      <c r="A483" s="37"/>
      <c r="B483" s="37"/>
      <c r="H483" s="37"/>
      <c r="I483" s="37"/>
      <c r="J483" s="37"/>
      <c r="K483" s="37"/>
      <c r="L483" s="37"/>
    </row>
    <row r="484" spans="1:12" s="38" customFormat="1" x14ac:dyDescent="0.2">
      <c r="A484" s="37"/>
      <c r="B484" s="37"/>
      <c r="H484" s="37"/>
      <c r="I484" s="37"/>
      <c r="J484" s="37"/>
      <c r="K484" s="37"/>
      <c r="L484" s="37"/>
    </row>
    <row r="485" spans="1:12" s="38" customFormat="1" x14ac:dyDescent="0.2">
      <c r="A485" s="37"/>
      <c r="B485" s="37"/>
      <c r="H485" s="37"/>
      <c r="I485" s="37"/>
      <c r="J485" s="37"/>
      <c r="K485" s="37"/>
      <c r="L485" s="37"/>
    </row>
    <row r="486" spans="1:12" s="38" customFormat="1" x14ac:dyDescent="0.2">
      <c r="A486" s="37"/>
      <c r="B486" s="37"/>
      <c r="H486" s="37"/>
      <c r="I486" s="37"/>
      <c r="J486" s="37"/>
      <c r="K486" s="37"/>
      <c r="L486" s="37"/>
    </row>
    <row r="487" spans="1:12" s="38" customFormat="1" x14ac:dyDescent="0.2">
      <c r="A487" s="37"/>
      <c r="B487" s="37"/>
      <c r="H487" s="37"/>
      <c r="I487" s="37"/>
      <c r="J487" s="37"/>
      <c r="K487" s="37"/>
      <c r="L487" s="37"/>
    </row>
    <row r="488" spans="1:12" s="38" customFormat="1" x14ac:dyDescent="0.2">
      <c r="A488" s="37"/>
      <c r="B488" s="37"/>
      <c r="H488" s="37"/>
      <c r="I488" s="37"/>
      <c r="J488" s="37"/>
      <c r="K488" s="37"/>
      <c r="L488" s="37"/>
    </row>
    <row r="489" spans="1:12" s="38" customFormat="1" x14ac:dyDescent="0.2">
      <c r="A489" s="37"/>
      <c r="B489" s="37"/>
      <c r="H489" s="37"/>
      <c r="I489" s="37"/>
      <c r="J489" s="37"/>
      <c r="K489" s="37"/>
      <c r="L489" s="37"/>
    </row>
    <row r="490" spans="1:12" s="38" customFormat="1" x14ac:dyDescent="0.2">
      <c r="A490" s="37"/>
      <c r="B490" s="37"/>
      <c r="H490" s="37"/>
      <c r="I490" s="37"/>
      <c r="J490" s="37"/>
      <c r="K490" s="37"/>
      <c r="L490" s="37"/>
    </row>
    <row r="491" spans="1:12" s="38" customFormat="1" x14ac:dyDescent="0.2">
      <c r="A491" s="37"/>
      <c r="B491" s="37"/>
      <c r="H491" s="37"/>
      <c r="I491" s="37"/>
      <c r="J491" s="37"/>
      <c r="K491" s="37"/>
      <c r="L491" s="37"/>
    </row>
    <row r="492" spans="1:12" s="38" customFormat="1" x14ac:dyDescent="0.2">
      <c r="A492" s="37"/>
      <c r="B492" s="37"/>
      <c r="H492" s="37"/>
      <c r="I492" s="37"/>
      <c r="J492" s="37"/>
      <c r="K492" s="37"/>
      <c r="L492" s="37"/>
    </row>
    <row r="493" spans="1:12" s="38" customFormat="1" x14ac:dyDescent="0.2">
      <c r="A493" s="37"/>
      <c r="B493" s="37"/>
      <c r="H493" s="37"/>
      <c r="I493" s="37"/>
      <c r="J493" s="37"/>
      <c r="K493" s="37"/>
      <c r="L493" s="37"/>
    </row>
    <row r="494" spans="1:12" s="38" customFormat="1" x14ac:dyDescent="0.2">
      <c r="A494" s="37"/>
      <c r="B494" s="37"/>
      <c r="H494" s="37"/>
      <c r="I494" s="37"/>
      <c r="J494" s="37"/>
      <c r="K494" s="37"/>
      <c r="L494" s="37"/>
    </row>
    <row r="495" spans="1:12" s="38" customFormat="1" x14ac:dyDescent="0.2">
      <c r="A495" s="37"/>
      <c r="B495" s="37"/>
      <c r="H495" s="37"/>
      <c r="I495" s="37"/>
      <c r="J495" s="37"/>
      <c r="K495" s="37"/>
      <c r="L495" s="37"/>
    </row>
    <row r="496" spans="1:12" s="38" customFormat="1" x14ac:dyDescent="0.2">
      <c r="A496" s="37"/>
      <c r="B496" s="37"/>
      <c r="H496" s="37"/>
      <c r="I496" s="37"/>
      <c r="J496" s="37"/>
      <c r="K496" s="37"/>
      <c r="L496" s="37"/>
    </row>
    <row r="497" spans="1:12" s="38" customFormat="1" x14ac:dyDescent="0.2">
      <c r="A497" s="37"/>
      <c r="B497" s="37"/>
      <c r="H497" s="37"/>
      <c r="I497" s="37"/>
      <c r="J497" s="37"/>
      <c r="K497" s="37"/>
      <c r="L497" s="37"/>
    </row>
    <row r="498" spans="1:12" s="38" customFormat="1" x14ac:dyDescent="0.2">
      <c r="A498" s="37"/>
      <c r="B498" s="37"/>
      <c r="H498" s="37"/>
      <c r="I498" s="37"/>
      <c r="J498" s="37"/>
      <c r="K498" s="37"/>
      <c r="L498" s="37"/>
    </row>
    <row r="499" spans="1:12" s="38" customFormat="1" x14ac:dyDescent="0.2">
      <c r="A499" s="37"/>
      <c r="B499" s="37"/>
      <c r="H499" s="37"/>
      <c r="I499" s="37"/>
      <c r="J499" s="37"/>
      <c r="K499" s="37"/>
      <c r="L499" s="37"/>
    </row>
    <row r="500" spans="1:12" s="38" customFormat="1" x14ac:dyDescent="0.2">
      <c r="A500" s="37"/>
      <c r="B500" s="37"/>
      <c r="H500" s="37"/>
      <c r="I500" s="37"/>
      <c r="J500" s="37"/>
      <c r="K500" s="37"/>
      <c r="L500" s="37"/>
    </row>
    <row r="501" spans="1:12" s="38" customFormat="1" x14ac:dyDescent="0.2">
      <c r="A501" s="37"/>
      <c r="B501" s="37"/>
      <c r="H501" s="37"/>
      <c r="I501" s="37"/>
      <c r="J501" s="37"/>
      <c r="K501" s="37"/>
      <c r="L501" s="37"/>
    </row>
    <row r="502" spans="1:12" s="38" customFormat="1" x14ac:dyDescent="0.2">
      <c r="A502" s="37"/>
      <c r="B502" s="37"/>
      <c r="H502" s="37"/>
      <c r="I502" s="37"/>
      <c r="J502" s="37"/>
      <c r="K502" s="37"/>
      <c r="L502" s="37"/>
    </row>
    <row r="503" spans="1:12" s="38" customFormat="1" x14ac:dyDescent="0.2">
      <c r="A503" s="37"/>
      <c r="B503" s="37"/>
      <c r="H503" s="37"/>
      <c r="I503" s="37"/>
      <c r="J503" s="37"/>
      <c r="K503" s="37"/>
      <c r="L503" s="37"/>
    </row>
    <row r="504" spans="1:12" s="38" customFormat="1" x14ac:dyDescent="0.2">
      <c r="A504" s="37"/>
      <c r="B504" s="37"/>
      <c r="H504" s="37"/>
      <c r="I504" s="37"/>
      <c r="J504" s="37"/>
      <c r="K504" s="37"/>
      <c r="L504" s="37"/>
    </row>
    <row r="505" spans="1:12" s="38" customFormat="1" x14ac:dyDescent="0.2">
      <c r="A505" s="37"/>
      <c r="B505" s="37"/>
      <c r="H505" s="37"/>
      <c r="I505" s="37"/>
      <c r="J505" s="37"/>
      <c r="K505" s="37"/>
      <c r="L505" s="37"/>
    </row>
    <row r="506" spans="1:12" s="38" customFormat="1" x14ac:dyDescent="0.2">
      <c r="A506" s="37"/>
      <c r="B506" s="37"/>
      <c r="H506" s="37"/>
      <c r="I506" s="37"/>
      <c r="J506" s="37"/>
      <c r="K506" s="37"/>
      <c r="L506" s="37"/>
    </row>
    <row r="507" spans="1:12" s="38" customFormat="1" x14ac:dyDescent="0.2">
      <c r="A507" s="37"/>
      <c r="B507" s="37"/>
      <c r="H507" s="37"/>
      <c r="I507" s="37"/>
      <c r="J507" s="37"/>
      <c r="K507" s="37"/>
      <c r="L507" s="37"/>
    </row>
    <row r="508" spans="1:12" s="38" customFormat="1" x14ac:dyDescent="0.2">
      <c r="A508" s="37"/>
      <c r="B508" s="37"/>
      <c r="H508" s="37"/>
      <c r="I508" s="37"/>
      <c r="J508" s="37"/>
      <c r="K508" s="37"/>
      <c r="L508" s="37"/>
    </row>
    <row r="509" spans="1:12" s="38" customFormat="1" x14ac:dyDescent="0.2">
      <c r="A509" s="37"/>
      <c r="B509" s="37"/>
      <c r="H509" s="37"/>
      <c r="I509" s="37"/>
      <c r="J509" s="37"/>
      <c r="K509" s="37"/>
      <c r="L509" s="37"/>
    </row>
    <row r="510" spans="1:12" s="38" customFormat="1" x14ac:dyDescent="0.2">
      <c r="A510" s="37"/>
      <c r="B510" s="37"/>
      <c r="H510" s="37"/>
      <c r="I510" s="37"/>
      <c r="J510" s="37"/>
      <c r="K510" s="37"/>
      <c r="L510" s="37"/>
    </row>
    <row r="511" spans="1:12" s="38" customFormat="1" x14ac:dyDescent="0.2">
      <c r="A511" s="37"/>
      <c r="B511" s="37"/>
      <c r="H511" s="37"/>
      <c r="I511" s="37"/>
      <c r="J511" s="37"/>
      <c r="K511" s="37"/>
      <c r="L511" s="37"/>
    </row>
    <row r="512" spans="1:12" s="38" customFormat="1" x14ac:dyDescent="0.2">
      <c r="A512" s="37"/>
      <c r="B512" s="37"/>
      <c r="H512" s="37"/>
      <c r="I512" s="37"/>
      <c r="J512" s="37"/>
      <c r="K512" s="37"/>
      <c r="L512" s="37"/>
    </row>
    <row r="513" spans="1:12" s="38" customFormat="1" x14ac:dyDescent="0.2">
      <c r="A513" s="37"/>
      <c r="B513" s="37"/>
      <c r="H513" s="37"/>
      <c r="I513" s="37"/>
      <c r="J513" s="37"/>
      <c r="K513" s="37"/>
      <c r="L513" s="37"/>
    </row>
    <row r="514" spans="1:12" s="38" customFormat="1" x14ac:dyDescent="0.2">
      <c r="A514" s="37"/>
      <c r="B514" s="37"/>
      <c r="H514" s="37"/>
      <c r="I514" s="37"/>
      <c r="J514" s="37"/>
      <c r="K514" s="37"/>
      <c r="L514" s="37"/>
    </row>
    <row r="515" spans="1:12" s="38" customFormat="1" x14ac:dyDescent="0.2">
      <c r="A515" s="37"/>
      <c r="B515" s="37"/>
      <c r="H515" s="37"/>
      <c r="I515" s="37"/>
      <c r="J515" s="37"/>
      <c r="K515" s="37"/>
      <c r="L515" s="37"/>
    </row>
    <row r="516" spans="1:12" s="38" customFormat="1" x14ac:dyDescent="0.2">
      <c r="A516" s="37"/>
      <c r="B516" s="37"/>
      <c r="H516" s="37"/>
      <c r="I516" s="37"/>
      <c r="J516" s="37"/>
      <c r="K516" s="37"/>
      <c r="L516" s="37"/>
    </row>
    <row r="517" spans="1:12" s="38" customFormat="1" x14ac:dyDescent="0.2">
      <c r="A517" s="37"/>
      <c r="B517" s="37"/>
      <c r="H517" s="37"/>
      <c r="I517" s="37"/>
      <c r="J517" s="37"/>
      <c r="K517" s="37"/>
      <c r="L517" s="37"/>
    </row>
    <row r="518" spans="1:12" s="38" customFormat="1" x14ac:dyDescent="0.2">
      <c r="A518" s="37"/>
      <c r="B518" s="37"/>
      <c r="H518" s="37"/>
      <c r="I518" s="37"/>
      <c r="J518" s="37"/>
      <c r="K518" s="37"/>
      <c r="L518" s="37"/>
    </row>
    <row r="519" spans="1:12" s="38" customFormat="1" x14ac:dyDescent="0.2">
      <c r="A519" s="37"/>
      <c r="B519" s="37"/>
      <c r="H519" s="37"/>
      <c r="I519" s="37"/>
      <c r="J519" s="37"/>
      <c r="K519" s="37"/>
      <c r="L519" s="37"/>
    </row>
    <row r="520" spans="1:12" s="38" customFormat="1" x14ac:dyDescent="0.2">
      <c r="A520" s="37"/>
      <c r="B520" s="37"/>
      <c r="H520" s="37"/>
      <c r="I520" s="37"/>
      <c r="J520" s="37"/>
      <c r="K520" s="37"/>
      <c r="L520" s="37"/>
    </row>
    <row r="521" spans="1:12" s="38" customFormat="1" x14ac:dyDescent="0.2">
      <c r="A521" s="37"/>
      <c r="B521" s="37"/>
      <c r="H521" s="37"/>
      <c r="I521" s="37"/>
      <c r="J521" s="37"/>
      <c r="K521" s="37"/>
      <c r="L521" s="37"/>
    </row>
    <row r="522" spans="1:12" s="38" customFormat="1" x14ac:dyDescent="0.2">
      <c r="A522" s="37"/>
      <c r="B522" s="37"/>
      <c r="H522" s="37"/>
      <c r="I522" s="37"/>
      <c r="J522" s="37"/>
      <c r="K522" s="37"/>
      <c r="L522" s="37"/>
    </row>
    <row r="523" spans="1:12" s="38" customFormat="1" x14ac:dyDescent="0.2">
      <c r="A523" s="37"/>
      <c r="B523" s="37"/>
      <c r="H523" s="37"/>
      <c r="I523" s="37"/>
      <c r="J523" s="37"/>
      <c r="K523" s="37"/>
      <c r="L523" s="37"/>
    </row>
    <row r="524" spans="1:12" s="38" customFormat="1" x14ac:dyDescent="0.2">
      <c r="A524" s="37"/>
      <c r="B524" s="37"/>
      <c r="H524" s="37"/>
      <c r="I524" s="37"/>
      <c r="J524" s="37"/>
      <c r="K524" s="37"/>
      <c r="L524" s="37"/>
    </row>
    <row r="525" spans="1:12" s="38" customFormat="1" x14ac:dyDescent="0.2">
      <c r="A525" s="37"/>
      <c r="B525" s="37"/>
      <c r="H525" s="37"/>
      <c r="I525" s="37"/>
      <c r="J525" s="37"/>
      <c r="K525" s="37"/>
      <c r="L525" s="37"/>
    </row>
    <row r="526" spans="1:12" s="38" customFormat="1" x14ac:dyDescent="0.2">
      <c r="A526" s="37"/>
      <c r="B526" s="37"/>
      <c r="H526" s="37"/>
      <c r="I526" s="37"/>
      <c r="J526" s="37"/>
      <c r="K526" s="37"/>
      <c r="L526" s="37"/>
    </row>
    <row r="527" spans="1:12" s="38" customFormat="1" x14ac:dyDescent="0.2">
      <c r="A527" s="37"/>
      <c r="B527" s="37"/>
      <c r="H527" s="37"/>
      <c r="I527" s="37"/>
      <c r="J527" s="37"/>
      <c r="K527" s="37"/>
      <c r="L527" s="37"/>
    </row>
    <row r="528" spans="1:12" s="38" customFormat="1" x14ac:dyDescent="0.2">
      <c r="A528" s="37"/>
      <c r="B528" s="37"/>
      <c r="H528" s="37"/>
      <c r="I528" s="37"/>
      <c r="J528" s="37"/>
      <c r="K528" s="37"/>
      <c r="L528" s="37"/>
    </row>
    <row r="529" spans="1:12" s="38" customFormat="1" x14ac:dyDescent="0.2">
      <c r="A529" s="37"/>
      <c r="B529" s="37"/>
      <c r="H529" s="37"/>
      <c r="I529" s="37"/>
      <c r="J529" s="37"/>
      <c r="K529" s="37"/>
      <c r="L529" s="37"/>
    </row>
    <row r="530" spans="1:12" s="38" customFormat="1" x14ac:dyDescent="0.2">
      <c r="A530" s="37"/>
      <c r="B530" s="37"/>
      <c r="H530" s="37"/>
      <c r="I530" s="37"/>
      <c r="J530" s="37"/>
      <c r="K530" s="37"/>
      <c r="L530" s="37"/>
    </row>
    <row r="531" spans="1:12" s="38" customFormat="1" x14ac:dyDescent="0.2">
      <c r="A531" s="37"/>
      <c r="B531" s="37"/>
      <c r="H531" s="37"/>
      <c r="I531" s="37"/>
      <c r="J531" s="37"/>
      <c r="K531" s="37"/>
      <c r="L531" s="37"/>
    </row>
    <row r="532" spans="1:12" s="38" customFormat="1" x14ac:dyDescent="0.2">
      <c r="A532" s="37"/>
      <c r="B532" s="37"/>
      <c r="H532" s="37"/>
      <c r="I532" s="37"/>
      <c r="J532" s="37"/>
      <c r="K532" s="37"/>
      <c r="L532" s="37"/>
    </row>
    <row r="533" spans="1:12" s="38" customFormat="1" x14ac:dyDescent="0.2">
      <c r="A533" s="37"/>
      <c r="B533" s="37"/>
      <c r="H533" s="37"/>
      <c r="I533" s="37"/>
      <c r="J533" s="37"/>
      <c r="K533" s="37"/>
      <c r="L533" s="37"/>
    </row>
    <row r="534" spans="1:12" s="38" customFormat="1" x14ac:dyDescent="0.2">
      <c r="A534" s="37"/>
      <c r="B534" s="37"/>
      <c r="H534" s="37"/>
      <c r="I534" s="37"/>
      <c r="J534" s="37"/>
      <c r="K534" s="37"/>
      <c r="L534" s="37"/>
    </row>
    <row r="535" spans="1:12" s="38" customFormat="1" x14ac:dyDescent="0.2">
      <c r="A535" s="37"/>
      <c r="B535" s="37"/>
      <c r="H535" s="37"/>
      <c r="I535" s="37"/>
      <c r="J535" s="37"/>
      <c r="K535" s="37"/>
      <c r="L535" s="37"/>
    </row>
    <row r="536" spans="1:12" s="38" customFormat="1" x14ac:dyDescent="0.2">
      <c r="A536" s="37"/>
      <c r="B536" s="37"/>
      <c r="H536" s="37"/>
      <c r="I536" s="37"/>
      <c r="J536" s="37"/>
      <c r="K536" s="37"/>
      <c r="L536" s="37"/>
    </row>
    <row r="537" spans="1:12" s="38" customFormat="1" x14ac:dyDescent="0.2">
      <c r="A537" s="37"/>
      <c r="B537" s="37"/>
      <c r="H537" s="37"/>
      <c r="I537" s="37"/>
      <c r="J537" s="37"/>
      <c r="K537" s="37"/>
      <c r="L537" s="37"/>
    </row>
    <row r="538" spans="1:12" s="38" customFormat="1" x14ac:dyDescent="0.2">
      <c r="A538" s="37"/>
      <c r="B538" s="37"/>
      <c r="H538" s="37"/>
      <c r="I538" s="37"/>
      <c r="J538" s="37"/>
      <c r="K538" s="37"/>
      <c r="L538" s="37"/>
    </row>
    <row r="539" spans="1:12" s="38" customFormat="1" x14ac:dyDescent="0.2">
      <c r="A539" s="37"/>
      <c r="B539" s="37"/>
      <c r="H539" s="37"/>
      <c r="I539" s="37"/>
      <c r="J539" s="37"/>
      <c r="K539" s="37"/>
      <c r="L539" s="37"/>
    </row>
    <row r="540" spans="1:12" s="38" customFormat="1" x14ac:dyDescent="0.2">
      <c r="A540" s="37"/>
      <c r="B540" s="37"/>
      <c r="H540" s="37"/>
      <c r="I540" s="37"/>
      <c r="J540" s="37"/>
      <c r="K540" s="37"/>
      <c r="L540" s="37"/>
    </row>
    <row r="541" spans="1:12" s="38" customFormat="1" x14ac:dyDescent="0.2">
      <c r="A541" s="37"/>
      <c r="B541" s="37"/>
      <c r="H541" s="37"/>
      <c r="I541" s="37"/>
      <c r="J541" s="37"/>
      <c r="K541" s="37"/>
      <c r="L541" s="37"/>
    </row>
    <row r="542" spans="1:12" s="38" customFormat="1" x14ac:dyDescent="0.2">
      <c r="A542" s="37"/>
      <c r="B542" s="37"/>
      <c r="H542" s="37"/>
      <c r="I542" s="37"/>
      <c r="J542" s="37"/>
      <c r="K542" s="37"/>
      <c r="L542" s="37"/>
    </row>
    <row r="543" spans="1:12" s="38" customFormat="1" x14ac:dyDescent="0.2">
      <c r="A543" s="37"/>
      <c r="B543" s="37"/>
      <c r="H543" s="37"/>
      <c r="I543" s="37"/>
      <c r="J543" s="37"/>
      <c r="K543" s="37"/>
      <c r="L543" s="37"/>
    </row>
    <row r="544" spans="1:12" s="38" customFormat="1" x14ac:dyDescent="0.2">
      <c r="A544" s="37"/>
      <c r="B544" s="37"/>
      <c r="H544" s="37"/>
      <c r="I544" s="37"/>
      <c r="J544" s="37"/>
      <c r="K544" s="37"/>
      <c r="L544" s="37"/>
    </row>
    <row r="545" spans="1:12" s="38" customFormat="1" x14ac:dyDescent="0.2">
      <c r="A545" s="37"/>
      <c r="B545" s="37"/>
      <c r="H545" s="37"/>
      <c r="I545" s="37"/>
      <c r="J545" s="37"/>
      <c r="K545" s="37"/>
      <c r="L545" s="37"/>
    </row>
    <row r="546" spans="1:12" s="38" customFormat="1" x14ac:dyDescent="0.2">
      <c r="A546" s="37"/>
      <c r="B546" s="37"/>
      <c r="H546" s="37"/>
      <c r="I546" s="37"/>
      <c r="J546" s="37"/>
      <c r="K546" s="37"/>
      <c r="L546" s="37"/>
    </row>
    <row r="547" spans="1:12" s="38" customFormat="1" x14ac:dyDescent="0.2">
      <c r="A547" s="37"/>
      <c r="B547" s="37"/>
      <c r="H547" s="37"/>
      <c r="I547" s="37"/>
      <c r="J547" s="37"/>
      <c r="K547" s="37"/>
      <c r="L547" s="37"/>
    </row>
    <row r="548" spans="1:12" s="38" customFormat="1" x14ac:dyDescent="0.2">
      <c r="A548" s="37"/>
      <c r="B548" s="37"/>
      <c r="H548" s="37"/>
      <c r="I548" s="37"/>
      <c r="J548" s="37"/>
      <c r="K548" s="37"/>
      <c r="L548" s="37"/>
    </row>
    <row r="549" spans="1:12" s="38" customFormat="1" x14ac:dyDescent="0.2">
      <c r="A549" s="37"/>
      <c r="B549" s="37"/>
      <c r="H549" s="37"/>
      <c r="I549" s="37"/>
      <c r="J549" s="37"/>
      <c r="K549" s="37"/>
      <c r="L549" s="37"/>
    </row>
    <row r="550" spans="1:12" s="38" customFormat="1" x14ac:dyDescent="0.2">
      <c r="A550" s="37"/>
      <c r="B550" s="37"/>
      <c r="H550" s="37"/>
      <c r="I550" s="37"/>
      <c r="J550" s="37"/>
      <c r="K550" s="37"/>
      <c r="L550" s="37"/>
    </row>
    <row r="551" spans="1:12" s="38" customFormat="1" x14ac:dyDescent="0.2">
      <c r="A551" s="37"/>
      <c r="B551" s="37"/>
      <c r="H551" s="37"/>
      <c r="I551" s="37"/>
      <c r="J551" s="37"/>
      <c r="K551" s="37"/>
      <c r="L551" s="37"/>
    </row>
    <row r="552" spans="1:12" s="38" customFormat="1" x14ac:dyDescent="0.2">
      <c r="A552" s="37"/>
      <c r="B552" s="37"/>
      <c r="H552" s="37"/>
      <c r="I552" s="37"/>
      <c r="J552" s="37"/>
      <c r="K552" s="37"/>
      <c r="L552" s="37"/>
    </row>
    <row r="553" spans="1:12" s="38" customFormat="1" x14ac:dyDescent="0.2">
      <c r="A553" s="37"/>
      <c r="B553" s="37"/>
      <c r="H553" s="37"/>
      <c r="I553" s="37"/>
      <c r="J553" s="37"/>
      <c r="K553" s="37"/>
      <c r="L553" s="37"/>
    </row>
    <row r="554" spans="1:12" s="38" customFormat="1" x14ac:dyDescent="0.2">
      <c r="A554" s="37"/>
      <c r="B554" s="37"/>
      <c r="H554" s="37"/>
      <c r="I554" s="37"/>
      <c r="J554" s="37"/>
      <c r="K554" s="37"/>
      <c r="L554" s="37"/>
    </row>
    <row r="555" spans="1:12" s="38" customFormat="1" x14ac:dyDescent="0.2">
      <c r="A555" s="37"/>
      <c r="B555" s="37"/>
      <c r="H555" s="37"/>
      <c r="I555" s="37"/>
      <c r="J555" s="37"/>
      <c r="K555" s="37"/>
      <c r="L555" s="37"/>
    </row>
    <row r="556" spans="1:12" s="38" customFormat="1" x14ac:dyDescent="0.2">
      <c r="A556" s="37"/>
      <c r="B556" s="37"/>
      <c r="H556" s="37"/>
      <c r="I556" s="37"/>
      <c r="J556" s="37"/>
      <c r="K556" s="37"/>
      <c r="L556" s="37"/>
    </row>
    <row r="557" spans="1:12" s="38" customFormat="1" x14ac:dyDescent="0.2">
      <c r="A557" s="37"/>
      <c r="B557" s="37"/>
      <c r="H557" s="37"/>
      <c r="I557" s="37"/>
      <c r="J557" s="37"/>
      <c r="K557" s="37"/>
      <c r="L557" s="37"/>
    </row>
    <row r="558" spans="1:12" s="38" customFormat="1" x14ac:dyDescent="0.2">
      <c r="A558" s="37"/>
      <c r="B558" s="37"/>
      <c r="H558" s="37"/>
      <c r="I558" s="37"/>
      <c r="J558" s="37"/>
      <c r="K558" s="37"/>
      <c r="L558" s="37"/>
    </row>
    <row r="559" spans="1:12" s="38" customFormat="1" x14ac:dyDescent="0.2">
      <c r="A559" s="37"/>
      <c r="B559" s="37"/>
      <c r="H559" s="37"/>
      <c r="I559" s="37"/>
      <c r="J559" s="37"/>
      <c r="K559" s="37"/>
      <c r="L559" s="37"/>
    </row>
    <row r="560" spans="1:12" s="38" customFormat="1" x14ac:dyDescent="0.2">
      <c r="A560" s="37"/>
      <c r="B560" s="37"/>
      <c r="H560" s="37"/>
      <c r="I560" s="37"/>
      <c r="J560" s="37"/>
      <c r="K560" s="37"/>
      <c r="L560" s="37"/>
    </row>
    <row r="561" spans="1:12" s="38" customFormat="1" x14ac:dyDescent="0.2">
      <c r="A561" s="37"/>
      <c r="B561" s="37"/>
      <c r="H561" s="37"/>
      <c r="I561" s="37"/>
      <c r="J561" s="37"/>
      <c r="K561" s="37"/>
      <c r="L561" s="37"/>
    </row>
    <row r="562" spans="1:12" s="38" customFormat="1" x14ac:dyDescent="0.2">
      <c r="A562" s="37"/>
      <c r="B562" s="37"/>
      <c r="H562" s="37"/>
      <c r="I562" s="37"/>
      <c r="J562" s="37"/>
      <c r="K562" s="37"/>
      <c r="L562" s="37"/>
    </row>
    <row r="563" spans="1:12" s="38" customFormat="1" x14ac:dyDescent="0.2">
      <c r="A563" s="37"/>
      <c r="B563" s="37"/>
      <c r="H563" s="37"/>
      <c r="I563" s="37"/>
      <c r="J563" s="37"/>
      <c r="K563" s="37"/>
      <c r="L563" s="37"/>
    </row>
    <row r="564" spans="1:12" s="38" customFormat="1" x14ac:dyDescent="0.2">
      <c r="A564" s="37"/>
      <c r="B564" s="37"/>
      <c r="H564" s="37"/>
      <c r="I564" s="37"/>
      <c r="J564" s="37"/>
      <c r="K564" s="37"/>
      <c r="L564" s="37"/>
    </row>
    <row r="565" spans="1:12" s="38" customFormat="1" x14ac:dyDescent="0.2">
      <c r="A565" s="37"/>
      <c r="B565" s="37"/>
      <c r="H565" s="37"/>
      <c r="I565" s="37"/>
      <c r="J565" s="37"/>
      <c r="K565" s="37"/>
      <c r="L565" s="37"/>
    </row>
    <row r="566" spans="1:12" s="38" customFormat="1" x14ac:dyDescent="0.2">
      <c r="A566" s="37"/>
      <c r="B566" s="37"/>
      <c r="H566" s="37"/>
      <c r="I566" s="37"/>
      <c r="J566" s="37"/>
      <c r="K566" s="37"/>
      <c r="L566" s="37"/>
    </row>
    <row r="567" spans="1:12" s="38" customFormat="1" x14ac:dyDescent="0.2">
      <c r="A567" s="37"/>
      <c r="B567" s="37"/>
      <c r="H567" s="37"/>
      <c r="I567" s="37"/>
      <c r="J567" s="37"/>
      <c r="K567" s="37"/>
      <c r="L567" s="37"/>
    </row>
    <row r="568" spans="1:12" s="38" customFormat="1" x14ac:dyDescent="0.2">
      <c r="A568" s="37"/>
      <c r="B568" s="37"/>
      <c r="H568" s="37"/>
      <c r="I568" s="37"/>
      <c r="J568" s="37"/>
      <c r="K568" s="37"/>
      <c r="L568" s="37"/>
    </row>
    <row r="569" spans="1:12" s="38" customFormat="1" x14ac:dyDescent="0.2">
      <c r="A569" s="37"/>
      <c r="B569" s="37"/>
      <c r="H569" s="37"/>
      <c r="I569" s="37"/>
      <c r="J569" s="37"/>
      <c r="K569" s="37"/>
      <c r="L569" s="37"/>
    </row>
    <row r="570" spans="1:12" s="38" customFormat="1" x14ac:dyDescent="0.2">
      <c r="A570" s="37"/>
      <c r="B570" s="37"/>
      <c r="H570" s="37"/>
      <c r="I570" s="37"/>
      <c r="J570" s="37"/>
      <c r="K570" s="37"/>
      <c r="L570" s="37"/>
    </row>
    <row r="571" spans="1:12" s="38" customFormat="1" x14ac:dyDescent="0.2">
      <c r="A571" s="37"/>
      <c r="B571" s="37"/>
      <c r="H571" s="37"/>
      <c r="I571" s="37"/>
      <c r="J571" s="37"/>
      <c r="K571" s="37"/>
      <c r="L571" s="37"/>
    </row>
    <row r="572" spans="1:12" s="38" customFormat="1" x14ac:dyDescent="0.2">
      <c r="A572" s="37"/>
      <c r="B572" s="37"/>
      <c r="H572" s="37"/>
      <c r="I572" s="37"/>
      <c r="J572" s="37"/>
      <c r="K572" s="37"/>
      <c r="L572" s="37"/>
    </row>
    <row r="573" spans="1:12" s="38" customFormat="1" x14ac:dyDescent="0.2">
      <c r="A573" s="37"/>
      <c r="B573" s="37"/>
      <c r="H573" s="37"/>
      <c r="I573" s="37"/>
      <c r="J573" s="37"/>
      <c r="K573" s="37"/>
      <c r="L573" s="37"/>
    </row>
    <row r="574" spans="1:12" s="38" customFormat="1" x14ac:dyDescent="0.2">
      <c r="A574" s="37"/>
      <c r="B574" s="37"/>
      <c r="H574" s="37"/>
      <c r="I574" s="37"/>
      <c r="J574" s="37"/>
      <c r="K574" s="37"/>
      <c r="L574" s="37"/>
    </row>
    <row r="575" spans="1:12" s="38" customFormat="1" x14ac:dyDescent="0.2">
      <c r="A575" s="37"/>
      <c r="B575" s="37"/>
      <c r="H575" s="37"/>
      <c r="I575" s="37"/>
      <c r="J575" s="37"/>
      <c r="K575" s="37"/>
      <c r="L575" s="37"/>
    </row>
    <row r="576" spans="1:12" s="38" customFormat="1" x14ac:dyDescent="0.2">
      <c r="A576" s="37"/>
      <c r="B576" s="37"/>
      <c r="H576" s="37"/>
      <c r="I576" s="37"/>
      <c r="J576" s="37"/>
      <c r="K576" s="37"/>
      <c r="L576" s="37"/>
    </row>
    <row r="577" spans="1:12" s="38" customFormat="1" x14ac:dyDescent="0.2">
      <c r="A577" s="37"/>
      <c r="B577" s="37"/>
      <c r="H577" s="37"/>
      <c r="I577" s="37"/>
      <c r="J577" s="37"/>
      <c r="K577" s="37"/>
      <c r="L577" s="37"/>
    </row>
    <row r="578" spans="1:12" s="38" customFormat="1" x14ac:dyDescent="0.2">
      <c r="A578" s="37"/>
      <c r="B578" s="37"/>
      <c r="H578" s="37"/>
      <c r="I578" s="37"/>
      <c r="J578" s="37"/>
      <c r="K578" s="37"/>
      <c r="L578" s="37"/>
    </row>
    <row r="579" spans="1:12" s="38" customFormat="1" x14ac:dyDescent="0.2">
      <c r="A579" s="37"/>
      <c r="B579" s="37"/>
      <c r="H579" s="37"/>
      <c r="I579" s="37"/>
      <c r="J579" s="37"/>
      <c r="K579" s="37"/>
      <c r="L579" s="37"/>
    </row>
    <row r="580" spans="1:12" s="38" customFormat="1" x14ac:dyDescent="0.2">
      <c r="A580" s="37"/>
      <c r="B580" s="37"/>
      <c r="H580" s="37"/>
      <c r="I580" s="37"/>
      <c r="J580" s="37"/>
      <c r="K580" s="37"/>
      <c r="L580" s="37"/>
    </row>
    <row r="581" spans="1:12" s="38" customFormat="1" x14ac:dyDescent="0.2">
      <c r="A581" s="37"/>
      <c r="B581" s="37"/>
      <c r="H581" s="37"/>
      <c r="I581" s="37"/>
      <c r="J581" s="37"/>
      <c r="K581" s="37"/>
      <c r="L581" s="37"/>
    </row>
    <row r="582" spans="1:12" s="38" customFormat="1" x14ac:dyDescent="0.2">
      <c r="A582" s="37"/>
      <c r="B582" s="37"/>
      <c r="H582" s="37"/>
      <c r="I582" s="37"/>
      <c r="J582" s="37"/>
      <c r="K582" s="37"/>
      <c r="L582" s="37"/>
    </row>
    <row r="583" spans="1:12" s="38" customFormat="1" x14ac:dyDescent="0.2">
      <c r="A583" s="37"/>
      <c r="B583" s="37"/>
      <c r="H583" s="37"/>
      <c r="I583" s="37"/>
      <c r="J583" s="37"/>
      <c r="K583" s="37"/>
      <c r="L583" s="37"/>
    </row>
    <row r="584" spans="1:12" s="38" customFormat="1" x14ac:dyDescent="0.2">
      <c r="A584" s="37"/>
      <c r="B584" s="37"/>
      <c r="H584" s="37"/>
      <c r="I584" s="37"/>
      <c r="J584" s="37"/>
      <c r="K584" s="37"/>
      <c r="L584" s="37"/>
    </row>
    <row r="585" spans="1:12" s="38" customFormat="1" x14ac:dyDescent="0.2">
      <c r="A585" s="37"/>
      <c r="B585" s="37"/>
      <c r="H585" s="37"/>
      <c r="I585" s="37"/>
      <c r="J585" s="37"/>
      <c r="K585" s="37"/>
      <c r="L585" s="37"/>
    </row>
    <row r="586" spans="1:12" s="38" customFormat="1" x14ac:dyDescent="0.2">
      <c r="A586" s="37"/>
      <c r="B586" s="37"/>
      <c r="H586" s="37"/>
      <c r="I586" s="37"/>
      <c r="J586" s="37"/>
      <c r="K586" s="37"/>
      <c r="L586" s="37"/>
    </row>
    <row r="587" spans="1:12" s="38" customFormat="1" x14ac:dyDescent="0.2">
      <c r="A587" s="37"/>
      <c r="B587" s="37"/>
      <c r="H587" s="37"/>
      <c r="I587" s="37"/>
      <c r="J587" s="37"/>
      <c r="K587" s="37"/>
      <c r="L587" s="37"/>
    </row>
    <row r="588" spans="1:12" s="38" customFormat="1" x14ac:dyDescent="0.2">
      <c r="A588" s="37"/>
      <c r="B588" s="37"/>
      <c r="H588" s="37"/>
      <c r="I588" s="37"/>
      <c r="J588" s="37"/>
      <c r="K588" s="37"/>
      <c r="L588" s="37"/>
    </row>
    <row r="589" spans="1:12" s="38" customFormat="1" x14ac:dyDescent="0.2">
      <c r="A589" s="37"/>
      <c r="B589" s="37"/>
      <c r="H589" s="37"/>
      <c r="I589" s="37"/>
      <c r="J589" s="37"/>
      <c r="K589" s="37"/>
      <c r="L589" s="37"/>
    </row>
    <row r="590" spans="1:12" s="38" customFormat="1" x14ac:dyDescent="0.2">
      <c r="A590" s="37"/>
      <c r="B590" s="37"/>
      <c r="H590" s="37"/>
      <c r="I590" s="37"/>
      <c r="J590" s="37"/>
      <c r="K590" s="37"/>
      <c r="L590" s="37"/>
    </row>
    <row r="591" spans="1:12" s="38" customFormat="1" x14ac:dyDescent="0.2">
      <c r="A591" s="37"/>
      <c r="B591" s="37"/>
      <c r="H591" s="37"/>
      <c r="I591" s="37"/>
      <c r="J591" s="37"/>
      <c r="K591" s="37"/>
      <c r="L591" s="37"/>
    </row>
    <row r="592" spans="1:12" s="38" customFormat="1" x14ac:dyDescent="0.2">
      <c r="A592" s="37"/>
      <c r="B592" s="37"/>
      <c r="H592" s="37"/>
      <c r="I592" s="37"/>
      <c r="J592" s="37"/>
      <c r="K592" s="37"/>
      <c r="L592" s="37"/>
    </row>
    <row r="593" spans="1:12" s="38" customFormat="1" x14ac:dyDescent="0.2">
      <c r="A593" s="37"/>
      <c r="B593" s="37"/>
      <c r="H593" s="37"/>
      <c r="I593" s="37"/>
      <c r="J593" s="37"/>
      <c r="K593" s="37"/>
      <c r="L593" s="37"/>
    </row>
    <row r="594" spans="1:12" s="38" customFormat="1" x14ac:dyDescent="0.2">
      <c r="A594" s="37"/>
      <c r="B594" s="37"/>
      <c r="H594" s="37"/>
      <c r="I594" s="37"/>
      <c r="J594" s="37"/>
      <c r="K594" s="37"/>
      <c r="L594" s="37"/>
    </row>
    <row r="595" spans="1:12" s="38" customFormat="1" x14ac:dyDescent="0.2">
      <c r="A595" s="37"/>
      <c r="B595" s="37"/>
      <c r="H595" s="37"/>
      <c r="I595" s="37"/>
      <c r="J595" s="37"/>
      <c r="K595" s="37"/>
      <c r="L595" s="37"/>
    </row>
    <row r="596" spans="1:12" s="38" customFormat="1" x14ac:dyDescent="0.2">
      <c r="A596" s="37"/>
      <c r="B596" s="37"/>
      <c r="H596" s="37"/>
      <c r="I596" s="37"/>
      <c r="J596" s="37"/>
      <c r="K596" s="37"/>
      <c r="L596" s="37"/>
    </row>
    <row r="597" spans="1:12" s="38" customFormat="1" x14ac:dyDescent="0.2">
      <c r="A597" s="37"/>
      <c r="B597" s="37"/>
      <c r="H597" s="37"/>
      <c r="I597" s="37"/>
      <c r="J597" s="37"/>
      <c r="K597" s="37"/>
      <c r="L597" s="37"/>
    </row>
    <row r="598" spans="1:12" s="38" customFormat="1" x14ac:dyDescent="0.2">
      <c r="A598" s="37"/>
      <c r="B598" s="37"/>
      <c r="H598" s="37"/>
      <c r="I598" s="37"/>
      <c r="J598" s="37"/>
      <c r="K598" s="37"/>
      <c r="L598" s="37"/>
    </row>
    <row r="599" spans="1:12" s="38" customFormat="1" x14ac:dyDescent="0.2">
      <c r="A599" s="37"/>
      <c r="B599" s="37"/>
      <c r="H599" s="37"/>
      <c r="I599" s="37"/>
      <c r="J599" s="37"/>
      <c r="K599" s="37"/>
      <c r="L599" s="37"/>
    </row>
    <row r="600" spans="1:12" s="38" customFormat="1" x14ac:dyDescent="0.2">
      <c r="A600" s="37"/>
      <c r="B600" s="37"/>
      <c r="H600" s="37"/>
      <c r="I600" s="37"/>
      <c r="J600" s="37"/>
      <c r="K600" s="37"/>
      <c r="L600" s="37"/>
    </row>
    <row r="601" spans="1:12" s="38" customFormat="1" x14ac:dyDescent="0.2">
      <c r="A601" s="37"/>
      <c r="B601" s="37"/>
      <c r="H601" s="37"/>
      <c r="I601" s="37"/>
      <c r="J601" s="37"/>
      <c r="K601" s="37"/>
      <c r="L601" s="37"/>
    </row>
    <row r="602" spans="1:12" s="38" customFormat="1" x14ac:dyDescent="0.2">
      <c r="A602" s="37"/>
      <c r="B602" s="37"/>
      <c r="H602" s="37"/>
      <c r="I602" s="37"/>
      <c r="J602" s="37"/>
      <c r="K602" s="37"/>
      <c r="L602" s="37"/>
    </row>
    <row r="603" spans="1:12" s="38" customFormat="1" x14ac:dyDescent="0.2">
      <c r="A603" s="37"/>
      <c r="B603" s="37"/>
      <c r="H603" s="37"/>
      <c r="I603" s="37"/>
      <c r="J603" s="37"/>
      <c r="K603" s="37"/>
      <c r="L603" s="37"/>
    </row>
    <row r="604" spans="1:12" s="38" customFormat="1" x14ac:dyDescent="0.2">
      <c r="A604" s="37"/>
      <c r="B604" s="37"/>
      <c r="H604" s="37"/>
      <c r="I604" s="37"/>
      <c r="J604" s="37"/>
      <c r="K604" s="37"/>
      <c r="L604" s="37"/>
    </row>
    <row r="605" spans="1:12" s="38" customFormat="1" x14ac:dyDescent="0.2">
      <c r="A605" s="37"/>
      <c r="B605" s="37"/>
      <c r="H605" s="37"/>
      <c r="I605" s="37"/>
      <c r="J605" s="37"/>
      <c r="K605" s="37"/>
      <c r="L605" s="37"/>
    </row>
    <row r="606" spans="1:12" s="38" customFormat="1" x14ac:dyDescent="0.2">
      <c r="A606" s="37"/>
      <c r="B606" s="37"/>
      <c r="H606" s="37"/>
      <c r="I606" s="37"/>
      <c r="J606" s="37"/>
      <c r="K606" s="37"/>
      <c r="L606" s="37"/>
    </row>
    <row r="607" spans="1:12" s="38" customFormat="1" x14ac:dyDescent="0.2">
      <c r="A607" s="37"/>
      <c r="B607" s="37"/>
      <c r="H607" s="37"/>
      <c r="I607" s="37"/>
      <c r="J607" s="37"/>
      <c r="K607" s="37"/>
      <c r="L607" s="37"/>
    </row>
    <row r="608" spans="1:12" s="38" customFormat="1" x14ac:dyDescent="0.2">
      <c r="A608" s="37"/>
      <c r="B608" s="37"/>
      <c r="H608" s="37"/>
      <c r="I608" s="37"/>
      <c r="J608" s="37"/>
      <c r="K608" s="37"/>
      <c r="L608" s="37"/>
    </row>
    <row r="609" spans="1:12" s="38" customFormat="1" x14ac:dyDescent="0.2">
      <c r="A609" s="37"/>
      <c r="B609" s="37"/>
      <c r="H609" s="37"/>
      <c r="I609" s="37"/>
      <c r="J609" s="37"/>
      <c r="K609" s="37"/>
      <c r="L609" s="37"/>
    </row>
    <row r="610" spans="1:12" s="38" customFormat="1" x14ac:dyDescent="0.2">
      <c r="A610" s="37"/>
      <c r="B610" s="37"/>
      <c r="H610" s="37"/>
      <c r="I610" s="37"/>
      <c r="J610" s="37"/>
      <c r="K610" s="37"/>
      <c r="L610" s="37"/>
    </row>
    <row r="611" spans="1:12" s="38" customFormat="1" x14ac:dyDescent="0.2">
      <c r="A611" s="37"/>
      <c r="B611" s="37"/>
      <c r="H611" s="37"/>
      <c r="I611" s="37"/>
      <c r="J611" s="37"/>
      <c r="K611" s="37"/>
      <c r="L611" s="37"/>
    </row>
    <row r="612" spans="1:12" s="38" customFormat="1" x14ac:dyDescent="0.2">
      <c r="A612" s="37"/>
      <c r="B612" s="37"/>
      <c r="H612" s="37"/>
      <c r="I612" s="37"/>
      <c r="J612" s="37"/>
      <c r="K612" s="37"/>
      <c r="L612" s="37"/>
    </row>
    <row r="613" spans="1:12" s="38" customFormat="1" x14ac:dyDescent="0.2">
      <c r="A613" s="37"/>
      <c r="B613" s="37"/>
      <c r="H613" s="37"/>
      <c r="I613" s="37"/>
      <c r="J613" s="37"/>
      <c r="K613" s="37"/>
      <c r="L613" s="37"/>
    </row>
    <row r="614" spans="1:12" s="38" customFormat="1" x14ac:dyDescent="0.2">
      <c r="A614" s="37"/>
      <c r="B614" s="37"/>
      <c r="H614" s="37"/>
      <c r="I614" s="37"/>
      <c r="J614" s="37"/>
      <c r="K614" s="37"/>
      <c r="L614" s="37"/>
    </row>
    <row r="615" spans="1:12" s="38" customFormat="1" x14ac:dyDescent="0.2">
      <c r="A615" s="37"/>
      <c r="B615" s="37"/>
      <c r="H615" s="37"/>
      <c r="I615" s="37"/>
      <c r="J615" s="37"/>
      <c r="K615" s="37"/>
      <c r="L615" s="37"/>
    </row>
    <row r="616" spans="1:12" s="38" customFormat="1" x14ac:dyDescent="0.2">
      <c r="A616" s="37"/>
      <c r="B616" s="37"/>
      <c r="H616" s="37"/>
      <c r="I616" s="37"/>
      <c r="J616" s="37"/>
      <c r="K616" s="37"/>
      <c r="L616" s="37"/>
    </row>
    <row r="617" spans="1:12" s="38" customFormat="1" x14ac:dyDescent="0.2">
      <c r="A617" s="37"/>
      <c r="B617" s="37"/>
      <c r="H617" s="37"/>
      <c r="I617" s="37"/>
      <c r="J617" s="37"/>
      <c r="K617" s="37"/>
      <c r="L617" s="37"/>
    </row>
    <row r="618" spans="1:12" s="38" customFormat="1" x14ac:dyDescent="0.2">
      <c r="A618" s="37"/>
      <c r="B618" s="37"/>
      <c r="H618" s="37"/>
      <c r="I618" s="37"/>
      <c r="J618" s="37"/>
      <c r="K618" s="37"/>
      <c r="L618" s="37"/>
    </row>
    <row r="619" spans="1:12" s="38" customFormat="1" x14ac:dyDescent="0.2">
      <c r="A619" s="37"/>
      <c r="B619" s="37"/>
      <c r="H619" s="37"/>
      <c r="I619" s="37"/>
      <c r="J619" s="37"/>
      <c r="K619" s="37"/>
      <c r="L619" s="37"/>
    </row>
    <row r="620" spans="1:12" s="38" customFormat="1" x14ac:dyDescent="0.2">
      <c r="A620" s="37"/>
      <c r="B620" s="37"/>
      <c r="H620" s="37"/>
      <c r="I620" s="37"/>
      <c r="J620" s="37"/>
      <c r="K620" s="37"/>
      <c r="L620" s="37"/>
    </row>
    <row r="621" spans="1:12" s="38" customFormat="1" x14ac:dyDescent="0.2">
      <c r="A621" s="37"/>
      <c r="B621" s="37"/>
      <c r="H621" s="37"/>
      <c r="I621" s="37"/>
      <c r="J621" s="37"/>
      <c r="K621" s="37"/>
      <c r="L621" s="37"/>
    </row>
    <row r="622" spans="1:12" s="38" customFormat="1" x14ac:dyDescent="0.2">
      <c r="A622" s="37"/>
      <c r="B622" s="37"/>
      <c r="H622" s="37"/>
      <c r="I622" s="37"/>
      <c r="J622" s="37"/>
      <c r="K622" s="37"/>
      <c r="L622" s="37"/>
    </row>
    <row r="623" spans="1:12" s="38" customFormat="1" x14ac:dyDescent="0.2">
      <c r="A623" s="37"/>
      <c r="B623" s="37"/>
      <c r="H623" s="37"/>
      <c r="I623" s="37"/>
      <c r="J623" s="37"/>
      <c r="K623" s="37"/>
      <c r="L623" s="37"/>
    </row>
    <row r="624" spans="1:12" s="38" customFormat="1" x14ac:dyDescent="0.2">
      <c r="A624" s="37"/>
      <c r="B624" s="37"/>
      <c r="H624" s="37"/>
      <c r="I624" s="37"/>
      <c r="J624" s="37"/>
      <c r="K624" s="37"/>
      <c r="L624" s="37"/>
    </row>
    <row r="625" spans="1:12" s="38" customFormat="1" x14ac:dyDescent="0.2">
      <c r="A625" s="37"/>
      <c r="B625" s="37"/>
      <c r="H625" s="37"/>
      <c r="I625" s="37"/>
      <c r="J625" s="37"/>
      <c r="K625" s="37"/>
      <c r="L625" s="37"/>
    </row>
    <row r="626" spans="1:12" s="38" customFormat="1" x14ac:dyDescent="0.2">
      <c r="A626" s="37"/>
      <c r="B626" s="37"/>
      <c r="H626" s="37"/>
      <c r="I626" s="37"/>
      <c r="J626" s="37"/>
      <c r="K626" s="37"/>
      <c r="L626" s="37"/>
    </row>
    <row r="627" spans="1:12" s="38" customFormat="1" x14ac:dyDescent="0.2">
      <c r="A627" s="37"/>
      <c r="B627" s="37"/>
      <c r="H627" s="37"/>
      <c r="I627" s="37"/>
      <c r="J627" s="37"/>
      <c r="K627" s="37"/>
      <c r="L627" s="37"/>
    </row>
    <row r="628" spans="1:12" s="38" customFormat="1" x14ac:dyDescent="0.2">
      <c r="A628" s="37"/>
      <c r="B628" s="37"/>
      <c r="H628" s="37"/>
      <c r="I628" s="37"/>
      <c r="J628" s="37"/>
      <c r="K628" s="37"/>
      <c r="L628" s="37"/>
    </row>
    <row r="629" spans="1:12" s="38" customFormat="1" x14ac:dyDescent="0.2">
      <c r="A629" s="37"/>
      <c r="B629" s="37"/>
      <c r="H629" s="37"/>
      <c r="I629" s="37"/>
      <c r="J629" s="37"/>
      <c r="K629" s="37"/>
      <c r="L629" s="37"/>
    </row>
    <row r="630" spans="1:12" s="38" customFormat="1" x14ac:dyDescent="0.2">
      <c r="A630" s="37"/>
      <c r="B630" s="37"/>
      <c r="H630" s="37"/>
      <c r="I630" s="37"/>
      <c r="J630" s="37"/>
      <c r="K630" s="37"/>
      <c r="L630" s="37"/>
    </row>
    <row r="631" spans="1:12" s="38" customFormat="1" x14ac:dyDescent="0.2">
      <c r="A631" s="37"/>
      <c r="B631" s="37"/>
      <c r="H631" s="37"/>
      <c r="I631" s="37"/>
      <c r="J631" s="37"/>
      <c r="K631" s="37"/>
      <c r="L631" s="37"/>
    </row>
    <row r="632" spans="1:12" s="38" customFormat="1" x14ac:dyDescent="0.2">
      <c r="A632" s="37"/>
      <c r="B632" s="37"/>
      <c r="H632" s="37"/>
      <c r="I632" s="37"/>
      <c r="J632" s="37"/>
      <c r="K632" s="37"/>
      <c r="L632" s="37"/>
    </row>
    <row r="633" spans="1:12" s="38" customFormat="1" x14ac:dyDescent="0.2">
      <c r="A633" s="37"/>
      <c r="B633" s="37"/>
      <c r="H633" s="37"/>
      <c r="I633" s="37"/>
      <c r="J633" s="37"/>
      <c r="K633" s="37"/>
      <c r="L633" s="37"/>
    </row>
    <row r="634" spans="1:12" s="38" customFormat="1" x14ac:dyDescent="0.2">
      <c r="A634" s="37"/>
      <c r="B634" s="37"/>
      <c r="H634" s="37"/>
      <c r="I634" s="37"/>
      <c r="J634" s="37"/>
      <c r="K634" s="37"/>
      <c r="L634" s="37"/>
    </row>
    <row r="635" spans="1:12" s="38" customFormat="1" x14ac:dyDescent="0.2">
      <c r="A635" s="37"/>
      <c r="B635" s="37"/>
      <c r="H635" s="37"/>
      <c r="I635" s="37"/>
      <c r="J635" s="37"/>
      <c r="K635" s="37"/>
      <c r="L635" s="37"/>
    </row>
    <row r="636" spans="1:12" s="38" customFormat="1" x14ac:dyDescent="0.2">
      <c r="A636" s="37"/>
      <c r="B636" s="37"/>
      <c r="H636" s="37"/>
      <c r="I636" s="37"/>
      <c r="J636" s="37"/>
      <c r="K636" s="37"/>
      <c r="L636" s="37"/>
    </row>
    <row r="637" spans="1:12" s="38" customFormat="1" x14ac:dyDescent="0.2">
      <c r="A637" s="37"/>
      <c r="B637" s="37"/>
      <c r="H637" s="37"/>
      <c r="I637" s="37"/>
      <c r="J637" s="37"/>
      <c r="K637" s="37"/>
      <c r="L637" s="37"/>
    </row>
    <row r="638" spans="1:12" s="38" customFormat="1" x14ac:dyDescent="0.2">
      <c r="A638" s="37"/>
      <c r="B638" s="37"/>
      <c r="H638" s="37"/>
      <c r="I638" s="37"/>
      <c r="J638" s="37"/>
      <c r="K638" s="37"/>
      <c r="L638" s="37"/>
    </row>
    <row r="639" spans="1:12" s="38" customFormat="1" x14ac:dyDescent="0.2">
      <c r="A639" s="37"/>
      <c r="B639" s="37"/>
      <c r="H639" s="37"/>
      <c r="I639" s="37"/>
      <c r="J639" s="37"/>
      <c r="K639" s="37"/>
      <c r="L639" s="37"/>
    </row>
    <row r="640" spans="1:12" s="38" customFormat="1" x14ac:dyDescent="0.2">
      <c r="A640" s="37"/>
      <c r="B640" s="37"/>
      <c r="H640" s="37"/>
      <c r="I640" s="37"/>
      <c r="J640" s="37"/>
      <c r="K640" s="37"/>
      <c r="L640" s="37"/>
    </row>
    <row r="641" spans="1:12" s="38" customFormat="1" x14ac:dyDescent="0.2">
      <c r="A641" s="37"/>
      <c r="B641" s="37"/>
      <c r="H641" s="37"/>
      <c r="I641" s="37"/>
      <c r="J641" s="37"/>
      <c r="K641" s="37"/>
      <c r="L641" s="37"/>
    </row>
    <row r="642" spans="1:12" s="38" customFormat="1" x14ac:dyDescent="0.2">
      <c r="A642" s="37"/>
      <c r="B642" s="37"/>
      <c r="H642" s="37"/>
      <c r="I642" s="37"/>
      <c r="J642" s="37"/>
      <c r="K642" s="37"/>
      <c r="L642" s="37"/>
    </row>
    <row r="643" spans="1:12" s="38" customFormat="1" x14ac:dyDescent="0.2">
      <c r="A643" s="37"/>
      <c r="B643" s="37"/>
      <c r="H643" s="37"/>
      <c r="I643" s="37"/>
      <c r="J643" s="37"/>
      <c r="K643" s="37"/>
      <c r="L643" s="37"/>
    </row>
    <row r="644" spans="1:12" s="38" customFormat="1" x14ac:dyDescent="0.2">
      <c r="A644" s="37"/>
      <c r="B644" s="37"/>
      <c r="H644" s="37"/>
      <c r="I644" s="37"/>
      <c r="J644" s="37"/>
      <c r="K644" s="37"/>
      <c r="L644" s="37"/>
    </row>
    <row r="645" spans="1:12" s="38" customFormat="1" x14ac:dyDescent="0.2">
      <c r="A645" s="37"/>
      <c r="B645" s="37"/>
      <c r="H645" s="37"/>
      <c r="I645" s="37"/>
      <c r="J645" s="37"/>
      <c r="K645" s="37"/>
      <c r="L645" s="37"/>
    </row>
    <row r="646" spans="1:12" s="38" customFormat="1" x14ac:dyDescent="0.2">
      <c r="A646" s="37"/>
      <c r="B646" s="37"/>
      <c r="H646" s="37"/>
      <c r="I646" s="37"/>
      <c r="J646" s="37"/>
      <c r="K646" s="37"/>
      <c r="L646" s="37"/>
    </row>
    <row r="647" spans="1:12" s="38" customFormat="1" x14ac:dyDescent="0.2">
      <c r="A647" s="37"/>
      <c r="B647" s="37"/>
      <c r="H647" s="37"/>
      <c r="I647" s="37"/>
      <c r="J647" s="37"/>
      <c r="K647" s="37"/>
      <c r="L647" s="37"/>
    </row>
    <row r="648" spans="1:12" s="38" customFormat="1" x14ac:dyDescent="0.2">
      <c r="A648" s="37"/>
      <c r="B648" s="37"/>
      <c r="H648" s="37"/>
      <c r="I648" s="37"/>
      <c r="J648" s="37"/>
      <c r="K648" s="37"/>
      <c r="L648" s="37"/>
    </row>
    <row r="649" spans="1:12" s="38" customFormat="1" x14ac:dyDescent="0.2">
      <c r="A649" s="37"/>
      <c r="B649" s="37"/>
      <c r="H649" s="37"/>
      <c r="I649" s="37"/>
      <c r="J649" s="37"/>
      <c r="K649" s="37"/>
      <c r="L649" s="37"/>
    </row>
    <row r="650" spans="1:12" s="38" customFormat="1" x14ac:dyDescent="0.2">
      <c r="A650" s="37"/>
      <c r="B650" s="37"/>
      <c r="H650" s="37"/>
      <c r="I650" s="37"/>
      <c r="J650" s="37"/>
      <c r="K650" s="37"/>
      <c r="L650" s="37"/>
    </row>
    <row r="651" spans="1:12" s="38" customFormat="1" x14ac:dyDescent="0.2">
      <c r="A651" s="37"/>
      <c r="B651" s="37"/>
      <c r="H651" s="37"/>
      <c r="I651" s="37"/>
      <c r="J651" s="37"/>
      <c r="K651" s="37"/>
      <c r="L651" s="37"/>
    </row>
    <row r="652" spans="1:12" s="38" customFormat="1" x14ac:dyDescent="0.2">
      <c r="A652" s="37"/>
      <c r="B652" s="37"/>
      <c r="H652" s="37"/>
      <c r="I652" s="37"/>
      <c r="J652" s="37"/>
      <c r="K652" s="37"/>
      <c r="L652" s="37"/>
    </row>
    <row r="653" spans="1:12" s="38" customFormat="1" x14ac:dyDescent="0.2">
      <c r="A653" s="37"/>
      <c r="B653" s="37"/>
      <c r="H653" s="37"/>
      <c r="I653" s="37"/>
      <c r="J653" s="37"/>
      <c r="K653" s="37"/>
      <c r="L653" s="37"/>
    </row>
    <row r="654" spans="1:12" s="38" customFormat="1" x14ac:dyDescent="0.2">
      <c r="A654" s="37"/>
      <c r="B654" s="37"/>
      <c r="H654" s="37"/>
      <c r="I654" s="37"/>
      <c r="J654" s="37"/>
      <c r="K654" s="37"/>
      <c r="L654" s="37"/>
    </row>
    <row r="655" spans="1:12" s="38" customFormat="1" x14ac:dyDescent="0.2">
      <c r="A655" s="37"/>
      <c r="B655" s="37"/>
      <c r="H655" s="37"/>
      <c r="I655" s="37"/>
      <c r="J655" s="37"/>
      <c r="K655" s="37"/>
      <c r="L655" s="37"/>
    </row>
    <row r="656" spans="1:12" s="38" customFormat="1" x14ac:dyDescent="0.2">
      <c r="A656" s="37"/>
      <c r="B656" s="37"/>
      <c r="H656" s="37"/>
      <c r="I656" s="37"/>
      <c r="J656" s="37"/>
      <c r="K656" s="37"/>
      <c r="L656" s="37"/>
    </row>
    <row r="657" spans="1:12" s="38" customFormat="1" x14ac:dyDescent="0.2">
      <c r="A657" s="37"/>
      <c r="B657" s="37"/>
      <c r="H657" s="37"/>
      <c r="I657" s="37"/>
      <c r="J657" s="37"/>
      <c r="K657" s="37"/>
      <c r="L657" s="37"/>
    </row>
    <row r="658" spans="1:12" s="38" customFormat="1" x14ac:dyDescent="0.2">
      <c r="A658" s="37"/>
      <c r="B658" s="37"/>
      <c r="H658" s="37"/>
      <c r="I658" s="37"/>
      <c r="J658" s="37"/>
      <c r="K658" s="37"/>
      <c r="L658" s="37"/>
    </row>
    <row r="659" spans="1:12" s="38" customFormat="1" x14ac:dyDescent="0.2">
      <c r="A659" s="37"/>
      <c r="B659" s="37"/>
      <c r="H659" s="37"/>
      <c r="I659" s="37"/>
      <c r="J659" s="37"/>
      <c r="K659" s="37"/>
      <c r="L659" s="37"/>
    </row>
    <row r="660" spans="1:12" s="38" customFormat="1" x14ac:dyDescent="0.2">
      <c r="A660" s="37"/>
      <c r="B660" s="37"/>
      <c r="H660" s="37"/>
      <c r="I660" s="37"/>
      <c r="J660" s="37"/>
      <c r="K660" s="37"/>
      <c r="L660" s="37"/>
    </row>
    <row r="661" spans="1:12" s="38" customFormat="1" x14ac:dyDescent="0.2">
      <c r="A661" s="37"/>
      <c r="B661" s="37"/>
      <c r="H661" s="37"/>
      <c r="I661" s="37"/>
      <c r="J661" s="37"/>
      <c r="K661" s="37"/>
      <c r="L661" s="37"/>
    </row>
    <row r="662" spans="1:12" s="38" customFormat="1" x14ac:dyDescent="0.2">
      <c r="A662" s="37"/>
      <c r="B662" s="37"/>
      <c r="H662" s="37"/>
      <c r="I662" s="37"/>
      <c r="J662" s="37"/>
      <c r="K662" s="37"/>
      <c r="L662" s="37"/>
    </row>
    <row r="663" spans="1:12" s="38" customFormat="1" x14ac:dyDescent="0.2">
      <c r="A663" s="37"/>
      <c r="B663" s="37"/>
      <c r="H663" s="37"/>
      <c r="I663" s="37"/>
      <c r="J663" s="37"/>
      <c r="K663" s="37"/>
      <c r="L663" s="37"/>
    </row>
    <row r="664" spans="1:12" s="38" customFormat="1" x14ac:dyDescent="0.2">
      <c r="A664" s="37"/>
      <c r="B664" s="37"/>
      <c r="H664" s="37"/>
      <c r="I664" s="37"/>
      <c r="J664" s="37"/>
      <c r="K664" s="37"/>
      <c r="L664" s="37"/>
    </row>
    <row r="665" spans="1:12" s="38" customFormat="1" x14ac:dyDescent="0.2">
      <c r="A665" s="37"/>
      <c r="B665" s="37"/>
      <c r="H665" s="37"/>
      <c r="I665" s="37"/>
      <c r="J665" s="37"/>
      <c r="K665" s="37"/>
      <c r="L665" s="37"/>
    </row>
    <row r="666" spans="1:12" s="38" customFormat="1" x14ac:dyDescent="0.2">
      <c r="A666" s="37"/>
      <c r="B666" s="37"/>
      <c r="H666" s="37"/>
      <c r="I666" s="37"/>
      <c r="J666" s="37"/>
      <c r="K666" s="37"/>
      <c r="L666" s="37"/>
    </row>
    <row r="667" spans="1:12" s="38" customFormat="1" x14ac:dyDescent="0.2">
      <c r="A667" s="37"/>
      <c r="B667" s="37"/>
      <c r="H667" s="37"/>
      <c r="I667" s="37"/>
      <c r="J667" s="37"/>
      <c r="K667" s="37"/>
      <c r="L667" s="37"/>
    </row>
    <row r="668" spans="1:12" s="38" customFormat="1" x14ac:dyDescent="0.2">
      <c r="A668" s="37"/>
      <c r="B668" s="37"/>
      <c r="H668" s="37"/>
      <c r="I668" s="37"/>
      <c r="J668" s="37"/>
      <c r="K668" s="37"/>
      <c r="L668" s="37"/>
    </row>
    <row r="669" spans="1:12" s="38" customFormat="1" x14ac:dyDescent="0.2">
      <c r="A669" s="37"/>
      <c r="B669" s="37"/>
      <c r="H669" s="37"/>
      <c r="I669" s="37"/>
      <c r="J669" s="37"/>
      <c r="K669" s="37"/>
      <c r="L669" s="37"/>
    </row>
    <row r="670" spans="1:12" s="38" customFormat="1" x14ac:dyDescent="0.2">
      <c r="A670" s="37"/>
      <c r="B670" s="37"/>
      <c r="H670" s="37"/>
      <c r="I670" s="37"/>
      <c r="J670" s="37"/>
      <c r="K670" s="37"/>
      <c r="L670" s="37"/>
    </row>
    <row r="671" spans="1:12" s="38" customFormat="1" x14ac:dyDescent="0.2">
      <c r="A671" s="37"/>
      <c r="B671" s="37"/>
      <c r="H671" s="37"/>
      <c r="I671" s="37"/>
      <c r="J671" s="37"/>
      <c r="K671" s="37"/>
      <c r="L671" s="37"/>
    </row>
    <row r="672" spans="1:12" s="38" customFormat="1" x14ac:dyDescent="0.2">
      <c r="A672" s="37"/>
      <c r="B672" s="37"/>
      <c r="H672" s="37"/>
      <c r="I672" s="37"/>
      <c r="J672" s="37"/>
      <c r="K672" s="37"/>
      <c r="L672" s="37"/>
    </row>
    <row r="673" spans="1:12" s="38" customFormat="1" x14ac:dyDescent="0.2">
      <c r="A673" s="37"/>
      <c r="B673" s="37"/>
      <c r="H673" s="37"/>
      <c r="I673" s="37"/>
      <c r="J673" s="37"/>
      <c r="K673" s="37"/>
      <c r="L673" s="37"/>
    </row>
    <row r="674" spans="1:12" s="38" customFormat="1" x14ac:dyDescent="0.2">
      <c r="A674" s="37"/>
      <c r="B674" s="37"/>
      <c r="H674" s="37"/>
      <c r="I674" s="37"/>
      <c r="J674" s="37"/>
      <c r="K674" s="37"/>
      <c r="L674" s="37"/>
    </row>
    <row r="675" spans="1:12" s="38" customFormat="1" x14ac:dyDescent="0.2">
      <c r="A675" s="37"/>
      <c r="B675" s="37"/>
      <c r="H675" s="37"/>
      <c r="I675" s="37"/>
      <c r="J675" s="37"/>
      <c r="K675" s="37"/>
      <c r="L675" s="37"/>
    </row>
    <row r="676" spans="1:12" s="38" customFormat="1" x14ac:dyDescent="0.2">
      <c r="A676" s="37"/>
      <c r="B676" s="37"/>
      <c r="H676" s="37"/>
      <c r="I676" s="37"/>
      <c r="J676" s="37"/>
      <c r="K676" s="37"/>
      <c r="L676" s="37"/>
    </row>
    <row r="677" spans="1:12" s="38" customFormat="1" x14ac:dyDescent="0.2">
      <c r="A677" s="37"/>
      <c r="B677" s="37"/>
      <c r="H677" s="37"/>
      <c r="I677" s="37"/>
      <c r="J677" s="37"/>
      <c r="K677" s="37"/>
      <c r="L677" s="37"/>
    </row>
    <row r="678" spans="1:12" s="38" customFormat="1" x14ac:dyDescent="0.2">
      <c r="A678" s="37"/>
      <c r="B678" s="37"/>
      <c r="H678" s="37"/>
      <c r="I678" s="37"/>
      <c r="J678" s="37"/>
      <c r="K678" s="37"/>
      <c r="L678" s="37"/>
    </row>
    <row r="679" spans="1:12" s="38" customFormat="1" x14ac:dyDescent="0.2">
      <c r="A679" s="37"/>
      <c r="B679" s="37"/>
      <c r="H679" s="37"/>
      <c r="I679" s="37"/>
      <c r="J679" s="37"/>
      <c r="K679" s="37"/>
      <c r="L679" s="37"/>
    </row>
    <row r="680" spans="1:12" s="38" customFormat="1" x14ac:dyDescent="0.2">
      <c r="A680" s="37"/>
      <c r="B680" s="37"/>
      <c r="H680" s="37"/>
      <c r="I680" s="37"/>
      <c r="J680" s="37"/>
      <c r="K680" s="37"/>
      <c r="L680" s="37"/>
    </row>
    <row r="681" spans="1:12" s="38" customFormat="1" x14ac:dyDescent="0.2">
      <c r="A681" s="37"/>
      <c r="B681" s="37"/>
      <c r="H681" s="37"/>
      <c r="I681" s="37"/>
      <c r="J681" s="37"/>
      <c r="K681" s="37"/>
      <c r="L681" s="37"/>
    </row>
    <row r="682" spans="1:12" s="38" customFormat="1" x14ac:dyDescent="0.2">
      <c r="A682" s="37"/>
      <c r="B682" s="37"/>
      <c r="H682" s="37"/>
      <c r="I682" s="37"/>
      <c r="J682" s="37"/>
      <c r="K682" s="37"/>
      <c r="L682" s="37"/>
    </row>
    <row r="683" spans="1:12" s="38" customFormat="1" x14ac:dyDescent="0.2">
      <c r="A683" s="37"/>
      <c r="B683" s="37"/>
      <c r="H683" s="37"/>
      <c r="I683" s="37"/>
      <c r="J683" s="37"/>
      <c r="K683" s="37"/>
      <c r="L683" s="37"/>
    </row>
    <row r="684" spans="1:12" s="38" customFormat="1" x14ac:dyDescent="0.2">
      <c r="A684" s="37"/>
      <c r="B684" s="37"/>
      <c r="H684" s="37"/>
      <c r="I684" s="37"/>
      <c r="J684" s="37"/>
      <c r="K684" s="37"/>
      <c r="L684" s="37"/>
    </row>
    <row r="685" spans="1:12" s="38" customFormat="1" x14ac:dyDescent="0.2">
      <c r="A685" s="37"/>
      <c r="B685" s="37"/>
      <c r="H685" s="37"/>
      <c r="I685" s="37"/>
      <c r="J685" s="37"/>
      <c r="K685" s="37"/>
      <c r="L685" s="37"/>
    </row>
    <row r="686" spans="1:12" s="38" customFormat="1" x14ac:dyDescent="0.2">
      <c r="A686" s="37"/>
      <c r="B686" s="37"/>
      <c r="H686" s="37"/>
      <c r="I686" s="37"/>
      <c r="J686" s="37"/>
      <c r="K686" s="37"/>
      <c r="L686" s="37"/>
    </row>
    <row r="687" spans="1:12" s="38" customFormat="1" x14ac:dyDescent="0.2">
      <c r="A687" s="37"/>
      <c r="B687" s="37"/>
      <c r="H687" s="37"/>
      <c r="I687" s="37"/>
      <c r="J687" s="37"/>
      <c r="K687" s="37"/>
      <c r="L687" s="37"/>
    </row>
    <row r="688" spans="1:12" s="38" customFormat="1" x14ac:dyDescent="0.2">
      <c r="A688" s="37"/>
      <c r="B688" s="37"/>
      <c r="H688" s="37"/>
      <c r="I688" s="37"/>
      <c r="J688" s="37"/>
      <c r="K688" s="37"/>
      <c r="L688" s="37"/>
    </row>
    <row r="689" spans="1:12" s="38" customFormat="1" x14ac:dyDescent="0.2">
      <c r="A689" s="37"/>
      <c r="B689" s="37"/>
      <c r="H689" s="37"/>
      <c r="I689" s="37"/>
      <c r="J689" s="37"/>
      <c r="K689" s="37"/>
      <c r="L689" s="37"/>
    </row>
    <row r="690" spans="1:12" s="38" customFormat="1" x14ac:dyDescent="0.2">
      <c r="A690" s="37"/>
      <c r="B690" s="37"/>
      <c r="H690" s="37"/>
      <c r="I690" s="37"/>
      <c r="J690" s="37"/>
      <c r="K690" s="37"/>
      <c r="L690" s="37"/>
    </row>
    <row r="691" spans="1:12" s="38" customFormat="1" x14ac:dyDescent="0.2">
      <c r="A691" s="37"/>
      <c r="B691" s="37"/>
      <c r="H691" s="37"/>
      <c r="I691" s="37"/>
      <c r="J691" s="37"/>
      <c r="K691" s="37"/>
      <c r="L691" s="37"/>
    </row>
    <row r="692" spans="1:12" s="38" customFormat="1" x14ac:dyDescent="0.2">
      <c r="A692" s="37"/>
      <c r="B692" s="37"/>
      <c r="H692" s="37"/>
      <c r="I692" s="37"/>
      <c r="J692" s="37"/>
      <c r="K692" s="37"/>
      <c r="L692" s="37"/>
    </row>
    <row r="693" spans="1:12" s="38" customFormat="1" x14ac:dyDescent="0.2">
      <c r="A693" s="37"/>
      <c r="B693" s="37"/>
      <c r="H693" s="37"/>
      <c r="I693" s="37"/>
      <c r="J693" s="37"/>
      <c r="K693" s="37"/>
      <c r="L693" s="37"/>
    </row>
    <row r="694" spans="1:12" s="38" customFormat="1" x14ac:dyDescent="0.2">
      <c r="A694" s="37"/>
      <c r="B694" s="37"/>
      <c r="H694" s="37"/>
      <c r="I694" s="37"/>
      <c r="J694" s="37"/>
      <c r="K694" s="37"/>
      <c r="L694" s="37"/>
    </row>
    <row r="695" spans="1:12" s="38" customFormat="1" x14ac:dyDescent="0.2">
      <c r="A695" s="37"/>
      <c r="B695" s="37"/>
      <c r="H695" s="37"/>
      <c r="I695" s="37"/>
      <c r="J695" s="37"/>
      <c r="K695" s="37"/>
      <c r="L695" s="37"/>
    </row>
    <row r="696" spans="1:12" s="38" customFormat="1" x14ac:dyDescent="0.2">
      <c r="A696" s="37"/>
      <c r="B696" s="37"/>
      <c r="H696" s="37"/>
      <c r="I696" s="37"/>
      <c r="J696" s="37"/>
      <c r="K696" s="37"/>
      <c r="L696" s="37"/>
    </row>
    <row r="697" spans="1:12" s="38" customFormat="1" x14ac:dyDescent="0.2">
      <c r="A697" s="37"/>
      <c r="B697" s="37"/>
      <c r="H697" s="37"/>
      <c r="I697" s="37"/>
      <c r="J697" s="37"/>
      <c r="K697" s="37"/>
      <c r="L697" s="37"/>
    </row>
    <row r="698" spans="1:12" s="38" customFormat="1" x14ac:dyDescent="0.2">
      <c r="A698" s="37"/>
      <c r="B698" s="37"/>
      <c r="H698" s="37"/>
      <c r="I698" s="37"/>
      <c r="J698" s="37"/>
      <c r="K698" s="37"/>
      <c r="L698" s="37"/>
    </row>
    <row r="699" spans="1:12" s="38" customFormat="1" x14ac:dyDescent="0.2">
      <c r="A699" s="37"/>
      <c r="B699" s="37"/>
      <c r="H699" s="37"/>
      <c r="I699" s="37"/>
      <c r="J699" s="37"/>
      <c r="K699" s="37"/>
      <c r="L699" s="37"/>
    </row>
    <row r="700" spans="1:12" s="38" customFormat="1" x14ac:dyDescent="0.2">
      <c r="A700" s="37"/>
      <c r="B700" s="37"/>
      <c r="H700" s="37"/>
      <c r="I700" s="37"/>
      <c r="J700" s="37"/>
      <c r="K700" s="37"/>
      <c r="L700" s="37"/>
    </row>
    <row r="701" spans="1:12" s="38" customFormat="1" x14ac:dyDescent="0.2">
      <c r="A701" s="37"/>
      <c r="B701" s="37"/>
      <c r="H701" s="37"/>
      <c r="I701" s="37"/>
      <c r="J701" s="37"/>
      <c r="K701" s="37"/>
      <c r="L701" s="37"/>
    </row>
    <row r="702" spans="1:12" s="38" customFormat="1" x14ac:dyDescent="0.2">
      <c r="A702" s="37"/>
      <c r="B702" s="37"/>
      <c r="H702" s="37"/>
      <c r="I702" s="37"/>
      <c r="J702" s="37"/>
      <c r="K702" s="37"/>
      <c r="L702" s="37"/>
    </row>
    <row r="703" spans="1:12" s="38" customFormat="1" x14ac:dyDescent="0.2">
      <c r="A703" s="37"/>
      <c r="B703" s="37"/>
      <c r="H703" s="37"/>
      <c r="I703" s="37"/>
      <c r="J703" s="37"/>
      <c r="K703" s="37"/>
      <c r="L703" s="37"/>
    </row>
    <row r="704" spans="1:12" s="38" customFormat="1" x14ac:dyDescent="0.2">
      <c r="A704" s="37"/>
      <c r="B704" s="37"/>
      <c r="H704" s="37"/>
      <c r="I704" s="37"/>
      <c r="J704" s="37"/>
      <c r="K704" s="37"/>
      <c r="L704" s="37"/>
    </row>
    <row r="705" spans="1:12" s="38" customFormat="1" x14ac:dyDescent="0.2">
      <c r="A705" s="37"/>
      <c r="B705" s="37"/>
      <c r="H705" s="37"/>
      <c r="I705" s="37"/>
      <c r="J705" s="37"/>
      <c r="K705" s="37"/>
      <c r="L705" s="37"/>
    </row>
    <row r="706" spans="1:12" s="38" customFormat="1" x14ac:dyDescent="0.2">
      <c r="A706" s="37"/>
      <c r="B706" s="37"/>
      <c r="H706" s="37"/>
      <c r="I706" s="37"/>
      <c r="J706" s="37"/>
      <c r="K706" s="37"/>
      <c r="L706" s="37"/>
    </row>
    <row r="707" spans="1:12" s="38" customFormat="1" x14ac:dyDescent="0.2">
      <c r="A707" s="37"/>
      <c r="B707" s="37"/>
      <c r="H707" s="37"/>
      <c r="I707" s="37"/>
      <c r="J707" s="37"/>
      <c r="K707" s="37"/>
      <c r="L707" s="37"/>
    </row>
    <row r="708" spans="1:12" s="38" customFormat="1" x14ac:dyDescent="0.2">
      <c r="A708" s="37"/>
      <c r="B708" s="37"/>
      <c r="H708" s="37"/>
      <c r="I708" s="37"/>
      <c r="J708" s="37"/>
      <c r="K708" s="37"/>
      <c r="L708" s="37"/>
    </row>
    <row r="709" spans="1:12" s="38" customFormat="1" x14ac:dyDescent="0.2">
      <c r="A709" s="37"/>
      <c r="B709" s="37"/>
      <c r="H709" s="37"/>
      <c r="I709" s="37"/>
      <c r="J709" s="37"/>
      <c r="K709" s="37"/>
      <c r="L709" s="37"/>
    </row>
    <row r="710" spans="1:12" s="38" customFormat="1" x14ac:dyDescent="0.2">
      <c r="A710" s="37"/>
      <c r="B710" s="37"/>
      <c r="H710" s="37"/>
      <c r="I710" s="37"/>
      <c r="J710" s="37"/>
      <c r="K710" s="37"/>
      <c r="L710" s="37"/>
    </row>
    <row r="711" spans="1:12" s="38" customFormat="1" x14ac:dyDescent="0.2">
      <c r="A711" s="37"/>
      <c r="B711" s="37"/>
      <c r="H711" s="37"/>
      <c r="I711" s="37"/>
      <c r="J711" s="37"/>
      <c r="K711" s="37"/>
      <c r="L711" s="37"/>
    </row>
    <row r="712" spans="1:12" s="38" customFormat="1" x14ac:dyDescent="0.2">
      <c r="A712" s="37"/>
      <c r="B712" s="37"/>
      <c r="H712" s="37"/>
      <c r="I712" s="37"/>
      <c r="J712" s="37"/>
      <c r="K712" s="37"/>
      <c r="L712" s="37"/>
    </row>
    <row r="713" spans="1:12" s="38" customFormat="1" x14ac:dyDescent="0.2">
      <c r="A713" s="37"/>
      <c r="B713" s="37"/>
      <c r="H713" s="37"/>
      <c r="I713" s="37"/>
      <c r="J713" s="37"/>
      <c r="K713" s="37"/>
      <c r="L713" s="37"/>
    </row>
    <row r="714" spans="1:12" s="38" customFormat="1" x14ac:dyDescent="0.2">
      <c r="A714" s="37"/>
      <c r="B714" s="37"/>
      <c r="H714" s="37"/>
      <c r="I714" s="37"/>
      <c r="J714" s="37"/>
      <c r="K714" s="37"/>
      <c r="L714" s="37"/>
    </row>
    <row r="715" spans="1:12" s="38" customFormat="1" x14ac:dyDescent="0.2">
      <c r="A715" s="37"/>
      <c r="B715" s="37"/>
      <c r="H715" s="37"/>
      <c r="I715" s="37"/>
      <c r="J715" s="37"/>
      <c r="K715" s="37"/>
      <c r="L715" s="37"/>
    </row>
    <row r="716" spans="1:12" s="38" customFormat="1" x14ac:dyDescent="0.2">
      <c r="A716" s="37"/>
      <c r="B716" s="37"/>
      <c r="H716" s="37"/>
      <c r="I716" s="37"/>
      <c r="J716" s="37"/>
      <c r="K716" s="37"/>
      <c r="L716" s="37"/>
    </row>
    <row r="717" spans="1:12" s="38" customFormat="1" x14ac:dyDescent="0.2">
      <c r="A717" s="37"/>
      <c r="B717" s="37"/>
      <c r="H717" s="37"/>
      <c r="I717" s="37"/>
      <c r="J717" s="37"/>
      <c r="K717" s="37"/>
      <c r="L717" s="37"/>
    </row>
    <row r="718" spans="1:12" s="38" customFormat="1" x14ac:dyDescent="0.2">
      <c r="A718" s="37"/>
      <c r="B718" s="37"/>
      <c r="H718" s="37"/>
      <c r="I718" s="37"/>
      <c r="J718" s="37"/>
      <c r="K718" s="37"/>
      <c r="L718" s="37"/>
    </row>
    <row r="719" spans="1:12" s="38" customFormat="1" x14ac:dyDescent="0.2">
      <c r="A719" s="37"/>
      <c r="B719" s="37"/>
      <c r="H719" s="37"/>
      <c r="I719" s="37"/>
      <c r="J719" s="37"/>
      <c r="K719" s="37"/>
      <c r="L719" s="37"/>
    </row>
    <row r="720" spans="1:12" s="38" customFormat="1" x14ac:dyDescent="0.2">
      <c r="A720" s="37"/>
      <c r="B720" s="37"/>
      <c r="H720" s="37"/>
      <c r="I720" s="37"/>
      <c r="J720" s="37"/>
      <c r="K720" s="37"/>
      <c r="L720" s="37"/>
    </row>
    <row r="721" spans="1:12" s="38" customFormat="1" x14ac:dyDescent="0.2">
      <c r="A721" s="37"/>
      <c r="B721" s="37"/>
      <c r="H721" s="37"/>
      <c r="I721" s="37"/>
      <c r="J721" s="37"/>
      <c r="K721" s="37"/>
      <c r="L721" s="37"/>
    </row>
    <row r="722" spans="1:12" s="38" customFormat="1" x14ac:dyDescent="0.2">
      <c r="A722" s="37"/>
      <c r="B722" s="37"/>
      <c r="H722" s="37"/>
      <c r="I722" s="37"/>
      <c r="J722" s="37"/>
      <c r="K722" s="37"/>
      <c r="L722" s="37"/>
    </row>
    <row r="723" spans="1:12" s="38" customFormat="1" x14ac:dyDescent="0.2">
      <c r="A723" s="37"/>
      <c r="B723" s="37"/>
      <c r="H723" s="37"/>
      <c r="I723" s="37"/>
      <c r="J723" s="37"/>
      <c r="K723" s="37"/>
      <c r="L723" s="37"/>
    </row>
    <row r="724" spans="1:12" s="38" customFormat="1" x14ac:dyDescent="0.2">
      <c r="A724" s="37"/>
      <c r="B724" s="37"/>
      <c r="H724" s="37"/>
      <c r="I724" s="37"/>
      <c r="J724" s="37"/>
      <c r="K724" s="37"/>
      <c r="L724" s="37"/>
    </row>
    <row r="725" spans="1:12" s="38" customFormat="1" x14ac:dyDescent="0.2">
      <c r="A725" s="37"/>
      <c r="B725" s="37"/>
      <c r="H725" s="37"/>
      <c r="I725" s="37"/>
      <c r="J725" s="37"/>
      <c r="K725" s="37"/>
      <c r="L725" s="37"/>
    </row>
    <row r="726" spans="1:12" s="38" customFormat="1" x14ac:dyDescent="0.2">
      <c r="A726" s="37"/>
      <c r="B726" s="37"/>
      <c r="H726" s="37"/>
      <c r="I726" s="37"/>
      <c r="J726" s="37"/>
      <c r="K726" s="37"/>
      <c r="L726" s="37"/>
    </row>
    <row r="727" spans="1:12" s="38" customFormat="1" x14ac:dyDescent="0.2">
      <c r="A727" s="37"/>
      <c r="B727" s="37"/>
      <c r="H727" s="37"/>
      <c r="I727" s="37"/>
      <c r="J727" s="37"/>
      <c r="K727" s="37"/>
      <c r="L727" s="37"/>
    </row>
    <row r="728" spans="1:12" s="38" customFormat="1" x14ac:dyDescent="0.2">
      <c r="A728" s="37"/>
      <c r="B728" s="37"/>
      <c r="H728" s="37"/>
      <c r="I728" s="37"/>
      <c r="J728" s="37"/>
      <c r="K728" s="37"/>
      <c r="L728" s="37"/>
    </row>
    <row r="729" spans="1:12" s="38" customFormat="1" x14ac:dyDescent="0.2">
      <c r="A729" s="37"/>
      <c r="B729" s="37"/>
      <c r="H729" s="37"/>
      <c r="I729" s="37"/>
      <c r="J729" s="37"/>
      <c r="K729" s="37"/>
      <c r="L729" s="37"/>
    </row>
    <row r="730" spans="1:12" s="38" customFormat="1" x14ac:dyDescent="0.2">
      <c r="A730" s="37"/>
      <c r="B730" s="37"/>
      <c r="H730" s="37"/>
      <c r="I730" s="37"/>
      <c r="J730" s="37"/>
      <c r="K730" s="37"/>
      <c r="L730" s="37"/>
    </row>
    <row r="731" spans="1:12" s="38" customFormat="1" x14ac:dyDescent="0.2">
      <c r="A731" s="37"/>
      <c r="B731" s="37"/>
      <c r="H731" s="37"/>
      <c r="I731" s="37"/>
      <c r="J731" s="37"/>
      <c r="K731" s="37"/>
      <c r="L731" s="37"/>
    </row>
    <row r="732" spans="1:12" s="38" customFormat="1" x14ac:dyDescent="0.2">
      <c r="A732" s="37"/>
      <c r="B732" s="37"/>
      <c r="H732" s="37"/>
      <c r="I732" s="37"/>
      <c r="J732" s="37"/>
      <c r="K732" s="37"/>
      <c r="L732" s="37"/>
    </row>
    <row r="733" spans="1:12" s="38" customFormat="1" x14ac:dyDescent="0.2">
      <c r="A733" s="37"/>
      <c r="B733" s="37"/>
      <c r="H733" s="37"/>
      <c r="I733" s="37"/>
      <c r="J733" s="37"/>
      <c r="K733" s="37"/>
      <c r="L733" s="37"/>
    </row>
    <row r="734" spans="1:12" s="38" customFormat="1" x14ac:dyDescent="0.2">
      <c r="A734" s="37"/>
      <c r="B734" s="37"/>
      <c r="H734" s="37"/>
      <c r="I734" s="37"/>
      <c r="J734" s="37"/>
      <c r="K734" s="37"/>
      <c r="L734" s="37"/>
    </row>
    <row r="735" spans="1:12" s="38" customFormat="1" x14ac:dyDescent="0.2">
      <c r="A735" s="37"/>
      <c r="B735" s="37"/>
      <c r="H735" s="37"/>
      <c r="I735" s="37"/>
      <c r="J735" s="37"/>
      <c r="K735" s="37"/>
      <c r="L735" s="37"/>
    </row>
    <row r="736" spans="1:12" s="38" customFormat="1" x14ac:dyDescent="0.2">
      <c r="A736" s="37"/>
      <c r="B736" s="37"/>
      <c r="H736" s="37"/>
      <c r="I736" s="37"/>
      <c r="J736" s="37"/>
      <c r="K736" s="37"/>
      <c r="L736" s="37"/>
    </row>
    <row r="737" spans="1:12" s="38" customFormat="1" x14ac:dyDescent="0.2">
      <c r="A737" s="37"/>
      <c r="B737" s="37"/>
      <c r="H737" s="37"/>
      <c r="I737" s="37"/>
      <c r="J737" s="37"/>
      <c r="K737" s="37"/>
      <c r="L737" s="37"/>
    </row>
    <row r="738" spans="1:12" s="38" customFormat="1" x14ac:dyDescent="0.2">
      <c r="A738" s="37"/>
      <c r="B738" s="37"/>
      <c r="H738" s="37"/>
      <c r="I738" s="37"/>
      <c r="J738" s="37"/>
      <c r="K738" s="37"/>
      <c r="L738" s="37"/>
    </row>
    <row r="739" spans="1:12" s="38" customFormat="1" x14ac:dyDescent="0.2">
      <c r="A739" s="37"/>
      <c r="B739" s="37"/>
      <c r="H739" s="37"/>
      <c r="I739" s="37"/>
      <c r="J739" s="37"/>
      <c r="K739" s="37"/>
      <c r="L739" s="37"/>
    </row>
    <row r="740" spans="1:12" s="38" customFormat="1" x14ac:dyDescent="0.2">
      <c r="A740" s="37"/>
      <c r="B740" s="37"/>
      <c r="H740" s="37"/>
      <c r="I740" s="37"/>
      <c r="J740" s="37"/>
      <c r="K740" s="37"/>
      <c r="L740" s="37"/>
    </row>
    <row r="741" spans="1:12" s="38" customFormat="1" x14ac:dyDescent="0.2">
      <c r="A741" s="37"/>
      <c r="B741" s="37"/>
      <c r="H741" s="37"/>
      <c r="I741" s="37"/>
      <c r="J741" s="37"/>
      <c r="K741" s="37"/>
      <c r="L741" s="37"/>
    </row>
    <row r="742" spans="1:12" s="38" customFormat="1" x14ac:dyDescent="0.2">
      <c r="A742" s="37"/>
      <c r="B742" s="37"/>
      <c r="H742" s="37"/>
      <c r="I742" s="37"/>
      <c r="J742" s="37"/>
      <c r="K742" s="37"/>
      <c r="L742" s="37"/>
    </row>
    <row r="743" spans="1:12" s="38" customFormat="1" x14ac:dyDescent="0.2">
      <c r="A743" s="37"/>
      <c r="B743" s="37"/>
      <c r="H743" s="37"/>
      <c r="I743" s="37"/>
      <c r="J743" s="37"/>
      <c r="K743" s="37"/>
      <c r="L743" s="37"/>
    </row>
    <row r="744" spans="1:12" s="38" customFormat="1" x14ac:dyDescent="0.2">
      <c r="A744" s="37"/>
      <c r="B744" s="37"/>
      <c r="H744" s="37"/>
      <c r="I744" s="37"/>
      <c r="J744" s="37"/>
      <c r="K744" s="37"/>
      <c r="L744" s="37"/>
    </row>
    <row r="745" spans="1:12" s="38" customFormat="1" x14ac:dyDescent="0.2">
      <c r="A745" s="37"/>
      <c r="B745" s="37"/>
      <c r="H745" s="37"/>
      <c r="I745" s="37"/>
      <c r="J745" s="37"/>
      <c r="K745" s="37"/>
      <c r="L745" s="37"/>
    </row>
    <row r="746" spans="1:12" s="38" customFormat="1" x14ac:dyDescent="0.2">
      <c r="A746" s="37"/>
      <c r="B746" s="37"/>
      <c r="H746" s="37"/>
      <c r="I746" s="37"/>
      <c r="J746" s="37"/>
      <c r="K746" s="37"/>
      <c r="L746" s="37"/>
    </row>
    <row r="747" spans="1:12" s="38" customFormat="1" x14ac:dyDescent="0.2">
      <c r="A747" s="37"/>
      <c r="B747" s="37"/>
      <c r="H747" s="37"/>
      <c r="I747" s="37"/>
      <c r="J747" s="37"/>
      <c r="K747" s="37"/>
      <c r="L747" s="37"/>
    </row>
    <row r="748" spans="1:12" s="38" customFormat="1" x14ac:dyDescent="0.2">
      <c r="A748" s="37"/>
      <c r="B748" s="37"/>
      <c r="H748" s="37"/>
      <c r="I748" s="37"/>
      <c r="J748" s="37"/>
      <c r="K748" s="37"/>
      <c r="L748" s="37"/>
    </row>
    <row r="749" spans="1:12" s="38" customFormat="1" x14ac:dyDescent="0.2">
      <c r="A749" s="37"/>
      <c r="B749" s="37"/>
      <c r="H749" s="37"/>
      <c r="I749" s="37"/>
      <c r="J749" s="37"/>
      <c r="K749" s="37"/>
      <c r="L749" s="37"/>
    </row>
    <row r="750" spans="1:12" s="38" customFormat="1" x14ac:dyDescent="0.2">
      <c r="A750" s="37"/>
      <c r="B750" s="37"/>
      <c r="H750" s="37"/>
      <c r="I750" s="37"/>
      <c r="J750" s="37"/>
      <c r="K750" s="37"/>
      <c r="L750" s="37"/>
    </row>
    <row r="751" spans="1:12" s="38" customFormat="1" x14ac:dyDescent="0.2">
      <c r="A751" s="37"/>
      <c r="B751" s="37"/>
      <c r="H751" s="37"/>
      <c r="I751" s="37"/>
      <c r="J751" s="37"/>
      <c r="K751" s="37"/>
      <c r="L751" s="37"/>
    </row>
    <row r="752" spans="1:12" s="38" customFormat="1" x14ac:dyDescent="0.2">
      <c r="A752" s="37"/>
      <c r="B752" s="37"/>
      <c r="H752" s="37"/>
      <c r="I752" s="37"/>
      <c r="J752" s="37"/>
      <c r="K752" s="37"/>
      <c r="L752" s="37"/>
    </row>
    <row r="753" spans="1:12" s="38" customFormat="1" x14ac:dyDescent="0.2">
      <c r="A753" s="37"/>
      <c r="B753" s="37"/>
      <c r="H753" s="37"/>
      <c r="I753" s="37"/>
      <c r="J753" s="37"/>
      <c r="K753" s="37"/>
      <c r="L753" s="37"/>
    </row>
    <row r="754" spans="1:12" s="38" customFormat="1" x14ac:dyDescent="0.2">
      <c r="A754" s="37"/>
      <c r="B754" s="37"/>
      <c r="H754" s="37"/>
      <c r="I754" s="37"/>
      <c r="J754" s="37"/>
      <c r="K754" s="37"/>
      <c r="L754" s="37"/>
    </row>
    <row r="755" spans="1:12" s="38" customFormat="1" x14ac:dyDescent="0.2">
      <c r="A755" s="37"/>
      <c r="B755" s="37"/>
      <c r="H755" s="37"/>
      <c r="I755" s="37"/>
      <c r="J755" s="37"/>
      <c r="K755" s="37"/>
      <c r="L755" s="37"/>
    </row>
    <row r="756" spans="1:12" s="38" customFormat="1" x14ac:dyDescent="0.2">
      <c r="A756" s="37"/>
      <c r="B756" s="37"/>
      <c r="H756" s="37"/>
      <c r="I756" s="37"/>
      <c r="J756" s="37"/>
      <c r="K756" s="37"/>
      <c r="L756" s="37"/>
    </row>
    <row r="757" spans="1:12" s="38" customFormat="1" x14ac:dyDescent="0.2">
      <c r="A757" s="37"/>
      <c r="B757" s="37"/>
      <c r="H757" s="37"/>
      <c r="I757" s="37"/>
      <c r="J757" s="37"/>
      <c r="K757" s="37"/>
      <c r="L757" s="37"/>
    </row>
    <row r="758" spans="1:12" s="38" customFormat="1" x14ac:dyDescent="0.2">
      <c r="A758" s="37"/>
      <c r="B758" s="37"/>
      <c r="H758" s="37"/>
      <c r="I758" s="37"/>
      <c r="J758" s="37"/>
      <c r="K758" s="37"/>
      <c r="L758" s="37"/>
    </row>
    <row r="759" spans="1:12" s="38" customFormat="1" x14ac:dyDescent="0.2">
      <c r="A759" s="37"/>
      <c r="B759" s="37"/>
      <c r="H759" s="37"/>
      <c r="I759" s="37"/>
      <c r="J759" s="37"/>
      <c r="K759" s="37"/>
      <c r="L759" s="37"/>
    </row>
    <row r="760" spans="1:12" s="38" customFormat="1" x14ac:dyDescent="0.2">
      <c r="A760" s="37"/>
      <c r="B760" s="37"/>
      <c r="H760" s="37"/>
      <c r="I760" s="37"/>
      <c r="J760" s="37"/>
      <c r="K760" s="37"/>
      <c r="L760" s="37"/>
    </row>
    <row r="761" spans="1:12" s="38" customFormat="1" x14ac:dyDescent="0.2">
      <c r="A761" s="37"/>
      <c r="B761" s="37"/>
      <c r="H761" s="37"/>
      <c r="I761" s="37"/>
      <c r="J761" s="37"/>
      <c r="K761" s="37"/>
      <c r="L761" s="37"/>
    </row>
    <row r="762" spans="1:12" s="38" customFormat="1" x14ac:dyDescent="0.2">
      <c r="A762" s="37"/>
      <c r="B762" s="37"/>
      <c r="H762" s="37"/>
      <c r="I762" s="37"/>
      <c r="J762" s="37"/>
      <c r="K762" s="37"/>
      <c r="L762" s="37"/>
    </row>
    <row r="763" spans="1:12" s="38" customFormat="1" x14ac:dyDescent="0.2">
      <c r="A763" s="37"/>
      <c r="B763" s="37"/>
      <c r="H763" s="37"/>
      <c r="I763" s="37"/>
      <c r="J763" s="37"/>
      <c r="K763" s="37"/>
      <c r="L763" s="37"/>
    </row>
    <row r="764" spans="1:12" s="38" customFormat="1" x14ac:dyDescent="0.2">
      <c r="A764" s="37"/>
      <c r="B764" s="37"/>
      <c r="H764" s="37"/>
      <c r="I764" s="37"/>
      <c r="J764" s="37"/>
      <c r="K764" s="37"/>
      <c r="L764" s="37"/>
    </row>
    <row r="765" spans="1:12" s="38" customFormat="1" x14ac:dyDescent="0.2">
      <c r="A765" s="37"/>
      <c r="B765" s="37"/>
      <c r="H765" s="37"/>
      <c r="I765" s="37"/>
      <c r="J765" s="37"/>
      <c r="K765" s="37"/>
      <c r="L765" s="37"/>
    </row>
    <row r="766" spans="1:12" s="38" customFormat="1" x14ac:dyDescent="0.2">
      <c r="A766" s="37"/>
      <c r="B766" s="37"/>
      <c r="H766" s="37"/>
      <c r="I766" s="37"/>
      <c r="J766" s="37"/>
      <c r="K766" s="37"/>
      <c r="L766" s="37"/>
    </row>
    <row r="767" spans="1:12" s="38" customFormat="1" x14ac:dyDescent="0.2">
      <c r="A767" s="37"/>
      <c r="B767" s="37"/>
      <c r="H767" s="37"/>
      <c r="I767" s="37"/>
      <c r="J767" s="37"/>
      <c r="K767" s="37"/>
      <c r="L767" s="37"/>
    </row>
    <row r="768" spans="1:12" s="38" customFormat="1" x14ac:dyDescent="0.2">
      <c r="A768" s="37"/>
      <c r="B768" s="37"/>
      <c r="H768" s="37"/>
      <c r="I768" s="37"/>
      <c r="J768" s="37"/>
      <c r="K768" s="37"/>
      <c r="L768" s="37"/>
    </row>
    <row r="769" spans="1:12" s="38" customFormat="1" x14ac:dyDescent="0.2">
      <c r="A769" s="37"/>
      <c r="B769" s="37"/>
      <c r="H769" s="37"/>
      <c r="I769" s="37"/>
      <c r="J769" s="37"/>
      <c r="K769" s="37"/>
      <c r="L769" s="37"/>
    </row>
    <row r="770" spans="1:12" s="38" customFormat="1" x14ac:dyDescent="0.2">
      <c r="A770" s="37"/>
      <c r="B770" s="37"/>
      <c r="H770" s="37"/>
      <c r="I770" s="37"/>
      <c r="J770" s="37"/>
      <c r="K770" s="37"/>
      <c r="L770" s="37"/>
    </row>
    <row r="771" spans="1:12" s="38" customFormat="1" x14ac:dyDescent="0.2">
      <c r="A771" s="37"/>
      <c r="B771" s="37"/>
      <c r="H771" s="37"/>
      <c r="I771" s="37"/>
      <c r="J771" s="37"/>
      <c r="K771" s="37"/>
      <c r="L771" s="37"/>
    </row>
    <row r="772" spans="1:12" s="38" customFormat="1" x14ac:dyDescent="0.2">
      <c r="A772" s="37"/>
      <c r="B772" s="37"/>
      <c r="H772" s="37"/>
      <c r="I772" s="37"/>
      <c r="J772" s="37"/>
      <c r="K772" s="37"/>
      <c r="L772" s="37"/>
    </row>
    <row r="773" spans="1:12" s="38" customFormat="1" x14ac:dyDescent="0.2">
      <c r="A773" s="37"/>
      <c r="B773" s="37"/>
      <c r="H773" s="37"/>
      <c r="I773" s="37"/>
      <c r="J773" s="37"/>
      <c r="K773" s="37"/>
      <c r="L773" s="37"/>
    </row>
    <row r="774" spans="1:12" s="38" customFormat="1" x14ac:dyDescent="0.2">
      <c r="A774" s="37"/>
      <c r="B774" s="37"/>
      <c r="H774" s="37"/>
      <c r="I774" s="37"/>
      <c r="J774" s="37"/>
      <c r="K774" s="37"/>
      <c r="L774" s="37"/>
    </row>
    <row r="775" spans="1:12" s="38" customFormat="1" x14ac:dyDescent="0.2">
      <c r="A775" s="37"/>
      <c r="B775" s="37"/>
      <c r="H775" s="37"/>
      <c r="I775" s="37"/>
      <c r="J775" s="37"/>
      <c r="K775" s="37"/>
      <c r="L775" s="37"/>
    </row>
    <row r="776" spans="1:12" s="38" customFormat="1" x14ac:dyDescent="0.2">
      <c r="A776" s="37"/>
      <c r="B776" s="37"/>
      <c r="H776" s="37"/>
      <c r="I776" s="37"/>
      <c r="J776" s="37"/>
      <c r="K776" s="37"/>
      <c r="L776" s="37"/>
    </row>
    <row r="777" spans="1:12" s="38" customFormat="1" x14ac:dyDescent="0.2">
      <c r="A777" s="37"/>
      <c r="B777" s="37"/>
      <c r="H777" s="37"/>
      <c r="I777" s="37"/>
      <c r="J777" s="37"/>
      <c r="K777" s="37"/>
      <c r="L777" s="37"/>
    </row>
    <row r="778" spans="1:12" s="38" customFormat="1" x14ac:dyDescent="0.2">
      <c r="A778" s="37"/>
      <c r="B778" s="37"/>
      <c r="H778" s="37"/>
      <c r="I778" s="37"/>
      <c r="J778" s="37"/>
      <c r="K778" s="37"/>
      <c r="L778" s="37"/>
    </row>
    <row r="779" spans="1:12" s="38" customFormat="1" x14ac:dyDescent="0.2">
      <c r="A779" s="37"/>
      <c r="B779" s="37"/>
      <c r="H779" s="37"/>
      <c r="I779" s="37"/>
      <c r="J779" s="37"/>
      <c r="K779" s="37"/>
      <c r="L779" s="37"/>
    </row>
    <row r="780" spans="1:12" s="38" customFormat="1" x14ac:dyDescent="0.2">
      <c r="A780" s="37"/>
      <c r="B780" s="37"/>
      <c r="H780" s="37"/>
      <c r="I780" s="37"/>
      <c r="J780" s="37"/>
      <c r="K780" s="37"/>
      <c r="L780" s="37"/>
    </row>
    <row r="781" spans="1:12" s="38" customFormat="1" x14ac:dyDescent="0.2">
      <c r="A781" s="37"/>
      <c r="B781" s="37"/>
      <c r="H781" s="37"/>
      <c r="I781" s="37"/>
      <c r="J781" s="37"/>
      <c r="K781" s="37"/>
      <c r="L781" s="37"/>
    </row>
    <row r="782" spans="1:12" s="38" customFormat="1" x14ac:dyDescent="0.2">
      <c r="A782" s="37"/>
      <c r="B782" s="37"/>
      <c r="H782" s="37"/>
      <c r="I782" s="37"/>
      <c r="J782" s="37"/>
      <c r="K782" s="37"/>
      <c r="L782" s="37"/>
    </row>
    <row r="783" spans="1:12" s="38" customFormat="1" x14ac:dyDescent="0.2">
      <c r="A783" s="37"/>
      <c r="B783" s="37"/>
      <c r="H783" s="37"/>
      <c r="I783" s="37"/>
      <c r="J783" s="37"/>
      <c r="K783" s="37"/>
      <c r="L783" s="37"/>
    </row>
    <row r="784" spans="1:12" s="38" customFormat="1" x14ac:dyDescent="0.2">
      <c r="A784" s="37"/>
      <c r="B784" s="37"/>
      <c r="H784" s="37"/>
      <c r="I784" s="37"/>
      <c r="J784" s="37"/>
      <c r="K784" s="37"/>
      <c r="L784" s="37"/>
    </row>
    <row r="785" spans="1:12" s="38" customFormat="1" x14ac:dyDescent="0.2">
      <c r="A785" s="37"/>
      <c r="B785" s="37"/>
      <c r="H785" s="37"/>
      <c r="I785" s="37"/>
      <c r="J785" s="37"/>
      <c r="K785" s="37"/>
      <c r="L785" s="37"/>
    </row>
    <row r="786" spans="1:12" s="38" customFormat="1" x14ac:dyDescent="0.2">
      <c r="A786" s="37"/>
      <c r="B786" s="37"/>
      <c r="H786" s="37"/>
      <c r="I786" s="37"/>
      <c r="J786" s="37"/>
      <c r="K786" s="37"/>
      <c r="L786" s="37"/>
    </row>
    <row r="787" spans="1:12" s="38" customFormat="1" x14ac:dyDescent="0.2">
      <c r="A787" s="37"/>
      <c r="B787" s="37"/>
      <c r="H787" s="37"/>
      <c r="I787" s="37"/>
      <c r="J787" s="37"/>
      <c r="K787" s="37"/>
      <c r="L787" s="37"/>
    </row>
    <row r="788" spans="1:12" s="38" customFormat="1" x14ac:dyDescent="0.2">
      <c r="A788" s="37"/>
      <c r="B788" s="37"/>
      <c r="H788" s="37"/>
      <c r="I788" s="37"/>
      <c r="J788" s="37"/>
      <c r="K788" s="37"/>
      <c r="L788" s="37"/>
    </row>
    <row r="789" spans="1:12" s="38" customFormat="1" x14ac:dyDescent="0.2">
      <c r="A789" s="37"/>
      <c r="B789" s="37"/>
      <c r="H789" s="37"/>
      <c r="I789" s="37"/>
      <c r="J789" s="37"/>
      <c r="K789" s="37"/>
      <c r="L789" s="37"/>
    </row>
    <row r="790" spans="1:12" s="38" customFormat="1" x14ac:dyDescent="0.2">
      <c r="A790" s="37"/>
      <c r="B790" s="37"/>
      <c r="H790" s="37"/>
      <c r="I790" s="37"/>
      <c r="J790" s="37"/>
      <c r="K790" s="37"/>
      <c r="L790" s="37"/>
    </row>
    <row r="791" spans="1:12" s="38" customFormat="1" x14ac:dyDescent="0.2">
      <c r="A791" s="37"/>
      <c r="B791" s="37"/>
      <c r="H791" s="37"/>
      <c r="I791" s="37"/>
      <c r="J791" s="37"/>
      <c r="K791" s="37"/>
      <c r="L791" s="37"/>
    </row>
    <row r="792" spans="1:12" s="38" customFormat="1" x14ac:dyDescent="0.2">
      <c r="A792" s="37"/>
      <c r="B792" s="37"/>
      <c r="H792" s="37"/>
      <c r="I792" s="37"/>
      <c r="J792" s="37"/>
      <c r="K792" s="37"/>
      <c r="L792" s="37"/>
    </row>
    <row r="793" spans="1:12" s="38" customFormat="1" x14ac:dyDescent="0.2">
      <c r="A793" s="37"/>
      <c r="B793" s="37"/>
      <c r="H793" s="37"/>
      <c r="I793" s="37"/>
      <c r="J793" s="37"/>
      <c r="K793" s="37"/>
      <c r="L793" s="37"/>
    </row>
    <row r="794" spans="1:12" s="38" customFormat="1" x14ac:dyDescent="0.2">
      <c r="A794" s="37"/>
      <c r="B794" s="37"/>
      <c r="H794" s="37"/>
      <c r="I794" s="37"/>
      <c r="J794" s="37"/>
      <c r="K794" s="37"/>
      <c r="L794" s="37"/>
    </row>
    <row r="795" spans="1:12" s="38" customFormat="1" x14ac:dyDescent="0.2">
      <c r="A795" s="37"/>
      <c r="B795" s="37"/>
      <c r="H795" s="37"/>
      <c r="I795" s="37"/>
      <c r="J795" s="37"/>
      <c r="K795" s="37"/>
      <c r="L795" s="37"/>
    </row>
    <row r="796" spans="1:12" s="38" customFormat="1" x14ac:dyDescent="0.2">
      <c r="A796" s="37"/>
      <c r="B796" s="37"/>
      <c r="H796" s="37"/>
      <c r="I796" s="37"/>
      <c r="J796" s="37"/>
      <c r="K796" s="37"/>
      <c r="L796" s="37"/>
    </row>
    <row r="797" spans="1:12" s="38" customFormat="1" x14ac:dyDescent="0.2">
      <c r="A797" s="37"/>
      <c r="B797" s="37"/>
      <c r="H797" s="37"/>
      <c r="I797" s="37"/>
      <c r="J797" s="37"/>
      <c r="K797" s="37"/>
      <c r="L797" s="37"/>
    </row>
    <row r="798" spans="1:12" s="38" customFormat="1" x14ac:dyDescent="0.2">
      <c r="A798" s="37"/>
      <c r="B798" s="37"/>
      <c r="H798" s="37"/>
      <c r="I798" s="37"/>
      <c r="J798" s="37"/>
      <c r="K798" s="37"/>
      <c r="L798" s="37"/>
    </row>
    <row r="799" spans="1:12" s="38" customFormat="1" x14ac:dyDescent="0.2">
      <c r="A799" s="37"/>
      <c r="B799" s="37"/>
      <c r="H799" s="37"/>
      <c r="I799" s="37"/>
      <c r="J799" s="37"/>
      <c r="K799" s="37"/>
      <c r="L799" s="37"/>
    </row>
    <row r="800" spans="1:12" s="38" customFormat="1" x14ac:dyDescent="0.2">
      <c r="A800" s="37"/>
      <c r="B800" s="37"/>
      <c r="H800" s="37"/>
      <c r="I800" s="37"/>
      <c r="J800" s="37"/>
      <c r="K800" s="37"/>
      <c r="L800" s="37"/>
    </row>
    <row r="801" spans="1:12" s="38" customFormat="1" x14ac:dyDescent="0.2">
      <c r="A801" s="37"/>
      <c r="B801" s="37"/>
      <c r="H801" s="37"/>
      <c r="I801" s="37"/>
      <c r="J801" s="37"/>
      <c r="K801" s="37"/>
      <c r="L801" s="37"/>
    </row>
    <row r="802" spans="1:12" s="38" customFormat="1" x14ac:dyDescent="0.2">
      <c r="A802" s="37"/>
      <c r="B802" s="37"/>
      <c r="H802" s="37"/>
      <c r="I802" s="37"/>
      <c r="J802" s="37"/>
      <c r="K802" s="37"/>
      <c r="L802" s="37"/>
    </row>
    <row r="803" spans="1:12" s="38" customFormat="1" x14ac:dyDescent="0.2">
      <c r="A803" s="37"/>
      <c r="B803" s="37"/>
      <c r="H803" s="37"/>
      <c r="I803" s="37"/>
      <c r="J803" s="37"/>
      <c r="K803" s="37"/>
      <c r="L803" s="37"/>
    </row>
    <row r="804" spans="1:12" s="38" customFormat="1" x14ac:dyDescent="0.2">
      <c r="A804" s="37"/>
      <c r="B804" s="37"/>
      <c r="H804" s="37"/>
      <c r="I804" s="37"/>
      <c r="J804" s="37"/>
      <c r="K804" s="37"/>
      <c r="L804" s="37"/>
    </row>
    <row r="805" spans="1:12" s="38" customFormat="1" x14ac:dyDescent="0.2">
      <c r="A805" s="37"/>
      <c r="B805" s="37"/>
      <c r="H805" s="37"/>
      <c r="I805" s="37"/>
      <c r="J805" s="37"/>
      <c r="K805" s="37"/>
      <c r="L805" s="37"/>
    </row>
    <row r="806" spans="1:12" s="38" customFormat="1" x14ac:dyDescent="0.2">
      <c r="A806" s="37"/>
      <c r="B806" s="37"/>
      <c r="H806" s="37"/>
      <c r="I806" s="37"/>
      <c r="J806" s="37"/>
      <c r="K806" s="37"/>
      <c r="L806" s="37"/>
    </row>
    <row r="807" spans="1:12" s="38" customFormat="1" x14ac:dyDescent="0.2">
      <c r="A807" s="37"/>
      <c r="B807" s="37"/>
      <c r="H807" s="37"/>
      <c r="I807" s="37"/>
      <c r="J807" s="37"/>
      <c r="K807" s="37"/>
      <c r="L807" s="37"/>
    </row>
    <row r="808" spans="1:12" s="38" customFormat="1" x14ac:dyDescent="0.2">
      <c r="A808" s="37"/>
      <c r="B808" s="37"/>
      <c r="H808" s="37"/>
      <c r="I808" s="37"/>
      <c r="J808" s="37"/>
      <c r="K808" s="37"/>
      <c r="L808" s="37"/>
    </row>
    <row r="809" spans="1:12" s="38" customFormat="1" x14ac:dyDescent="0.2">
      <c r="A809" s="37"/>
      <c r="B809" s="37"/>
      <c r="H809" s="37"/>
      <c r="I809" s="37"/>
      <c r="J809" s="37"/>
      <c r="K809" s="37"/>
      <c r="L809" s="37"/>
    </row>
    <row r="810" spans="1:12" s="38" customFormat="1" x14ac:dyDescent="0.2">
      <c r="A810" s="37"/>
      <c r="B810" s="37"/>
      <c r="H810" s="37"/>
      <c r="I810" s="37"/>
      <c r="J810" s="37"/>
      <c r="K810" s="37"/>
      <c r="L810" s="37"/>
    </row>
    <row r="811" spans="1:12" s="38" customFormat="1" x14ac:dyDescent="0.2">
      <c r="A811" s="37"/>
      <c r="B811" s="37"/>
      <c r="H811" s="37"/>
      <c r="I811" s="37"/>
      <c r="J811" s="37"/>
      <c r="K811" s="37"/>
      <c r="L811" s="37"/>
    </row>
    <row r="812" spans="1:12" s="38" customFormat="1" x14ac:dyDescent="0.2">
      <c r="A812" s="37"/>
      <c r="B812" s="37"/>
      <c r="H812" s="37"/>
      <c r="I812" s="37"/>
      <c r="J812" s="37"/>
      <c r="K812" s="37"/>
      <c r="L812" s="37"/>
    </row>
    <row r="813" spans="1:12" s="38" customFormat="1" x14ac:dyDescent="0.2">
      <c r="A813" s="37"/>
      <c r="B813" s="37"/>
      <c r="H813" s="37"/>
      <c r="I813" s="37"/>
      <c r="J813" s="37"/>
      <c r="K813" s="37"/>
      <c r="L813" s="37"/>
    </row>
    <row r="814" spans="1:12" s="38" customFormat="1" x14ac:dyDescent="0.2">
      <c r="A814" s="37"/>
      <c r="B814" s="37"/>
      <c r="H814" s="37"/>
      <c r="I814" s="37"/>
      <c r="J814" s="37"/>
      <c r="K814" s="37"/>
      <c r="L814" s="37"/>
    </row>
    <row r="815" spans="1:12" s="38" customFormat="1" x14ac:dyDescent="0.2">
      <c r="A815" s="37"/>
      <c r="B815" s="37"/>
      <c r="H815" s="37"/>
      <c r="I815" s="37"/>
      <c r="J815" s="37"/>
      <c r="K815" s="37"/>
      <c r="L815" s="37"/>
    </row>
    <row r="816" spans="1:12" s="38" customFormat="1" x14ac:dyDescent="0.2">
      <c r="A816" s="37"/>
      <c r="B816" s="37"/>
      <c r="H816" s="37"/>
      <c r="I816" s="37"/>
      <c r="J816" s="37"/>
      <c r="K816" s="37"/>
      <c r="L816" s="37"/>
    </row>
    <row r="817" spans="1:12" s="38" customFormat="1" x14ac:dyDescent="0.2">
      <c r="A817" s="37"/>
      <c r="B817" s="37"/>
      <c r="H817" s="37"/>
      <c r="I817" s="37"/>
      <c r="J817" s="37"/>
      <c r="K817" s="37"/>
      <c r="L817" s="37"/>
    </row>
    <row r="818" spans="1:12" s="38" customFormat="1" x14ac:dyDescent="0.2">
      <c r="A818" s="37"/>
      <c r="B818" s="37"/>
      <c r="H818" s="37"/>
      <c r="I818" s="37"/>
      <c r="J818" s="37"/>
      <c r="K818" s="37"/>
      <c r="L818" s="37"/>
    </row>
    <row r="819" spans="1:12" s="38" customFormat="1" x14ac:dyDescent="0.2">
      <c r="A819" s="37"/>
      <c r="B819" s="37"/>
      <c r="H819" s="37"/>
      <c r="I819" s="37"/>
      <c r="J819" s="37"/>
      <c r="K819" s="37"/>
      <c r="L819" s="37"/>
    </row>
    <row r="820" spans="1:12" s="38" customFormat="1" x14ac:dyDescent="0.2">
      <c r="A820" s="37"/>
      <c r="B820" s="37"/>
      <c r="H820" s="37"/>
      <c r="I820" s="37"/>
      <c r="J820" s="37"/>
      <c r="K820" s="37"/>
      <c r="L820" s="37"/>
    </row>
    <row r="821" spans="1:12" s="38" customFormat="1" x14ac:dyDescent="0.2">
      <c r="A821" s="37"/>
      <c r="B821" s="37"/>
      <c r="H821" s="37"/>
      <c r="I821" s="37"/>
      <c r="J821" s="37"/>
      <c r="K821" s="37"/>
      <c r="L821" s="37"/>
    </row>
    <row r="822" spans="1:12" s="38" customFormat="1" x14ac:dyDescent="0.2">
      <c r="A822" s="37"/>
      <c r="B822" s="37"/>
      <c r="H822" s="37"/>
      <c r="I822" s="37"/>
      <c r="J822" s="37"/>
      <c r="K822" s="37"/>
      <c r="L822" s="37"/>
    </row>
    <row r="823" spans="1:12" s="38" customFormat="1" x14ac:dyDescent="0.2">
      <c r="A823" s="37"/>
      <c r="B823" s="37"/>
      <c r="H823" s="37"/>
      <c r="I823" s="37"/>
      <c r="J823" s="37"/>
      <c r="K823" s="37"/>
      <c r="L823" s="37"/>
    </row>
    <row r="824" spans="1:12" s="38" customFormat="1" x14ac:dyDescent="0.2">
      <c r="A824" s="37"/>
      <c r="B824" s="37"/>
      <c r="H824" s="37"/>
      <c r="I824" s="37"/>
      <c r="J824" s="37"/>
      <c r="K824" s="37"/>
      <c r="L824" s="37"/>
    </row>
    <row r="825" spans="1:12" s="38" customFormat="1" x14ac:dyDescent="0.2">
      <c r="A825" s="37"/>
      <c r="B825" s="37"/>
      <c r="H825" s="37"/>
      <c r="I825" s="37"/>
      <c r="J825" s="37"/>
      <c r="K825" s="37"/>
      <c r="L825" s="37"/>
    </row>
    <row r="826" spans="1:12" s="38" customFormat="1" x14ac:dyDescent="0.2">
      <c r="A826" s="37"/>
      <c r="B826" s="37"/>
      <c r="H826" s="37"/>
      <c r="I826" s="37"/>
      <c r="J826" s="37"/>
      <c r="K826" s="37"/>
      <c r="L826" s="37"/>
    </row>
    <row r="827" spans="1:12" s="38" customFormat="1" x14ac:dyDescent="0.2">
      <c r="A827" s="37"/>
      <c r="B827" s="37"/>
      <c r="H827" s="37"/>
      <c r="I827" s="37"/>
      <c r="J827" s="37"/>
      <c r="K827" s="37"/>
      <c r="L827" s="37"/>
    </row>
    <row r="828" spans="1:12" s="38" customFormat="1" x14ac:dyDescent="0.2">
      <c r="A828" s="37"/>
      <c r="B828" s="37"/>
      <c r="H828" s="37"/>
      <c r="I828" s="37"/>
      <c r="J828" s="37"/>
      <c r="K828" s="37"/>
      <c r="L828" s="37"/>
    </row>
    <row r="829" spans="1:12" s="38" customFormat="1" x14ac:dyDescent="0.2">
      <c r="A829" s="37"/>
      <c r="B829" s="37"/>
      <c r="H829" s="37"/>
      <c r="I829" s="37"/>
      <c r="J829" s="37"/>
      <c r="K829" s="37"/>
      <c r="L829" s="37"/>
    </row>
    <row r="830" spans="1:12" s="38" customFormat="1" x14ac:dyDescent="0.2">
      <c r="A830" s="37"/>
      <c r="B830" s="37"/>
      <c r="H830" s="37"/>
      <c r="I830" s="37"/>
      <c r="J830" s="37"/>
      <c r="K830" s="37"/>
      <c r="L830" s="37"/>
    </row>
    <row r="831" spans="1:12" s="38" customFormat="1" x14ac:dyDescent="0.2">
      <c r="A831" s="37"/>
      <c r="B831" s="37"/>
      <c r="H831" s="37"/>
      <c r="I831" s="37"/>
      <c r="J831" s="37"/>
      <c r="K831" s="37"/>
      <c r="L831" s="37"/>
    </row>
    <row r="832" spans="1:12" s="38" customFormat="1" x14ac:dyDescent="0.2">
      <c r="A832" s="37"/>
      <c r="B832" s="37"/>
      <c r="H832" s="37"/>
      <c r="I832" s="37"/>
      <c r="J832" s="37"/>
      <c r="K832" s="37"/>
      <c r="L832" s="37"/>
    </row>
    <row r="833" spans="1:12" s="38" customFormat="1" x14ac:dyDescent="0.2">
      <c r="A833" s="37"/>
      <c r="B833" s="37"/>
      <c r="H833" s="37"/>
      <c r="I833" s="37"/>
      <c r="J833" s="37"/>
      <c r="K833" s="37"/>
      <c r="L833" s="37"/>
    </row>
    <row r="834" spans="1:12" s="38" customFormat="1" x14ac:dyDescent="0.2">
      <c r="A834" s="37"/>
      <c r="B834" s="37"/>
      <c r="H834" s="37"/>
      <c r="I834" s="37"/>
      <c r="J834" s="37"/>
      <c r="K834" s="37"/>
      <c r="L834" s="37"/>
    </row>
    <row r="835" spans="1:12" s="38" customFormat="1" x14ac:dyDescent="0.2">
      <c r="A835" s="37"/>
      <c r="B835" s="37"/>
      <c r="H835" s="37"/>
      <c r="I835" s="37"/>
      <c r="J835" s="37"/>
      <c r="K835" s="37"/>
      <c r="L835" s="37"/>
    </row>
    <row r="836" spans="1:12" s="38" customFormat="1" x14ac:dyDescent="0.2">
      <c r="A836" s="37"/>
      <c r="B836" s="37"/>
      <c r="H836" s="37"/>
      <c r="I836" s="37"/>
      <c r="J836" s="37"/>
      <c r="K836" s="37"/>
      <c r="L836" s="37"/>
    </row>
    <row r="837" spans="1:12" s="38" customFormat="1" x14ac:dyDescent="0.2">
      <c r="A837" s="37"/>
      <c r="B837" s="37"/>
      <c r="H837" s="37"/>
      <c r="I837" s="37"/>
      <c r="J837" s="37"/>
      <c r="K837" s="37"/>
      <c r="L837" s="37"/>
    </row>
    <row r="838" spans="1:12" s="38" customFormat="1" x14ac:dyDescent="0.2">
      <c r="A838" s="37"/>
      <c r="B838" s="37"/>
      <c r="H838" s="37"/>
      <c r="I838" s="37"/>
      <c r="J838" s="37"/>
      <c r="K838" s="37"/>
      <c r="L838" s="37"/>
    </row>
    <row r="839" spans="1:12" s="38" customFormat="1" x14ac:dyDescent="0.2">
      <c r="A839" s="37"/>
      <c r="B839" s="37"/>
      <c r="H839" s="37"/>
      <c r="I839" s="37"/>
      <c r="J839" s="37"/>
      <c r="K839" s="37"/>
      <c r="L839" s="37"/>
    </row>
    <row r="840" spans="1:12" s="38" customFormat="1" x14ac:dyDescent="0.2">
      <c r="A840" s="37"/>
      <c r="B840" s="37"/>
      <c r="H840" s="37"/>
      <c r="I840" s="37"/>
      <c r="J840" s="37"/>
      <c r="K840" s="37"/>
      <c r="L840" s="37"/>
    </row>
    <row r="841" spans="1:12" s="38" customFormat="1" x14ac:dyDescent="0.2">
      <c r="A841" s="37"/>
      <c r="B841" s="37"/>
      <c r="H841" s="37"/>
      <c r="I841" s="37"/>
      <c r="J841" s="37"/>
      <c r="K841" s="37"/>
      <c r="L841" s="37"/>
    </row>
    <row r="842" spans="1:12" s="38" customFormat="1" x14ac:dyDescent="0.2">
      <c r="A842" s="37"/>
      <c r="B842" s="37"/>
      <c r="H842" s="37"/>
      <c r="I842" s="37"/>
      <c r="J842" s="37"/>
      <c r="K842" s="37"/>
      <c r="L842" s="37"/>
    </row>
    <row r="843" spans="1:12" s="38" customFormat="1" x14ac:dyDescent="0.2">
      <c r="A843" s="37"/>
      <c r="B843" s="37"/>
      <c r="H843" s="37"/>
      <c r="I843" s="37"/>
      <c r="J843" s="37"/>
      <c r="K843" s="37"/>
      <c r="L843" s="37"/>
    </row>
    <row r="844" spans="1:12" s="38" customFormat="1" x14ac:dyDescent="0.2">
      <c r="A844" s="37"/>
      <c r="B844" s="37"/>
      <c r="H844" s="37"/>
      <c r="I844" s="37"/>
      <c r="J844" s="37"/>
      <c r="K844" s="37"/>
      <c r="L844" s="37"/>
    </row>
    <row r="845" spans="1:12" s="38" customFormat="1" x14ac:dyDescent="0.2">
      <c r="A845" s="37"/>
      <c r="B845" s="37"/>
      <c r="H845" s="37"/>
      <c r="I845" s="37"/>
      <c r="J845" s="37"/>
      <c r="K845" s="37"/>
      <c r="L845" s="37"/>
    </row>
    <row r="846" spans="1:12" s="38" customFormat="1" x14ac:dyDescent="0.2">
      <c r="A846" s="37"/>
      <c r="B846" s="37"/>
      <c r="H846" s="37"/>
      <c r="I846" s="37"/>
      <c r="J846" s="37"/>
      <c r="K846" s="37"/>
      <c r="L846" s="37"/>
    </row>
    <row r="847" spans="1:12" s="38" customFormat="1" x14ac:dyDescent="0.2">
      <c r="A847" s="37"/>
      <c r="B847" s="37"/>
      <c r="H847" s="37"/>
      <c r="I847" s="37"/>
      <c r="J847" s="37"/>
      <c r="K847" s="37"/>
      <c r="L847" s="37"/>
    </row>
    <row r="848" spans="1:12" s="38" customFormat="1" x14ac:dyDescent="0.2">
      <c r="A848" s="37"/>
      <c r="B848" s="37"/>
      <c r="H848" s="37"/>
      <c r="I848" s="37"/>
      <c r="J848" s="37"/>
      <c r="K848" s="37"/>
      <c r="L848" s="37"/>
    </row>
    <row r="849" spans="1:12" s="38" customFormat="1" x14ac:dyDescent="0.2">
      <c r="A849" s="37"/>
      <c r="B849" s="37"/>
      <c r="H849" s="37"/>
      <c r="I849" s="37"/>
      <c r="J849" s="37"/>
      <c r="K849" s="37"/>
      <c r="L849" s="37"/>
    </row>
    <row r="850" spans="1:12" s="38" customFormat="1" x14ac:dyDescent="0.2">
      <c r="A850" s="37"/>
      <c r="B850" s="37"/>
      <c r="H850" s="37"/>
      <c r="I850" s="37"/>
      <c r="J850" s="37"/>
      <c r="K850" s="37"/>
      <c r="L850" s="37"/>
    </row>
    <row r="851" spans="1:12" s="38" customFormat="1" x14ac:dyDescent="0.2">
      <c r="A851" s="37"/>
      <c r="B851" s="37"/>
      <c r="H851" s="37"/>
      <c r="I851" s="37"/>
      <c r="J851" s="37"/>
      <c r="K851" s="37"/>
      <c r="L851" s="37"/>
    </row>
    <row r="852" spans="1:12" s="38" customFormat="1" x14ac:dyDescent="0.2">
      <c r="A852" s="37"/>
      <c r="B852" s="37"/>
      <c r="H852" s="37"/>
      <c r="I852" s="37"/>
      <c r="J852" s="37"/>
      <c r="K852" s="37"/>
      <c r="L852" s="37"/>
    </row>
    <row r="853" spans="1:12" s="38" customFormat="1" x14ac:dyDescent="0.2">
      <c r="A853" s="37"/>
      <c r="B853" s="37"/>
      <c r="H853" s="37"/>
      <c r="I853" s="37"/>
      <c r="J853" s="37"/>
      <c r="K853" s="37"/>
      <c r="L853" s="37"/>
    </row>
    <row r="854" spans="1:12" s="38" customFormat="1" x14ac:dyDescent="0.2">
      <c r="A854" s="37"/>
      <c r="B854" s="37"/>
      <c r="H854" s="37"/>
      <c r="I854" s="37"/>
      <c r="J854" s="37"/>
      <c r="K854" s="37"/>
      <c r="L854" s="37"/>
    </row>
    <row r="855" spans="1:12" s="38" customFormat="1" x14ac:dyDescent="0.2">
      <c r="A855" s="37"/>
      <c r="B855" s="37"/>
      <c r="H855" s="37"/>
      <c r="I855" s="37"/>
      <c r="J855" s="37"/>
      <c r="K855" s="37"/>
      <c r="L855" s="37"/>
    </row>
    <row r="856" spans="1:12" s="38" customFormat="1" x14ac:dyDescent="0.2">
      <c r="A856" s="37"/>
      <c r="B856" s="37"/>
      <c r="H856" s="37"/>
      <c r="I856" s="37"/>
      <c r="J856" s="37"/>
      <c r="K856" s="37"/>
      <c r="L856" s="37"/>
    </row>
    <row r="857" spans="1:12" s="38" customFormat="1" x14ac:dyDescent="0.2">
      <c r="A857" s="37"/>
      <c r="B857" s="37"/>
      <c r="H857" s="37"/>
      <c r="I857" s="37"/>
      <c r="J857" s="37"/>
      <c r="K857" s="37"/>
      <c r="L857" s="37"/>
    </row>
    <row r="858" spans="1:12" s="38" customFormat="1" x14ac:dyDescent="0.2">
      <c r="A858" s="37"/>
      <c r="B858" s="37"/>
      <c r="H858" s="37"/>
      <c r="I858" s="37"/>
      <c r="J858" s="37"/>
      <c r="K858" s="37"/>
      <c r="L858" s="37"/>
    </row>
    <row r="859" spans="1:12" s="38" customFormat="1" x14ac:dyDescent="0.2">
      <c r="A859" s="37"/>
      <c r="B859" s="37"/>
      <c r="H859" s="37"/>
      <c r="I859" s="37"/>
      <c r="J859" s="37"/>
      <c r="K859" s="37"/>
      <c r="L859" s="37"/>
    </row>
    <row r="860" spans="1:12" s="38" customFormat="1" x14ac:dyDescent="0.2">
      <c r="A860" s="37"/>
      <c r="B860" s="37"/>
      <c r="H860" s="37"/>
      <c r="I860" s="37"/>
      <c r="J860" s="37"/>
      <c r="K860" s="37"/>
      <c r="L860" s="37"/>
    </row>
    <row r="861" spans="1:12" s="38" customFormat="1" x14ac:dyDescent="0.2">
      <c r="A861" s="37"/>
      <c r="B861" s="37"/>
      <c r="H861" s="37"/>
      <c r="I861" s="37"/>
      <c r="J861" s="37"/>
      <c r="K861" s="37"/>
      <c r="L861" s="37"/>
    </row>
    <row r="862" spans="1:12" s="38" customFormat="1" x14ac:dyDescent="0.2">
      <c r="A862" s="37"/>
      <c r="B862" s="37"/>
      <c r="H862" s="37"/>
      <c r="I862" s="37"/>
      <c r="J862" s="37"/>
      <c r="K862" s="37"/>
      <c r="L862" s="37"/>
    </row>
    <row r="863" spans="1:12" s="38" customFormat="1" x14ac:dyDescent="0.2">
      <c r="A863" s="37"/>
      <c r="B863" s="37"/>
      <c r="H863" s="37"/>
      <c r="I863" s="37"/>
      <c r="J863" s="37"/>
      <c r="K863" s="37"/>
      <c r="L863" s="37"/>
    </row>
    <row r="864" spans="1:12" s="38" customFormat="1" x14ac:dyDescent="0.2">
      <c r="A864" s="37"/>
      <c r="B864" s="37"/>
      <c r="H864" s="37"/>
      <c r="I864" s="37"/>
      <c r="J864" s="37"/>
      <c r="K864" s="37"/>
      <c r="L864" s="37"/>
    </row>
    <row r="865" spans="1:12" s="38" customFormat="1" x14ac:dyDescent="0.2">
      <c r="A865" s="37"/>
      <c r="B865" s="37"/>
      <c r="H865" s="37"/>
      <c r="I865" s="37"/>
      <c r="J865" s="37"/>
      <c r="K865" s="37"/>
      <c r="L865" s="37"/>
    </row>
    <row r="866" spans="1:12" s="38" customFormat="1" x14ac:dyDescent="0.2">
      <c r="A866" s="37"/>
      <c r="B866" s="37"/>
      <c r="H866" s="37"/>
      <c r="I866" s="37"/>
      <c r="J866" s="37"/>
      <c r="K866" s="37"/>
      <c r="L866" s="37"/>
    </row>
    <row r="867" spans="1:12" s="38" customFormat="1" x14ac:dyDescent="0.2">
      <c r="A867" s="37"/>
      <c r="B867" s="37"/>
      <c r="H867" s="37"/>
      <c r="I867" s="37"/>
      <c r="J867" s="37"/>
      <c r="K867" s="37"/>
      <c r="L867" s="37"/>
    </row>
    <row r="868" spans="1:12" s="38" customFormat="1" x14ac:dyDescent="0.2">
      <c r="A868" s="37"/>
      <c r="B868" s="37"/>
      <c r="H868" s="37"/>
      <c r="I868" s="37"/>
      <c r="J868" s="37"/>
      <c r="K868" s="37"/>
      <c r="L868" s="37"/>
    </row>
    <row r="869" spans="1:12" s="38" customFormat="1" x14ac:dyDescent="0.2">
      <c r="A869" s="37"/>
      <c r="B869" s="37"/>
      <c r="H869" s="37"/>
      <c r="I869" s="37"/>
      <c r="J869" s="37"/>
      <c r="K869" s="37"/>
      <c r="L869" s="37"/>
    </row>
    <row r="870" spans="1:12" s="38" customFormat="1" x14ac:dyDescent="0.2">
      <c r="A870" s="37"/>
      <c r="B870" s="37"/>
      <c r="H870" s="37"/>
      <c r="I870" s="37"/>
      <c r="J870" s="37"/>
      <c r="K870" s="37"/>
      <c r="L870" s="37"/>
    </row>
    <row r="871" spans="1:12" s="38" customFormat="1" x14ac:dyDescent="0.2">
      <c r="A871" s="37"/>
      <c r="B871" s="37"/>
      <c r="H871" s="37"/>
      <c r="I871" s="37"/>
      <c r="J871" s="37"/>
      <c r="K871" s="37"/>
      <c r="L871" s="37"/>
    </row>
    <row r="872" spans="1:12" s="38" customFormat="1" x14ac:dyDescent="0.2">
      <c r="A872" s="37"/>
      <c r="B872" s="37"/>
      <c r="H872" s="37"/>
      <c r="I872" s="37"/>
      <c r="J872" s="37"/>
      <c r="K872" s="37"/>
      <c r="L872" s="37"/>
    </row>
    <row r="873" spans="1:12" s="38" customFormat="1" x14ac:dyDescent="0.2">
      <c r="A873" s="37"/>
      <c r="B873" s="37"/>
      <c r="H873" s="37"/>
      <c r="I873" s="37"/>
      <c r="J873" s="37"/>
      <c r="K873" s="37"/>
      <c r="L873" s="37"/>
    </row>
    <row r="874" spans="1:12" s="38" customFormat="1" x14ac:dyDescent="0.2">
      <c r="A874" s="37"/>
      <c r="B874" s="37"/>
      <c r="H874" s="37"/>
      <c r="I874" s="37"/>
      <c r="J874" s="37"/>
      <c r="K874" s="37"/>
      <c r="L874" s="37"/>
    </row>
    <row r="875" spans="1:12" s="38" customFormat="1" x14ac:dyDescent="0.2">
      <c r="A875" s="37"/>
      <c r="B875" s="37"/>
      <c r="H875" s="37"/>
      <c r="I875" s="37"/>
      <c r="J875" s="37"/>
      <c r="K875" s="37"/>
      <c r="L875" s="37"/>
    </row>
    <row r="876" spans="1:12" s="38" customFormat="1" x14ac:dyDescent="0.2">
      <c r="A876" s="37"/>
      <c r="B876" s="37"/>
      <c r="H876" s="37"/>
      <c r="I876" s="37"/>
      <c r="J876" s="37"/>
      <c r="K876" s="37"/>
      <c r="L876" s="37"/>
    </row>
    <row r="877" spans="1:12" s="38" customFormat="1" x14ac:dyDescent="0.2">
      <c r="A877" s="37"/>
      <c r="B877" s="37"/>
      <c r="H877" s="37"/>
      <c r="I877" s="37"/>
      <c r="J877" s="37"/>
      <c r="K877" s="37"/>
      <c r="L877" s="37"/>
    </row>
    <row r="878" spans="1:12" s="38" customFormat="1" x14ac:dyDescent="0.2">
      <c r="A878" s="37"/>
      <c r="B878" s="37"/>
      <c r="H878" s="37"/>
      <c r="I878" s="37"/>
      <c r="J878" s="37"/>
      <c r="K878" s="37"/>
      <c r="L878" s="37"/>
    </row>
    <row r="879" spans="1:12" s="38" customFormat="1" x14ac:dyDescent="0.2">
      <c r="A879" s="37"/>
      <c r="B879" s="37"/>
      <c r="H879" s="37"/>
      <c r="I879" s="37"/>
      <c r="J879" s="37"/>
      <c r="K879" s="37"/>
      <c r="L879" s="37"/>
    </row>
    <row r="880" spans="1:12" s="38" customFormat="1" x14ac:dyDescent="0.2">
      <c r="A880" s="37"/>
      <c r="B880" s="37"/>
      <c r="H880" s="37"/>
      <c r="I880" s="37"/>
      <c r="J880" s="37"/>
      <c r="K880" s="37"/>
      <c r="L880" s="37"/>
    </row>
    <row r="881" spans="1:12" s="38" customFormat="1" x14ac:dyDescent="0.2">
      <c r="A881" s="37"/>
      <c r="B881" s="37"/>
      <c r="H881" s="37"/>
      <c r="I881" s="37"/>
      <c r="J881" s="37"/>
      <c r="K881" s="37"/>
      <c r="L881" s="37"/>
    </row>
    <row r="882" spans="1:12" s="38" customFormat="1" x14ac:dyDescent="0.2">
      <c r="A882" s="37"/>
      <c r="B882" s="37"/>
      <c r="H882" s="37"/>
      <c r="I882" s="37"/>
      <c r="J882" s="37"/>
      <c r="K882" s="37"/>
      <c r="L882" s="37"/>
    </row>
    <row r="883" spans="1:12" s="38" customFormat="1" x14ac:dyDescent="0.2">
      <c r="A883" s="37"/>
      <c r="B883" s="37"/>
      <c r="H883" s="37"/>
      <c r="I883" s="37"/>
      <c r="J883" s="37"/>
      <c r="K883" s="37"/>
      <c r="L883" s="37"/>
    </row>
    <row r="884" spans="1:12" s="38" customFormat="1" x14ac:dyDescent="0.2">
      <c r="A884" s="37"/>
      <c r="B884" s="37"/>
      <c r="H884" s="37"/>
      <c r="I884" s="37"/>
      <c r="J884" s="37"/>
      <c r="K884" s="37"/>
      <c r="L884" s="37"/>
    </row>
    <row r="885" spans="1:12" s="38" customFormat="1" x14ac:dyDescent="0.2">
      <c r="A885" s="37"/>
      <c r="B885" s="37"/>
      <c r="H885" s="37"/>
      <c r="I885" s="37"/>
      <c r="J885" s="37"/>
      <c r="K885" s="37"/>
      <c r="L885" s="37"/>
    </row>
    <row r="886" spans="1:12" s="38" customFormat="1" x14ac:dyDescent="0.2">
      <c r="A886" s="37"/>
      <c r="B886" s="37"/>
      <c r="H886" s="37"/>
      <c r="I886" s="37"/>
      <c r="J886" s="37"/>
      <c r="K886" s="37"/>
      <c r="L886" s="37"/>
    </row>
    <row r="887" spans="1:12" s="38" customFormat="1" x14ac:dyDescent="0.2">
      <c r="A887" s="37"/>
      <c r="B887" s="37"/>
      <c r="H887" s="37"/>
      <c r="I887" s="37"/>
      <c r="J887" s="37"/>
      <c r="K887" s="37"/>
      <c r="L887" s="37"/>
    </row>
    <row r="888" spans="1:12" s="38" customFormat="1" x14ac:dyDescent="0.2">
      <c r="A888" s="37"/>
      <c r="B888" s="37"/>
      <c r="H888" s="37"/>
      <c r="I888" s="37"/>
      <c r="J888" s="37"/>
      <c r="K888" s="37"/>
      <c r="L888" s="37"/>
    </row>
    <row r="889" spans="1:12" s="38" customFormat="1" x14ac:dyDescent="0.2">
      <c r="A889" s="37"/>
      <c r="B889" s="37"/>
      <c r="H889" s="37"/>
      <c r="I889" s="37"/>
      <c r="J889" s="37"/>
      <c r="K889" s="37"/>
      <c r="L889" s="37"/>
    </row>
    <row r="890" spans="1:12" s="38" customFormat="1" x14ac:dyDescent="0.2">
      <c r="A890" s="37"/>
      <c r="B890" s="37"/>
      <c r="H890" s="37"/>
      <c r="I890" s="37"/>
      <c r="J890" s="37"/>
      <c r="K890" s="37"/>
      <c r="L890" s="37"/>
    </row>
    <row r="891" spans="1:12" s="38" customFormat="1" x14ac:dyDescent="0.2">
      <c r="A891" s="37"/>
      <c r="B891" s="37"/>
      <c r="H891" s="37"/>
      <c r="I891" s="37"/>
      <c r="J891" s="37"/>
      <c r="K891" s="37"/>
      <c r="L891" s="37"/>
    </row>
    <row r="892" spans="1:12" s="38" customFormat="1" x14ac:dyDescent="0.2">
      <c r="A892" s="37"/>
      <c r="B892" s="37"/>
      <c r="H892" s="37"/>
      <c r="I892" s="37"/>
      <c r="J892" s="37"/>
      <c r="K892" s="37"/>
      <c r="L892" s="37"/>
    </row>
    <row r="893" spans="1:12" s="38" customFormat="1" x14ac:dyDescent="0.2">
      <c r="A893" s="37"/>
      <c r="B893" s="37"/>
      <c r="H893" s="37"/>
      <c r="I893" s="37"/>
      <c r="J893" s="37"/>
      <c r="K893" s="37"/>
      <c r="L893" s="37"/>
    </row>
    <row r="894" spans="1:12" s="38" customFormat="1" x14ac:dyDescent="0.2">
      <c r="A894" s="37"/>
      <c r="B894" s="37"/>
      <c r="H894" s="37"/>
      <c r="I894" s="37"/>
      <c r="J894" s="37"/>
      <c r="K894" s="37"/>
      <c r="L894" s="37"/>
    </row>
    <row r="895" spans="1:12" s="38" customFormat="1" x14ac:dyDescent="0.2">
      <c r="A895" s="37"/>
      <c r="B895" s="37"/>
      <c r="H895" s="37"/>
      <c r="I895" s="37"/>
      <c r="J895" s="37"/>
      <c r="K895" s="37"/>
      <c r="L895" s="37"/>
    </row>
    <row r="896" spans="1:12" s="38" customFormat="1" x14ac:dyDescent="0.2">
      <c r="A896" s="37"/>
      <c r="B896" s="37"/>
      <c r="H896" s="37"/>
      <c r="I896" s="37"/>
      <c r="J896" s="37"/>
      <c r="K896" s="37"/>
      <c r="L896" s="37"/>
    </row>
    <row r="897" spans="1:12" s="38" customFormat="1" x14ac:dyDescent="0.2">
      <c r="A897" s="37"/>
      <c r="B897" s="37"/>
      <c r="H897" s="37"/>
      <c r="I897" s="37"/>
      <c r="J897" s="37"/>
      <c r="K897" s="37"/>
      <c r="L897" s="37"/>
    </row>
    <row r="898" spans="1:12" s="38" customFormat="1" x14ac:dyDescent="0.2">
      <c r="A898" s="37"/>
      <c r="B898" s="37"/>
      <c r="H898" s="37"/>
      <c r="I898" s="37"/>
      <c r="J898" s="37"/>
      <c r="K898" s="37"/>
      <c r="L898" s="37"/>
    </row>
    <row r="899" spans="1:12" s="38" customFormat="1" x14ac:dyDescent="0.2">
      <c r="A899" s="37"/>
      <c r="B899" s="37"/>
      <c r="H899" s="37"/>
      <c r="I899" s="37"/>
      <c r="J899" s="37"/>
      <c r="K899" s="37"/>
      <c r="L899" s="37"/>
    </row>
    <row r="900" spans="1:12" s="38" customFormat="1" x14ac:dyDescent="0.2">
      <c r="A900" s="37"/>
      <c r="B900" s="37"/>
      <c r="H900" s="37"/>
      <c r="I900" s="37"/>
      <c r="J900" s="37"/>
      <c r="K900" s="37"/>
      <c r="L900" s="37"/>
    </row>
    <row r="901" spans="1:12" s="38" customFormat="1" x14ac:dyDescent="0.2">
      <c r="A901" s="37"/>
      <c r="B901" s="37"/>
      <c r="H901" s="37"/>
      <c r="I901" s="37"/>
      <c r="J901" s="37"/>
      <c r="K901" s="37"/>
      <c r="L901" s="37"/>
    </row>
    <row r="902" spans="1:12" s="38" customFormat="1" x14ac:dyDescent="0.2">
      <c r="A902" s="37"/>
      <c r="B902" s="37"/>
      <c r="H902" s="37"/>
      <c r="I902" s="37"/>
      <c r="J902" s="37"/>
      <c r="K902" s="37"/>
      <c r="L902" s="37"/>
    </row>
    <row r="903" spans="1:12" s="38" customFormat="1" x14ac:dyDescent="0.2">
      <c r="A903" s="37"/>
      <c r="B903" s="37"/>
      <c r="H903" s="37"/>
      <c r="I903" s="37"/>
      <c r="J903" s="37"/>
      <c r="K903" s="37"/>
      <c r="L903" s="37"/>
    </row>
    <row r="904" spans="1:12" s="38" customFormat="1" x14ac:dyDescent="0.2">
      <c r="A904" s="37"/>
      <c r="B904" s="37"/>
      <c r="H904" s="37"/>
      <c r="I904" s="37"/>
      <c r="J904" s="37"/>
      <c r="K904" s="37"/>
      <c r="L904" s="37"/>
    </row>
    <row r="905" spans="1:12" s="38" customFormat="1" x14ac:dyDescent="0.2">
      <c r="A905" s="37"/>
      <c r="B905" s="37"/>
      <c r="H905" s="37"/>
      <c r="I905" s="37"/>
      <c r="J905" s="37"/>
      <c r="K905" s="37"/>
      <c r="L905" s="37"/>
    </row>
    <row r="906" spans="1:12" s="38" customFormat="1" x14ac:dyDescent="0.2">
      <c r="A906" s="37"/>
      <c r="B906" s="37"/>
      <c r="H906" s="37"/>
      <c r="I906" s="37"/>
      <c r="J906" s="37"/>
      <c r="K906" s="37"/>
      <c r="L906" s="37"/>
    </row>
    <row r="907" spans="1:12" s="38" customFormat="1" x14ac:dyDescent="0.2">
      <c r="A907" s="37"/>
      <c r="B907" s="37"/>
      <c r="H907" s="37"/>
      <c r="I907" s="37"/>
      <c r="J907" s="37"/>
      <c r="K907" s="37"/>
      <c r="L907" s="37"/>
    </row>
    <row r="908" spans="1:12" s="38" customFormat="1" x14ac:dyDescent="0.2">
      <c r="A908" s="37"/>
      <c r="B908" s="37"/>
      <c r="H908" s="37"/>
      <c r="I908" s="37"/>
      <c r="J908" s="37"/>
      <c r="K908" s="37"/>
      <c r="L908" s="37"/>
    </row>
    <row r="909" spans="1:12" s="38" customFormat="1" x14ac:dyDescent="0.2">
      <c r="A909" s="37"/>
      <c r="B909" s="37"/>
      <c r="H909" s="37"/>
      <c r="I909" s="37"/>
      <c r="J909" s="37"/>
      <c r="K909" s="37"/>
      <c r="L909" s="37"/>
    </row>
    <row r="910" spans="1:12" s="38" customFormat="1" x14ac:dyDescent="0.2">
      <c r="A910" s="37"/>
      <c r="B910" s="37"/>
      <c r="H910" s="37"/>
      <c r="I910" s="37"/>
      <c r="J910" s="37"/>
      <c r="K910" s="37"/>
      <c r="L910" s="37"/>
    </row>
    <row r="911" spans="1:12" s="38" customFormat="1" x14ac:dyDescent="0.2">
      <c r="A911" s="37"/>
      <c r="B911" s="37"/>
      <c r="H911" s="37"/>
      <c r="I911" s="37"/>
      <c r="J911" s="37"/>
      <c r="K911" s="37"/>
      <c r="L911" s="37"/>
    </row>
    <row r="912" spans="1:12" s="38" customFormat="1" x14ac:dyDescent="0.2">
      <c r="A912" s="37"/>
      <c r="B912" s="37"/>
      <c r="H912" s="37"/>
      <c r="I912" s="37"/>
      <c r="J912" s="37"/>
      <c r="K912" s="37"/>
      <c r="L912" s="37"/>
    </row>
    <row r="913" spans="1:12" s="38" customFormat="1" x14ac:dyDescent="0.2">
      <c r="A913" s="37"/>
      <c r="B913" s="37"/>
      <c r="H913" s="37"/>
      <c r="I913" s="37"/>
      <c r="J913" s="37"/>
      <c r="K913" s="37"/>
      <c r="L913" s="37"/>
    </row>
    <row r="914" spans="1:12" s="38" customFormat="1" x14ac:dyDescent="0.2">
      <c r="A914" s="37"/>
      <c r="B914" s="37"/>
      <c r="H914" s="37"/>
      <c r="I914" s="37"/>
      <c r="J914" s="37"/>
      <c r="K914" s="37"/>
      <c r="L914" s="37"/>
    </row>
    <row r="915" spans="1:12" s="38" customFormat="1" x14ac:dyDescent="0.2">
      <c r="A915" s="37"/>
      <c r="B915" s="37"/>
      <c r="H915" s="37"/>
      <c r="I915" s="37"/>
      <c r="J915" s="37"/>
      <c r="K915" s="37"/>
      <c r="L915" s="37"/>
    </row>
    <row r="916" spans="1:12" s="38" customFormat="1" x14ac:dyDescent="0.2">
      <c r="A916" s="37"/>
      <c r="B916" s="37"/>
      <c r="H916" s="37"/>
      <c r="I916" s="37"/>
      <c r="J916" s="37"/>
      <c r="K916" s="37"/>
      <c r="L916" s="37"/>
    </row>
    <row r="917" spans="1:12" s="38" customFormat="1" x14ac:dyDescent="0.2">
      <c r="A917" s="37"/>
      <c r="B917" s="37"/>
      <c r="H917" s="37"/>
      <c r="I917" s="37"/>
      <c r="J917" s="37"/>
      <c r="K917" s="37"/>
      <c r="L917" s="37"/>
    </row>
    <row r="918" spans="1:12" s="38" customFormat="1" x14ac:dyDescent="0.2">
      <c r="A918" s="37"/>
      <c r="B918" s="37"/>
      <c r="H918" s="37"/>
      <c r="I918" s="37"/>
      <c r="J918" s="37"/>
      <c r="K918" s="37"/>
      <c r="L918" s="37"/>
    </row>
    <row r="919" spans="1:12" s="38" customFormat="1" x14ac:dyDescent="0.2">
      <c r="A919" s="37"/>
      <c r="B919" s="37"/>
      <c r="H919" s="37"/>
      <c r="I919" s="37"/>
      <c r="J919" s="37"/>
      <c r="K919" s="37"/>
      <c r="L919" s="37"/>
    </row>
  </sheetData>
  <dataConsolidate/>
  <mergeCells count="21">
    <mergeCell ref="F24:H24"/>
    <mergeCell ref="F22:H22"/>
    <mergeCell ref="F23:H23"/>
    <mergeCell ref="F14:H14"/>
    <mergeCell ref="F15:H15"/>
    <mergeCell ref="F16:H16"/>
    <mergeCell ref="F17:H17"/>
    <mergeCell ref="F18:H18"/>
    <mergeCell ref="F19:H19"/>
    <mergeCell ref="F20:H20"/>
    <mergeCell ref="F21:H21"/>
    <mergeCell ref="F10:H10"/>
    <mergeCell ref="F11:H11"/>
    <mergeCell ref="F12:H12"/>
    <mergeCell ref="F13:H13"/>
    <mergeCell ref="G3:H3"/>
    <mergeCell ref="A5:H5"/>
    <mergeCell ref="F6:H6"/>
    <mergeCell ref="F7:H7"/>
    <mergeCell ref="F8:H8"/>
    <mergeCell ref="F9:H9"/>
  </mergeCells>
  <dataValidations count="2">
    <dataValidation type="list" errorStyle="information" allowBlank="1" showInputMessage="1" showErrorMessage="1" error="pls choose from the drop down list" prompt="Choose from the drop down list" sqref="D65527:D65558 WVL983031:WVL983062 WLP983031:WLP983062 WBT983031:WBT983062 VRX983031:VRX983062 VIB983031:VIB983062 UYF983031:UYF983062 UOJ983031:UOJ983062 UEN983031:UEN983062 TUR983031:TUR983062 TKV983031:TKV983062 TAZ983031:TAZ983062 SRD983031:SRD983062 SHH983031:SHH983062 RXL983031:RXL983062 RNP983031:RNP983062 RDT983031:RDT983062 QTX983031:QTX983062 QKB983031:QKB983062 QAF983031:QAF983062 PQJ983031:PQJ983062 PGN983031:PGN983062 OWR983031:OWR983062 OMV983031:OMV983062 OCZ983031:OCZ983062 NTD983031:NTD983062 NJH983031:NJH983062 MZL983031:MZL983062 MPP983031:MPP983062 MFT983031:MFT983062 LVX983031:LVX983062 LMB983031:LMB983062 LCF983031:LCF983062 KSJ983031:KSJ983062 KIN983031:KIN983062 JYR983031:JYR983062 JOV983031:JOV983062 JEZ983031:JEZ983062 IVD983031:IVD983062 ILH983031:ILH983062 IBL983031:IBL983062 HRP983031:HRP983062 HHT983031:HHT983062 GXX983031:GXX983062 GOB983031:GOB983062 GEF983031:GEF983062 FUJ983031:FUJ983062 FKN983031:FKN983062 FAR983031:FAR983062 EQV983031:EQV983062 EGZ983031:EGZ983062 DXD983031:DXD983062 DNH983031:DNH983062 DDL983031:DDL983062 CTP983031:CTP983062 CJT983031:CJT983062 BZX983031:BZX983062 BQB983031:BQB983062 BGF983031:BGF983062 AWJ983031:AWJ983062 AMN983031:AMN983062 ACR983031:ACR983062 SV983031:SV983062 IZ983031:IZ983062 D983031:D983062 WVL917495:WVL917526 WLP917495:WLP917526 WBT917495:WBT917526 VRX917495:VRX917526 VIB917495:VIB917526 UYF917495:UYF917526 UOJ917495:UOJ917526 UEN917495:UEN917526 TUR917495:TUR917526 TKV917495:TKV917526 TAZ917495:TAZ917526 SRD917495:SRD917526 SHH917495:SHH917526 RXL917495:RXL917526 RNP917495:RNP917526 RDT917495:RDT917526 QTX917495:QTX917526 QKB917495:QKB917526 QAF917495:QAF917526 PQJ917495:PQJ917526 PGN917495:PGN917526 OWR917495:OWR917526 OMV917495:OMV917526 OCZ917495:OCZ917526 NTD917495:NTD917526 NJH917495:NJH917526 MZL917495:MZL917526 MPP917495:MPP917526 MFT917495:MFT917526 LVX917495:LVX917526 LMB917495:LMB917526 LCF917495:LCF917526 KSJ917495:KSJ917526 KIN917495:KIN917526 JYR917495:JYR917526 JOV917495:JOV917526 JEZ917495:JEZ917526 IVD917495:IVD917526 ILH917495:ILH917526 IBL917495:IBL917526 HRP917495:HRP917526 HHT917495:HHT917526 GXX917495:GXX917526 GOB917495:GOB917526 GEF917495:GEF917526 FUJ917495:FUJ917526 FKN917495:FKN917526 FAR917495:FAR917526 EQV917495:EQV917526 EGZ917495:EGZ917526 DXD917495:DXD917526 DNH917495:DNH917526 DDL917495:DDL917526 CTP917495:CTP917526 CJT917495:CJT917526 BZX917495:BZX917526 BQB917495:BQB917526 BGF917495:BGF917526 AWJ917495:AWJ917526 AMN917495:AMN917526 ACR917495:ACR917526 SV917495:SV917526 IZ917495:IZ917526 D917495:D917526 WVL851959:WVL851990 WLP851959:WLP851990 WBT851959:WBT851990 VRX851959:VRX851990 VIB851959:VIB851990 UYF851959:UYF851990 UOJ851959:UOJ851990 UEN851959:UEN851990 TUR851959:TUR851990 TKV851959:TKV851990 TAZ851959:TAZ851990 SRD851959:SRD851990 SHH851959:SHH851990 RXL851959:RXL851990 RNP851959:RNP851990 RDT851959:RDT851990 QTX851959:QTX851990 QKB851959:QKB851990 QAF851959:QAF851990 PQJ851959:PQJ851990 PGN851959:PGN851990 OWR851959:OWR851990 OMV851959:OMV851990 OCZ851959:OCZ851990 NTD851959:NTD851990 NJH851959:NJH851990 MZL851959:MZL851990 MPP851959:MPP851990 MFT851959:MFT851990 LVX851959:LVX851990 LMB851959:LMB851990 LCF851959:LCF851990 KSJ851959:KSJ851990 KIN851959:KIN851990 JYR851959:JYR851990 JOV851959:JOV851990 JEZ851959:JEZ851990 IVD851959:IVD851990 ILH851959:ILH851990 IBL851959:IBL851990 HRP851959:HRP851990 HHT851959:HHT851990 GXX851959:GXX851990 GOB851959:GOB851990 GEF851959:GEF851990 FUJ851959:FUJ851990 FKN851959:FKN851990 FAR851959:FAR851990 EQV851959:EQV851990 EGZ851959:EGZ851990 DXD851959:DXD851990 DNH851959:DNH851990 DDL851959:DDL851990 CTP851959:CTP851990 CJT851959:CJT851990 BZX851959:BZX851990 BQB851959:BQB851990 BGF851959:BGF851990 AWJ851959:AWJ851990 AMN851959:AMN851990 ACR851959:ACR851990 SV851959:SV851990 IZ851959:IZ851990 D851959:D851990 WVL786423:WVL786454 WLP786423:WLP786454 WBT786423:WBT786454 VRX786423:VRX786454 VIB786423:VIB786454 UYF786423:UYF786454 UOJ786423:UOJ786454 UEN786423:UEN786454 TUR786423:TUR786454 TKV786423:TKV786454 TAZ786423:TAZ786454 SRD786423:SRD786454 SHH786423:SHH786454 RXL786423:RXL786454 RNP786423:RNP786454 RDT786423:RDT786454 QTX786423:QTX786454 QKB786423:QKB786454 QAF786423:QAF786454 PQJ786423:PQJ786454 PGN786423:PGN786454 OWR786423:OWR786454 OMV786423:OMV786454 OCZ786423:OCZ786454 NTD786423:NTD786454 NJH786423:NJH786454 MZL786423:MZL786454 MPP786423:MPP786454 MFT786423:MFT786454 LVX786423:LVX786454 LMB786423:LMB786454 LCF786423:LCF786454 KSJ786423:KSJ786454 KIN786423:KIN786454 JYR786423:JYR786454 JOV786423:JOV786454 JEZ786423:JEZ786454 IVD786423:IVD786454 ILH786423:ILH786454 IBL786423:IBL786454 HRP786423:HRP786454 HHT786423:HHT786454 GXX786423:GXX786454 GOB786423:GOB786454 GEF786423:GEF786454 FUJ786423:FUJ786454 FKN786423:FKN786454 FAR786423:FAR786454 EQV786423:EQV786454 EGZ786423:EGZ786454 DXD786423:DXD786454 DNH786423:DNH786454 DDL786423:DDL786454 CTP786423:CTP786454 CJT786423:CJT786454 BZX786423:BZX786454 BQB786423:BQB786454 BGF786423:BGF786454 AWJ786423:AWJ786454 AMN786423:AMN786454 ACR786423:ACR786454 SV786423:SV786454 IZ786423:IZ786454 D786423:D786454 WVL720887:WVL720918 WLP720887:WLP720918 WBT720887:WBT720918 VRX720887:VRX720918 VIB720887:VIB720918 UYF720887:UYF720918 UOJ720887:UOJ720918 UEN720887:UEN720918 TUR720887:TUR720918 TKV720887:TKV720918 TAZ720887:TAZ720918 SRD720887:SRD720918 SHH720887:SHH720918 RXL720887:RXL720918 RNP720887:RNP720918 RDT720887:RDT720918 QTX720887:QTX720918 QKB720887:QKB720918 QAF720887:QAF720918 PQJ720887:PQJ720918 PGN720887:PGN720918 OWR720887:OWR720918 OMV720887:OMV720918 OCZ720887:OCZ720918 NTD720887:NTD720918 NJH720887:NJH720918 MZL720887:MZL720918 MPP720887:MPP720918 MFT720887:MFT720918 LVX720887:LVX720918 LMB720887:LMB720918 LCF720887:LCF720918 KSJ720887:KSJ720918 KIN720887:KIN720918 JYR720887:JYR720918 JOV720887:JOV720918 JEZ720887:JEZ720918 IVD720887:IVD720918 ILH720887:ILH720918 IBL720887:IBL720918 HRP720887:HRP720918 HHT720887:HHT720918 GXX720887:GXX720918 GOB720887:GOB720918 GEF720887:GEF720918 FUJ720887:FUJ720918 FKN720887:FKN720918 FAR720887:FAR720918 EQV720887:EQV720918 EGZ720887:EGZ720918 DXD720887:DXD720918 DNH720887:DNH720918 DDL720887:DDL720918 CTP720887:CTP720918 CJT720887:CJT720918 BZX720887:BZX720918 BQB720887:BQB720918 BGF720887:BGF720918 AWJ720887:AWJ720918 AMN720887:AMN720918 ACR720887:ACR720918 SV720887:SV720918 IZ720887:IZ720918 D720887:D720918 WVL655351:WVL655382 WLP655351:WLP655382 WBT655351:WBT655382 VRX655351:VRX655382 VIB655351:VIB655382 UYF655351:UYF655382 UOJ655351:UOJ655382 UEN655351:UEN655382 TUR655351:TUR655382 TKV655351:TKV655382 TAZ655351:TAZ655382 SRD655351:SRD655382 SHH655351:SHH655382 RXL655351:RXL655382 RNP655351:RNP655382 RDT655351:RDT655382 QTX655351:QTX655382 QKB655351:QKB655382 QAF655351:QAF655382 PQJ655351:PQJ655382 PGN655351:PGN655382 OWR655351:OWR655382 OMV655351:OMV655382 OCZ655351:OCZ655382 NTD655351:NTD655382 NJH655351:NJH655382 MZL655351:MZL655382 MPP655351:MPP655382 MFT655351:MFT655382 LVX655351:LVX655382 LMB655351:LMB655382 LCF655351:LCF655382 KSJ655351:KSJ655382 KIN655351:KIN655382 JYR655351:JYR655382 JOV655351:JOV655382 JEZ655351:JEZ655382 IVD655351:IVD655382 ILH655351:ILH655382 IBL655351:IBL655382 HRP655351:HRP655382 HHT655351:HHT655382 GXX655351:GXX655382 GOB655351:GOB655382 GEF655351:GEF655382 FUJ655351:FUJ655382 FKN655351:FKN655382 FAR655351:FAR655382 EQV655351:EQV655382 EGZ655351:EGZ655382 DXD655351:DXD655382 DNH655351:DNH655382 DDL655351:DDL655382 CTP655351:CTP655382 CJT655351:CJT655382 BZX655351:BZX655382 BQB655351:BQB655382 BGF655351:BGF655382 AWJ655351:AWJ655382 AMN655351:AMN655382 ACR655351:ACR655382 SV655351:SV655382 IZ655351:IZ655382 D655351:D655382 WVL589815:WVL589846 WLP589815:WLP589846 WBT589815:WBT589846 VRX589815:VRX589846 VIB589815:VIB589846 UYF589815:UYF589846 UOJ589815:UOJ589846 UEN589815:UEN589846 TUR589815:TUR589846 TKV589815:TKV589846 TAZ589815:TAZ589846 SRD589815:SRD589846 SHH589815:SHH589846 RXL589815:RXL589846 RNP589815:RNP589846 RDT589815:RDT589846 QTX589815:QTX589846 QKB589815:QKB589846 QAF589815:QAF589846 PQJ589815:PQJ589846 PGN589815:PGN589846 OWR589815:OWR589846 OMV589815:OMV589846 OCZ589815:OCZ589846 NTD589815:NTD589846 NJH589815:NJH589846 MZL589815:MZL589846 MPP589815:MPP589846 MFT589815:MFT589846 LVX589815:LVX589846 LMB589815:LMB589846 LCF589815:LCF589846 KSJ589815:KSJ589846 KIN589815:KIN589846 JYR589815:JYR589846 JOV589815:JOV589846 JEZ589815:JEZ589846 IVD589815:IVD589846 ILH589815:ILH589846 IBL589815:IBL589846 HRP589815:HRP589846 HHT589815:HHT589846 GXX589815:GXX589846 GOB589815:GOB589846 GEF589815:GEF589846 FUJ589815:FUJ589846 FKN589815:FKN589846 FAR589815:FAR589846 EQV589815:EQV589846 EGZ589815:EGZ589846 DXD589815:DXD589846 DNH589815:DNH589846 DDL589815:DDL589846 CTP589815:CTP589846 CJT589815:CJT589846 BZX589815:BZX589846 BQB589815:BQB589846 BGF589815:BGF589846 AWJ589815:AWJ589846 AMN589815:AMN589846 ACR589815:ACR589846 SV589815:SV589846 IZ589815:IZ589846 D589815:D589846 WVL524279:WVL524310 WLP524279:WLP524310 WBT524279:WBT524310 VRX524279:VRX524310 VIB524279:VIB524310 UYF524279:UYF524310 UOJ524279:UOJ524310 UEN524279:UEN524310 TUR524279:TUR524310 TKV524279:TKV524310 TAZ524279:TAZ524310 SRD524279:SRD524310 SHH524279:SHH524310 RXL524279:RXL524310 RNP524279:RNP524310 RDT524279:RDT524310 QTX524279:QTX524310 QKB524279:QKB524310 QAF524279:QAF524310 PQJ524279:PQJ524310 PGN524279:PGN524310 OWR524279:OWR524310 OMV524279:OMV524310 OCZ524279:OCZ524310 NTD524279:NTD524310 NJH524279:NJH524310 MZL524279:MZL524310 MPP524279:MPP524310 MFT524279:MFT524310 LVX524279:LVX524310 LMB524279:LMB524310 LCF524279:LCF524310 KSJ524279:KSJ524310 KIN524279:KIN524310 JYR524279:JYR524310 JOV524279:JOV524310 JEZ524279:JEZ524310 IVD524279:IVD524310 ILH524279:ILH524310 IBL524279:IBL524310 HRP524279:HRP524310 HHT524279:HHT524310 GXX524279:GXX524310 GOB524279:GOB524310 GEF524279:GEF524310 FUJ524279:FUJ524310 FKN524279:FKN524310 FAR524279:FAR524310 EQV524279:EQV524310 EGZ524279:EGZ524310 DXD524279:DXD524310 DNH524279:DNH524310 DDL524279:DDL524310 CTP524279:CTP524310 CJT524279:CJT524310 BZX524279:BZX524310 BQB524279:BQB524310 BGF524279:BGF524310 AWJ524279:AWJ524310 AMN524279:AMN524310 ACR524279:ACR524310 SV524279:SV524310 IZ524279:IZ524310 D524279:D524310 WVL458743:WVL458774 WLP458743:WLP458774 WBT458743:WBT458774 VRX458743:VRX458774 VIB458743:VIB458774 UYF458743:UYF458774 UOJ458743:UOJ458774 UEN458743:UEN458774 TUR458743:TUR458774 TKV458743:TKV458774 TAZ458743:TAZ458774 SRD458743:SRD458774 SHH458743:SHH458774 RXL458743:RXL458774 RNP458743:RNP458774 RDT458743:RDT458774 QTX458743:QTX458774 QKB458743:QKB458774 QAF458743:QAF458774 PQJ458743:PQJ458774 PGN458743:PGN458774 OWR458743:OWR458774 OMV458743:OMV458774 OCZ458743:OCZ458774 NTD458743:NTD458774 NJH458743:NJH458774 MZL458743:MZL458774 MPP458743:MPP458774 MFT458743:MFT458774 LVX458743:LVX458774 LMB458743:LMB458774 LCF458743:LCF458774 KSJ458743:KSJ458774 KIN458743:KIN458774 JYR458743:JYR458774 JOV458743:JOV458774 JEZ458743:JEZ458774 IVD458743:IVD458774 ILH458743:ILH458774 IBL458743:IBL458774 HRP458743:HRP458774 HHT458743:HHT458774 GXX458743:GXX458774 GOB458743:GOB458774 GEF458743:GEF458774 FUJ458743:FUJ458774 FKN458743:FKN458774 FAR458743:FAR458774 EQV458743:EQV458774 EGZ458743:EGZ458774 DXD458743:DXD458774 DNH458743:DNH458774 DDL458743:DDL458774 CTP458743:CTP458774 CJT458743:CJT458774 BZX458743:BZX458774 BQB458743:BQB458774 BGF458743:BGF458774 AWJ458743:AWJ458774 AMN458743:AMN458774 ACR458743:ACR458774 SV458743:SV458774 IZ458743:IZ458774 D458743:D458774 WVL393207:WVL393238 WLP393207:WLP393238 WBT393207:WBT393238 VRX393207:VRX393238 VIB393207:VIB393238 UYF393207:UYF393238 UOJ393207:UOJ393238 UEN393207:UEN393238 TUR393207:TUR393238 TKV393207:TKV393238 TAZ393207:TAZ393238 SRD393207:SRD393238 SHH393207:SHH393238 RXL393207:RXL393238 RNP393207:RNP393238 RDT393207:RDT393238 QTX393207:QTX393238 QKB393207:QKB393238 QAF393207:QAF393238 PQJ393207:PQJ393238 PGN393207:PGN393238 OWR393207:OWR393238 OMV393207:OMV393238 OCZ393207:OCZ393238 NTD393207:NTD393238 NJH393207:NJH393238 MZL393207:MZL393238 MPP393207:MPP393238 MFT393207:MFT393238 LVX393207:LVX393238 LMB393207:LMB393238 LCF393207:LCF393238 KSJ393207:KSJ393238 KIN393207:KIN393238 JYR393207:JYR393238 JOV393207:JOV393238 JEZ393207:JEZ393238 IVD393207:IVD393238 ILH393207:ILH393238 IBL393207:IBL393238 HRP393207:HRP393238 HHT393207:HHT393238 GXX393207:GXX393238 GOB393207:GOB393238 GEF393207:GEF393238 FUJ393207:FUJ393238 FKN393207:FKN393238 FAR393207:FAR393238 EQV393207:EQV393238 EGZ393207:EGZ393238 DXD393207:DXD393238 DNH393207:DNH393238 DDL393207:DDL393238 CTP393207:CTP393238 CJT393207:CJT393238 BZX393207:BZX393238 BQB393207:BQB393238 BGF393207:BGF393238 AWJ393207:AWJ393238 AMN393207:AMN393238 ACR393207:ACR393238 SV393207:SV393238 IZ393207:IZ393238 D393207:D393238 WVL327671:WVL327702 WLP327671:WLP327702 WBT327671:WBT327702 VRX327671:VRX327702 VIB327671:VIB327702 UYF327671:UYF327702 UOJ327671:UOJ327702 UEN327671:UEN327702 TUR327671:TUR327702 TKV327671:TKV327702 TAZ327671:TAZ327702 SRD327671:SRD327702 SHH327671:SHH327702 RXL327671:RXL327702 RNP327671:RNP327702 RDT327671:RDT327702 QTX327671:QTX327702 QKB327671:QKB327702 QAF327671:QAF327702 PQJ327671:PQJ327702 PGN327671:PGN327702 OWR327671:OWR327702 OMV327671:OMV327702 OCZ327671:OCZ327702 NTD327671:NTD327702 NJH327671:NJH327702 MZL327671:MZL327702 MPP327671:MPP327702 MFT327671:MFT327702 LVX327671:LVX327702 LMB327671:LMB327702 LCF327671:LCF327702 KSJ327671:KSJ327702 KIN327671:KIN327702 JYR327671:JYR327702 JOV327671:JOV327702 JEZ327671:JEZ327702 IVD327671:IVD327702 ILH327671:ILH327702 IBL327671:IBL327702 HRP327671:HRP327702 HHT327671:HHT327702 GXX327671:GXX327702 GOB327671:GOB327702 GEF327671:GEF327702 FUJ327671:FUJ327702 FKN327671:FKN327702 FAR327671:FAR327702 EQV327671:EQV327702 EGZ327671:EGZ327702 DXD327671:DXD327702 DNH327671:DNH327702 DDL327671:DDL327702 CTP327671:CTP327702 CJT327671:CJT327702 BZX327671:BZX327702 BQB327671:BQB327702 BGF327671:BGF327702 AWJ327671:AWJ327702 AMN327671:AMN327702 ACR327671:ACR327702 SV327671:SV327702 IZ327671:IZ327702 D327671:D327702 WVL262135:WVL262166 WLP262135:WLP262166 WBT262135:WBT262166 VRX262135:VRX262166 VIB262135:VIB262166 UYF262135:UYF262166 UOJ262135:UOJ262166 UEN262135:UEN262166 TUR262135:TUR262166 TKV262135:TKV262166 TAZ262135:TAZ262166 SRD262135:SRD262166 SHH262135:SHH262166 RXL262135:RXL262166 RNP262135:RNP262166 RDT262135:RDT262166 QTX262135:QTX262166 QKB262135:QKB262166 QAF262135:QAF262166 PQJ262135:PQJ262166 PGN262135:PGN262166 OWR262135:OWR262166 OMV262135:OMV262166 OCZ262135:OCZ262166 NTD262135:NTD262166 NJH262135:NJH262166 MZL262135:MZL262166 MPP262135:MPP262166 MFT262135:MFT262166 LVX262135:LVX262166 LMB262135:LMB262166 LCF262135:LCF262166 KSJ262135:KSJ262166 KIN262135:KIN262166 JYR262135:JYR262166 JOV262135:JOV262166 JEZ262135:JEZ262166 IVD262135:IVD262166 ILH262135:ILH262166 IBL262135:IBL262166 HRP262135:HRP262166 HHT262135:HHT262166 GXX262135:GXX262166 GOB262135:GOB262166 GEF262135:GEF262166 FUJ262135:FUJ262166 FKN262135:FKN262166 FAR262135:FAR262166 EQV262135:EQV262166 EGZ262135:EGZ262166 DXD262135:DXD262166 DNH262135:DNH262166 DDL262135:DDL262166 CTP262135:CTP262166 CJT262135:CJT262166 BZX262135:BZX262166 BQB262135:BQB262166 BGF262135:BGF262166 AWJ262135:AWJ262166 AMN262135:AMN262166 ACR262135:ACR262166 SV262135:SV262166 IZ262135:IZ262166 D262135:D262166 WVL196599:WVL196630 WLP196599:WLP196630 WBT196599:WBT196630 VRX196599:VRX196630 VIB196599:VIB196630 UYF196599:UYF196630 UOJ196599:UOJ196630 UEN196599:UEN196630 TUR196599:TUR196630 TKV196599:TKV196630 TAZ196599:TAZ196630 SRD196599:SRD196630 SHH196599:SHH196630 RXL196599:RXL196630 RNP196599:RNP196630 RDT196599:RDT196630 QTX196599:QTX196630 QKB196599:QKB196630 QAF196599:QAF196630 PQJ196599:PQJ196630 PGN196599:PGN196630 OWR196599:OWR196630 OMV196599:OMV196630 OCZ196599:OCZ196630 NTD196599:NTD196630 NJH196599:NJH196630 MZL196599:MZL196630 MPP196599:MPP196630 MFT196599:MFT196630 LVX196599:LVX196630 LMB196599:LMB196630 LCF196599:LCF196630 KSJ196599:KSJ196630 KIN196599:KIN196630 JYR196599:JYR196630 JOV196599:JOV196630 JEZ196599:JEZ196630 IVD196599:IVD196630 ILH196599:ILH196630 IBL196599:IBL196630 HRP196599:HRP196630 HHT196599:HHT196630 GXX196599:GXX196630 GOB196599:GOB196630 GEF196599:GEF196630 FUJ196599:FUJ196630 FKN196599:FKN196630 FAR196599:FAR196630 EQV196599:EQV196630 EGZ196599:EGZ196630 DXD196599:DXD196630 DNH196599:DNH196630 DDL196599:DDL196630 CTP196599:CTP196630 CJT196599:CJT196630 BZX196599:BZX196630 BQB196599:BQB196630 BGF196599:BGF196630 AWJ196599:AWJ196630 AMN196599:AMN196630 ACR196599:ACR196630 SV196599:SV196630 IZ196599:IZ196630 D196599:D196630 WVL131063:WVL131094 WLP131063:WLP131094 WBT131063:WBT131094 VRX131063:VRX131094 VIB131063:VIB131094 UYF131063:UYF131094 UOJ131063:UOJ131094 UEN131063:UEN131094 TUR131063:TUR131094 TKV131063:TKV131094 TAZ131063:TAZ131094 SRD131063:SRD131094 SHH131063:SHH131094 RXL131063:RXL131094 RNP131063:RNP131094 RDT131063:RDT131094 QTX131063:QTX131094 QKB131063:QKB131094 QAF131063:QAF131094 PQJ131063:PQJ131094 PGN131063:PGN131094 OWR131063:OWR131094 OMV131063:OMV131094 OCZ131063:OCZ131094 NTD131063:NTD131094 NJH131063:NJH131094 MZL131063:MZL131094 MPP131063:MPP131094 MFT131063:MFT131094 LVX131063:LVX131094 LMB131063:LMB131094 LCF131063:LCF131094 KSJ131063:KSJ131094 KIN131063:KIN131094 JYR131063:JYR131094 JOV131063:JOV131094 JEZ131063:JEZ131094 IVD131063:IVD131094 ILH131063:ILH131094 IBL131063:IBL131094 HRP131063:HRP131094 HHT131063:HHT131094 GXX131063:GXX131094 GOB131063:GOB131094 GEF131063:GEF131094 FUJ131063:FUJ131094 FKN131063:FKN131094 FAR131063:FAR131094 EQV131063:EQV131094 EGZ131063:EGZ131094 DXD131063:DXD131094 DNH131063:DNH131094 DDL131063:DDL131094 CTP131063:CTP131094 CJT131063:CJT131094 BZX131063:BZX131094 BQB131063:BQB131094 BGF131063:BGF131094 AWJ131063:AWJ131094 AMN131063:AMN131094 ACR131063:ACR131094 SV131063:SV131094 IZ131063:IZ131094 D131063:D131094 WVL65527:WVL65558 WLP65527:WLP65558 WBT65527:WBT65558 VRX65527:VRX65558 VIB65527:VIB65558 UYF65527:UYF65558 UOJ65527:UOJ65558 UEN65527:UEN65558 TUR65527:TUR65558 TKV65527:TKV65558 TAZ65527:TAZ65558 SRD65527:SRD65558 SHH65527:SHH65558 RXL65527:RXL65558 RNP65527:RNP65558 RDT65527:RDT65558 QTX65527:QTX65558 QKB65527:QKB65558 QAF65527:QAF65558 PQJ65527:PQJ65558 PGN65527:PGN65558 OWR65527:OWR65558 OMV65527:OMV65558 OCZ65527:OCZ65558 NTD65527:NTD65558 NJH65527:NJH65558 MZL65527:MZL65558 MPP65527:MPP65558 MFT65527:MFT65558 LVX65527:LVX65558 LMB65527:LMB65558 LCF65527:LCF65558 KSJ65527:KSJ65558 KIN65527:KIN65558 JYR65527:JYR65558 JOV65527:JOV65558 JEZ65527:JEZ65558 IVD65527:IVD65558 ILH65527:ILH65558 IBL65527:IBL65558 HRP65527:HRP65558 HHT65527:HHT65558 GXX65527:GXX65558 GOB65527:GOB65558 GEF65527:GEF65558 FUJ65527:FUJ65558 FKN65527:FKN65558 FAR65527:FAR65558 EQV65527:EQV65558 EGZ65527:EGZ65558 DXD65527:DXD65558 DNH65527:DNH65558 DDL65527:DDL65558 CTP65527:CTP65558 CJT65527:CJT65558 BZX65527:BZX65558 BQB65527:BQB65558 BGF65527:BGF65558 AWJ65527:AWJ65558 AMN65527:AMN65558 ACR65527:ACR65558 SV65527:SV65558 IZ65527:IZ65558 IZ7:IZ22 SV7:SV22 ACR7:ACR22 AMN7:AMN22 AWJ7:AWJ22 BGF7:BGF22 BQB7:BQB22 BZX7:BZX22 CJT7:CJT22 CTP7:CTP22 DDL7:DDL22 DNH7:DNH22 DXD7:DXD22 EGZ7:EGZ22 EQV7:EQV22 FAR7:FAR22 FKN7:FKN22 FUJ7:FUJ22 GEF7:GEF22 GOB7:GOB22 GXX7:GXX22 HHT7:HHT22 HRP7:HRP22 IBL7:IBL22 ILH7:ILH22 IVD7:IVD22 JEZ7:JEZ22 JOV7:JOV22 JYR7:JYR22 KIN7:KIN22 KSJ7:KSJ22 LCF7:LCF22 LMB7:LMB22 LVX7:LVX22 MFT7:MFT22 MPP7:MPP22 MZL7:MZL22 NJH7:NJH22 NTD7:NTD22 OCZ7:OCZ22 OMV7:OMV22 OWR7:OWR22 PGN7:PGN22 PQJ7:PQJ22 QAF7:QAF22 QKB7:QKB22 QTX7:QTX22 RDT7:RDT22 RNP7:RNP22 RXL7:RXL22 SHH7:SHH22 SRD7:SRD22 TAZ7:TAZ22 TKV7:TKV22 TUR7:TUR22 UEN7:UEN22 UOJ7:UOJ22 UYF7:UYF22 VIB7:VIB22 VRX7:VRX22 WBT7:WBT22 WLP7:WLP22 WVL7:WVL22">
      <formula1>#REF!</formula1>
    </dataValidation>
    <dataValidation type="list" errorStyle="information" allowBlank="1" showInputMessage="1" showErrorMessage="1" error="pls choose from the drop down list" prompt="choose from the drop down list" sqref="E65527:E65558 JA65527:JA65558 SW65527:SW65558 ACS65527:ACS65558 AMO65527:AMO65558 AWK65527:AWK65558 BGG65527:BGG65558 BQC65527:BQC65558 BZY65527:BZY65558 CJU65527:CJU65558 CTQ65527:CTQ65558 DDM65527:DDM65558 DNI65527:DNI65558 DXE65527:DXE65558 EHA65527:EHA65558 EQW65527:EQW65558 FAS65527:FAS65558 FKO65527:FKO65558 FUK65527:FUK65558 GEG65527:GEG65558 GOC65527:GOC65558 GXY65527:GXY65558 HHU65527:HHU65558 HRQ65527:HRQ65558 IBM65527:IBM65558 ILI65527:ILI65558 IVE65527:IVE65558 JFA65527:JFA65558 JOW65527:JOW65558 JYS65527:JYS65558 KIO65527:KIO65558 KSK65527:KSK65558 LCG65527:LCG65558 LMC65527:LMC65558 LVY65527:LVY65558 MFU65527:MFU65558 MPQ65527:MPQ65558 MZM65527:MZM65558 NJI65527:NJI65558 NTE65527:NTE65558 ODA65527:ODA65558 OMW65527:OMW65558 OWS65527:OWS65558 PGO65527:PGO65558 PQK65527:PQK65558 QAG65527:QAG65558 QKC65527:QKC65558 QTY65527:QTY65558 RDU65527:RDU65558 RNQ65527:RNQ65558 RXM65527:RXM65558 SHI65527:SHI65558 SRE65527:SRE65558 TBA65527:TBA65558 TKW65527:TKW65558 TUS65527:TUS65558 UEO65527:UEO65558 UOK65527:UOK65558 UYG65527:UYG65558 VIC65527:VIC65558 VRY65527:VRY65558 WBU65527:WBU65558 WLQ65527:WLQ65558 WVM65527:WVM65558 E131063:E131094 JA131063:JA131094 SW131063:SW131094 ACS131063:ACS131094 AMO131063:AMO131094 AWK131063:AWK131094 BGG131063:BGG131094 BQC131063:BQC131094 BZY131063:BZY131094 CJU131063:CJU131094 CTQ131063:CTQ131094 DDM131063:DDM131094 DNI131063:DNI131094 DXE131063:DXE131094 EHA131063:EHA131094 EQW131063:EQW131094 FAS131063:FAS131094 FKO131063:FKO131094 FUK131063:FUK131094 GEG131063:GEG131094 GOC131063:GOC131094 GXY131063:GXY131094 HHU131063:HHU131094 HRQ131063:HRQ131094 IBM131063:IBM131094 ILI131063:ILI131094 IVE131063:IVE131094 JFA131063:JFA131094 JOW131063:JOW131094 JYS131063:JYS131094 KIO131063:KIO131094 KSK131063:KSK131094 LCG131063:LCG131094 LMC131063:LMC131094 LVY131063:LVY131094 MFU131063:MFU131094 MPQ131063:MPQ131094 MZM131063:MZM131094 NJI131063:NJI131094 NTE131063:NTE131094 ODA131063:ODA131094 OMW131063:OMW131094 OWS131063:OWS131094 PGO131063:PGO131094 PQK131063:PQK131094 QAG131063:QAG131094 QKC131063:QKC131094 QTY131063:QTY131094 RDU131063:RDU131094 RNQ131063:RNQ131094 RXM131063:RXM131094 SHI131063:SHI131094 SRE131063:SRE131094 TBA131063:TBA131094 TKW131063:TKW131094 TUS131063:TUS131094 UEO131063:UEO131094 UOK131063:UOK131094 UYG131063:UYG131094 VIC131063:VIC131094 VRY131063:VRY131094 WBU131063:WBU131094 WLQ131063:WLQ131094 WVM131063:WVM131094 E196599:E196630 JA196599:JA196630 SW196599:SW196630 ACS196599:ACS196630 AMO196599:AMO196630 AWK196599:AWK196630 BGG196599:BGG196630 BQC196599:BQC196630 BZY196599:BZY196630 CJU196599:CJU196630 CTQ196599:CTQ196630 DDM196599:DDM196630 DNI196599:DNI196630 DXE196599:DXE196630 EHA196599:EHA196630 EQW196599:EQW196630 FAS196599:FAS196630 FKO196599:FKO196630 FUK196599:FUK196630 GEG196599:GEG196630 GOC196599:GOC196630 GXY196599:GXY196630 HHU196599:HHU196630 HRQ196599:HRQ196630 IBM196599:IBM196630 ILI196599:ILI196630 IVE196599:IVE196630 JFA196599:JFA196630 JOW196599:JOW196630 JYS196599:JYS196630 KIO196599:KIO196630 KSK196599:KSK196630 LCG196599:LCG196630 LMC196599:LMC196630 LVY196599:LVY196630 MFU196599:MFU196630 MPQ196599:MPQ196630 MZM196599:MZM196630 NJI196599:NJI196630 NTE196599:NTE196630 ODA196599:ODA196630 OMW196599:OMW196630 OWS196599:OWS196630 PGO196599:PGO196630 PQK196599:PQK196630 QAG196599:QAG196630 QKC196599:QKC196630 QTY196599:QTY196630 RDU196599:RDU196630 RNQ196599:RNQ196630 RXM196599:RXM196630 SHI196599:SHI196630 SRE196599:SRE196630 TBA196599:TBA196630 TKW196599:TKW196630 TUS196599:TUS196630 UEO196599:UEO196630 UOK196599:UOK196630 UYG196599:UYG196630 VIC196599:VIC196630 VRY196599:VRY196630 WBU196599:WBU196630 WLQ196599:WLQ196630 WVM196599:WVM196630 E262135:E262166 JA262135:JA262166 SW262135:SW262166 ACS262135:ACS262166 AMO262135:AMO262166 AWK262135:AWK262166 BGG262135:BGG262166 BQC262135:BQC262166 BZY262135:BZY262166 CJU262135:CJU262166 CTQ262135:CTQ262166 DDM262135:DDM262166 DNI262135:DNI262166 DXE262135:DXE262166 EHA262135:EHA262166 EQW262135:EQW262166 FAS262135:FAS262166 FKO262135:FKO262166 FUK262135:FUK262166 GEG262135:GEG262166 GOC262135:GOC262166 GXY262135:GXY262166 HHU262135:HHU262166 HRQ262135:HRQ262166 IBM262135:IBM262166 ILI262135:ILI262166 IVE262135:IVE262166 JFA262135:JFA262166 JOW262135:JOW262166 JYS262135:JYS262166 KIO262135:KIO262166 KSK262135:KSK262166 LCG262135:LCG262166 LMC262135:LMC262166 LVY262135:LVY262166 MFU262135:MFU262166 MPQ262135:MPQ262166 MZM262135:MZM262166 NJI262135:NJI262166 NTE262135:NTE262166 ODA262135:ODA262166 OMW262135:OMW262166 OWS262135:OWS262166 PGO262135:PGO262166 PQK262135:PQK262166 QAG262135:QAG262166 QKC262135:QKC262166 QTY262135:QTY262166 RDU262135:RDU262166 RNQ262135:RNQ262166 RXM262135:RXM262166 SHI262135:SHI262166 SRE262135:SRE262166 TBA262135:TBA262166 TKW262135:TKW262166 TUS262135:TUS262166 UEO262135:UEO262166 UOK262135:UOK262166 UYG262135:UYG262166 VIC262135:VIC262166 VRY262135:VRY262166 WBU262135:WBU262166 WLQ262135:WLQ262166 WVM262135:WVM262166 E327671:E327702 JA327671:JA327702 SW327671:SW327702 ACS327671:ACS327702 AMO327671:AMO327702 AWK327671:AWK327702 BGG327671:BGG327702 BQC327671:BQC327702 BZY327671:BZY327702 CJU327671:CJU327702 CTQ327671:CTQ327702 DDM327671:DDM327702 DNI327671:DNI327702 DXE327671:DXE327702 EHA327671:EHA327702 EQW327671:EQW327702 FAS327671:FAS327702 FKO327671:FKO327702 FUK327671:FUK327702 GEG327671:GEG327702 GOC327671:GOC327702 GXY327671:GXY327702 HHU327671:HHU327702 HRQ327671:HRQ327702 IBM327671:IBM327702 ILI327671:ILI327702 IVE327671:IVE327702 JFA327671:JFA327702 JOW327671:JOW327702 JYS327671:JYS327702 KIO327671:KIO327702 KSK327671:KSK327702 LCG327671:LCG327702 LMC327671:LMC327702 LVY327671:LVY327702 MFU327671:MFU327702 MPQ327671:MPQ327702 MZM327671:MZM327702 NJI327671:NJI327702 NTE327671:NTE327702 ODA327671:ODA327702 OMW327671:OMW327702 OWS327671:OWS327702 PGO327671:PGO327702 PQK327671:PQK327702 QAG327671:QAG327702 QKC327671:QKC327702 QTY327671:QTY327702 RDU327671:RDU327702 RNQ327671:RNQ327702 RXM327671:RXM327702 SHI327671:SHI327702 SRE327671:SRE327702 TBA327671:TBA327702 TKW327671:TKW327702 TUS327671:TUS327702 UEO327671:UEO327702 UOK327671:UOK327702 UYG327671:UYG327702 VIC327671:VIC327702 VRY327671:VRY327702 WBU327671:WBU327702 WLQ327671:WLQ327702 WVM327671:WVM327702 E393207:E393238 JA393207:JA393238 SW393207:SW393238 ACS393207:ACS393238 AMO393207:AMO393238 AWK393207:AWK393238 BGG393207:BGG393238 BQC393207:BQC393238 BZY393207:BZY393238 CJU393207:CJU393238 CTQ393207:CTQ393238 DDM393207:DDM393238 DNI393207:DNI393238 DXE393207:DXE393238 EHA393207:EHA393238 EQW393207:EQW393238 FAS393207:FAS393238 FKO393207:FKO393238 FUK393207:FUK393238 GEG393207:GEG393238 GOC393207:GOC393238 GXY393207:GXY393238 HHU393207:HHU393238 HRQ393207:HRQ393238 IBM393207:IBM393238 ILI393207:ILI393238 IVE393207:IVE393238 JFA393207:JFA393238 JOW393207:JOW393238 JYS393207:JYS393238 KIO393207:KIO393238 KSK393207:KSK393238 LCG393207:LCG393238 LMC393207:LMC393238 LVY393207:LVY393238 MFU393207:MFU393238 MPQ393207:MPQ393238 MZM393207:MZM393238 NJI393207:NJI393238 NTE393207:NTE393238 ODA393207:ODA393238 OMW393207:OMW393238 OWS393207:OWS393238 PGO393207:PGO393238 PQK393207:PQK393238 QAG393207:QAG393238 QKC393207:QKC393238 QTY393207:QTY393238 RDU393207:RDU393238 RNQ393207:RNQ393238 RXM393207:RXM393238 SHI393207:SHI393238 SRE393207:SRE393238 TBA393207:TBA393238 TKW393207:TKW393238 TUS393207:TUS393238 UEO393207:UEO393238 UOK393207:UOK393238 UYG393207:UYG393238 VIC393207:VIC393238 VRY393207:VRY393238 WBU393207:WBU393238 WLQ393207:WLQ393238 WVM393207:WVM393238 E458743:E458774 JA458743:JA458774 SW458743:SW458774 ACS458743:ACS458774 AMO458743:AMO458774 AWK458743:AWK458774 BGG458743:BGG458774 BQC458743:BQC458774 BZY458743:BZY458774 CJU458743:CJU458774 CTQ458743:CTQ458774 DDM458743:DDM458774 DNI458743:DNI458774 DXE458743:DXE458774 EHA458743:EHA458774 EQW458743:EQW458774 FAS458743:FAS458774 FKO458743:FKO458774 FUK458743:FUK458774 GEG458743:GEG458774 GOC458743:GOC458774 GXY458743:GXY458774 HHU458743:HHU458774 HRQ458743:HRQ458774 IBM458743:IBM458774 ILI458743:ILI458774 IVE458743:IVE458774 JFA458743:JFA458774 JOW458743:JOW458774 JYS458743:JYS458774 KIO458743:KIO458774 KSK458743:KSK458774 LCG458743:LCG458774 LMC458743:LMC458774 LVY458743:LVY458774 MFU458743:MFU458774 MPQ458743:MPQ458774 MZM458743:MZM458774 NJI458743:NJI458774 NTE458743:NTE458774 ODA458743:ODA458774 OMW458743:OMW458774 OWS458743:OWS458774 PGO458743:PGO458774 PQK458743:PQK458774 QAG458743:QAG458774 QKC458743:QKC458774 QTY458743:QTY458774 RDU458743:RDU458774 RNQ458743:RNQ458774 RXM458743:RXM458774 SHI458743:SHI458774 SRE458743:SRE458774 TBA458743:TBA458774 TKW458743:TKW458774 TUS458743:TUS458774 UEO458743:UEO458774 UOK458743:UOK458774 UYG458743:UYG458774 VIC458743:VIC458774 VRY458743:VRY458774 WBU458743:WBU458774 WLQ458743:WLQ458774 WVM458743:WVM458774 E524279:E524310 JA524279:JA524310 SW524279:SW524310 ACS524279:ACS524310 AMO524279:AMO524310 AWK524279:AWK524310 BGG524279:BGG524310 BQC524279:BQC524310 BZY524279:BZY524310 CJU524279:CJU524310 CTQ524279:CTQ524310 DDM524279:DDM524310 DNI524279:DNI524310 DXE524279:DXE524310 EHA524279:EHA524310 EQW524279:EQW524310 FAS524279:FAS524310 FKO524279:FKO524310 FUK524279:FUK524310 GEG524279:GEG524310 GOC524279:GOC524310 GXY524279:GXY524310 HHU524279:HHU524310 HRQ524279:HRQ524310 IBM524279:IBM524310 ILI524279:ILI524310 IVE524279:IVE524310 JFA524279:JFA524310 JOW524279:JOW524310 JYS524279:JYS524310 KIO524279:KIO524310 KSK524279:KSK524310 LCG524279:LCG524310 LMC524279:LMC524310 LVY524279:LVY524310 MFU524279:MFU524310 MPQ524279:MPQ524310 MZM524279:MZM524310 NJI524279:NJI524310 NTE524279:NTE524310 ODA524279:ODA524310 OMW524279:OMW524310 OWS524279:OWS524310 PGO524279:PGO524310 PQK524279:PQK524310 QAG524279:QAG524310 QKC524279:QKC524310 QTY524279:QTY524310 RDU524279:RDU524310 RNQ524279:RNQ524310 RXM524279:RXM524310 SHI524279:SHI524310 SRE524279:SRE524310 TBA524279:TBA524310 TKW524279:TKW524310 TUS524279:TUS524310 UEO524279:UEO524310 UOK524279:UOK524310 UYG524279:UYG524310 VIC524279:VIC524310 VRY524279:VRY524310 WBU524279:WBU524310 WLQ524279:WLQ524310 WVM524279:WVM524310 E589815:E589846 JA589815:JA589846 SW589815:SW589846 ACS589815:ACS589846 AMO589815:AMO589846 AWK589815:AWK589846 BGG589815:BGG589846 BQC589815:BQC589846 BZY589815:BZY589846 CJU589815:CJU589846 CTQ589815:CTQ589846 DDM589815:DDM589846 DNI589815:DNI589846 DXE589815:DXE589846 EHA589815:EHA589846 EQW589815:EQW589846 FAS589815:FAS589846 FKO589815:FKO589846 FUK589815:FUK589846 GEG589815:GEG589846 GOC589815:GOC589846 GXY589815:GXY589846 HHU589815:HHU589846 HRQ589815:HRQ589846 IBM589815:IBM589846 ILI589815:ILI589846 IVE589815:IVE589846 JFA589815:JFA589846 JOW589815:JOW589846 JYS589815:JYS589846 KIO589815:KIO589846 KSK589815:KSK589846 LCG589815:LCG589846 LMC589815:LMC589846 LVY589815:LVY589846 MFU589815:MFU589846 MPQ589815:MPQ589846 MZM589815:MZM589846 NJI589815:NJI589846 NTE589815:NTE589846 ODA589815:ODA589846 OMW589815:OMW589846 OWS589815:OWS589846 PGO589815:PGO589846 PQK589815:PQK589846 QAG589815:QAG589846 QKC589815:QKC589846 QTY589815:QTY589846 RDU589815:RDU589846 RNQ589815:RNQ589846 RXM589815:RXM589846 SHI589815:SHI589846 SRE589815:SRE589846 TBA589815:TBA589846 TKW589815:TKW589846 TUS589815:TUS589846 UEO589815:UEO589846 UOK589815:UOK589846 UYG589815:UYG589846 VIC589815:VIC589846 VRY589815:VRY589846 WBU589815:WBU589846 WLQ589815:WLQ589846 WVM589815:WVM589846 E655351:E655382 JA655351:JA655382 SW655351:SW655382 ACS655351:ACS655382 AMO655351:AMO655382 AWK655351:AWK655382 BGG655351:BGG655382 BQC655351:BQC655382 BZY655351:BZY655382 CJU655351:CJU655382 CTQ655351:CTQ655382 DDM655351:DDM655382 DNI655351:DNI655382 DXE655351:DXE655382 EHA655351:EHA655382 EQW655351:EQW655382 FAS655351:FAS655382 FKO655351:FKO655382 FUK655351:FUK655382 GEG655351:GEG655382 GOC655351:GOC655382 GXY655351:GXY655382 HHU655351:HHU655382 HRQ655351:HRQ655382 IBM655351:IBM655382 ILI655351:ILI655382 IVE655351:IVE655382 JFA655351:JFA655382 JOW655351:JOW655382 JYS655351:JYS655382 KIO655351:KIO655382 KSK655351:KSK655382 LCG655351:LCG655382 LMC655351:LMC655382 LVY655351:LVY655382 MFU655351:MFU655382 MPQ655351:MPQ655382 MZM655351:MZM655382 NJI655351:NJI655382 NTE655351:NTE655382 ODA655351:ODA655382 OMW655351:OMW655382 OWS655351:OWS655382 PGO655351:PGO655382 PQK655351:PQK655382 QAG655351:QAG655382 QKC655351:QKC655382 QTY655351:QTY655382 RDU655351:RDU655382 RNQ655351:RNQ655382 RXM655351:RXM655382 SHI655351:SHI655382 SRE655351:SRE655382 TBA655351:TBA655382 TKW655351:TKW655382 TUS655351:TUS655382 UEO655351:UEO655382 UOK655351:UOK655382 UYG655351:UYG655382 VIC655351:VIC655382 VRY655351:VRY655382 WBU655351:WBU655382 WLQ655351:WLQ655382 WVM655351:WVM655382 E720887:E720918 JA720887:JA720918 SW720887:SW720918 ACS720887:ACS720918 AMO720887:AMO720918 AWK720887:AWK720918 BGG720887:BGG720918 BQC720887:BQC720918 BZY720887:BZY720918 CJU720887:CJU720918 CTQ720887:CTQ720918 DDM720887:DDM720918 DNI720887:DNI720918 DXE720887:DXE720918 EHA720887:EHA720918 EQW720887:EQW720918 FAS720887:FAS720918 FKO720887:FKO720918 FUK720887:FUK720918 GEG720887:GEG720918 GOC720887:GOC720918 GXY720887:GXY720918 HHU720887:HHU720918 HRQ720887:HRQ720918 IBM720887:IBM720918 ILI720887:ILI720918 IVE720887:IVE720918 JFA720887:JFA720918 JOW720887:JOW720918 JYS720887:JYS720918 KIO720887:KIO720918 KSK720887:KSK720918 LCG720887:LCG720918 LMC720887:LMC720918 LVY720887:LVY720918 MFU720887:MFU720918 MPQ720887:MPQ720918 MZM720887:MZM720918 NJI720887:NJI720918 NTE720887:NTE720918 ODA720887:ODA720918 OMW720887:OMW720918 OWS720887:OWS720918 PGO720887:PGO720918 PQK720887:PQK720918 QAG720887:QAG720918 QKC720887:QKC720918 QTY720887:QTY720918 RDU720887:RDU720918 RNQ720887:RNQ720918 RXM720887:RXM720918 SHI720887:SHI720918 SRE720887:SRE720918 TBA720887:TBA720918 TKW720887:TKW720918 TUS720887:TUS720918 UEO720887:UEO720918 UOK720887:UOK720918 UYG720887:UYG720918 VIC720887:VIC720918 VRY720887:VRY720918 WBU720887:WBU720918 WLQ720887:WLQ720918 WVM720887:WVM720918 E786423:E786454 JA786423:JA786454 SW786423:SW786454 ACS786423:ACS786454 AMO786423:AMO786454 AWK786423:AWK786454 BGG786423:BGG786454 BQC786423:BQC786454 BZY786423:BZY786454 CJU786423:CJU786454 CTQ786423:CTQ786454 DDM786423:DDM786454 DNI786423:DNI786454 DXE786423:DXE786454 EHA786423:EHA786454 EQW786423:EQW786454 FAS786423:FAS786454 FKO786423:FKO786454 FUK786423:FUK786454 GEG786423:GEG786454 GOC786423:GOC786454 GXY786423:GXY786454 HHU786423:HHU786454 HRQ786423:HRQ786454 IBM786423:IBM786454 ILI786423:ILI786454 IVE786423:IVE786454 JFA786423:JFA786454 JOW786423:JOW786454 JYS786423:JYS786454 KIO786423:KIO786454 KSK786423:KSK786454 LCG786423:LCG786454 LMC786423:LMC786454 LVY786423:LVY786454 MFU786423:MFU786454 MPQ786423:MPQ786454 MZM786423:MZM786454 NJI786423:NJI786454 NTE786423:NTE786454 ODA786423:ODA786454 OMW786423:OMW786454 OWS786423:OWS786454 PGO786423:PGO786454 PQK786423:PQK786454 QAG786423:QAG786454 QKC786423:QKC786454 QTY786423:QTY786454 RDU786423:RDU786454 RNQ786423:RNQ786454 RXM786423:RXM786454 SHI786423:SHI786454 SRE786423:SRE786454 TBA786423:TBA786454 TKW786423:TKW786454 TUS786423:TUS786454 UEO786423:UEO786454 UOK786423:UOK786454 UYG786423:UYG786454 VIC786423:VIC786454 VRY786423:VRY786454 WBU786423:WBU786454 WLQ786423:WLQ786454 WVM786423:WVM786454 E851959:E851990 JA851959:JA851990 SW851959:SW851990 ACS851959:ACS851990 AMO851959:AMO851990 AWK851959:AWK851990 BGG851959:BGG851990 BQC851959:BQC851990 BZY851959:BZY851990 CJU851959:CJU851990 CTQ851959:CTQ851990 DDM851959:DDM851990 DNI851959:DNI851990 DXE851959:DXE851990 EHA851959:EHA851990 EQW851959:EQW851990 FAS851959:FAS851990 FKO851959:FKO851990 FUK851959:FUK851990 GEG851959:GEG851990 GOC851959:GOC851990 GXY851959:GXY851990 HHU851959:HHU851990 HRQ851959:HRQ851990 IBM851959:IBM851990 ILI851959:ILI851990 IVE851959:IVE851990 JFA851959:JFA851990 JOW851959:JOW851990 JYS851959:JYS851990 KIO851959:KIO851990 KSK851959:KSK851990 LCG851959:LCG851990 LMC851959:LMC851990 LVY851959:LVY851990 MFU851959:MFU851990 MPQ851959:MPQ851990 MZM851959:MZM851990 NJI851959:NJI851990 NTE851959:NTE851990 ODA851959:ODA851990 OMW851959:OMW851990 OWS851959:OWS851990 PGO851959:PGO851990 PQK851959:PQK851990 QAG851959:QAG851990 QKC851959:QKC851990 QTY851959:QTY851990 RDU851959:RDU851990 RNQ851959:RNQ851990 RXM851959:RXM851990 SHI851959:SHI851990 SRE851959:SRE851990 TBA851959:TBA851990 TKW851959:TKW851990 TUS851959:TUS851990 UEO851959:UEO851990 UOK851959:UOK851990 UYG851959:UYG851990 VIC851959:VIC851990 VRY851959:VRY851990 WBU851959:WBU851990 WLQ851959:WLQ851990 WVM851959:WVM851990 E917495:E917526 JA917495:JA917526 SW917495:SW917526 ACS917495:ACS917526 AMO917495:AMO917526 AWK917495:AWK917526 BGG917495:BGG917526 BQC917495:BQC917526 BZY917495:BZY917526 CJU917495:CJU917526 CTQ917495:CTQ917526 DDM917495:DDM917526 DNI917495:DNI917526 DXE917495:DXE917526 EHA917495:EHA917526 EQW917495:EQW917526 FAS917495:FAS917526 FKO917495:FKO917526 FUK917495:FUK917526 GEG917495:GEG917526 GOC917495:GOC917526 GXY917495:GXY917526 HHU917495:HHU917526 HRQ917495:HRQ917526 IBM917495:IBM917526 ILI917495:ILI917526 IVE917495:IVE917526 JFA917495:JFA917526 JOW917495:JOW917526 JYS917495:JYS917526 KIO917495:KIO917526 KSK917495:KSK917526 LCG917495:LCG917526 LMC917495:LMC917526 LVY917495:LVY917526 MFU917495:MFU917526 MPQ917495:MPQ917526 MZM917495:MZM917526 NJI917495:NJI917526 NTE917495:NTE917526 ODA917495:ODA917526 OMW917495:OMW917526 OWS917495:OWS917526 PGO917495:PGO917526 PQK917495:PQK917526 QAG917495:QAG917526 QKC917495:QKC917526 QTY917495:QTY917526 RDU917495:RDU917526 RNQ917495:RNQ917526 RXM917495:RXM917526 SHI917495:SHI917526 SRE917495:SRE917526 TBA917495:TBA917526 TKW917495:TKW917526 TUS917495:TUS917526 UEO917495:UEO917526 UOK917495:UOK917526 UYG917495:UYG917526 VIC917495:VIC917526 VRY917495:VRY917526 WBU917495:WBU917526 WLQ917495:WLQ917526 WVM917495:WVM917526 E983031:E983062 JA983031:JA983062 SW983031:SW983062 ACS983031:ACS983062 AMO983031:AMO983062 AWK983031:AWK983062 BGG983031:BGG983062 BQC983031:BQC983062 BZY983031:BZY983062 CJU983031:CJU983062 CTQ983031:CTQ983062 DDM983031:DDM983062 DNI983031:DNI983062 DXE983031:DXE983062 EHA983031:EHA983062 EQW983031:EQW983062 FAS983031:FAS983062 FKO983031:FKO983062 FUK983031:FUK983062 GEG983031:GEG983062 GOC983031:GOC983062 GXY983031:GXY983062 HHU983031:HHU983062 HRQ983031:HRQ983062 IBM983031:IBM983062 ILI983031:ILI983062 IVE983031:IVE983062 JFA983031:JFA983062 JOW983031:JOW983062 JYS983031:JYS983062 KIO983031:KIO983062 KSK983031:KSK983062 LCG983031:LCG983062 LMC983031:LMC983062 LVY983031:LVY983062 MFU983031:MFU983062 MPQ983031:MPQ983062 MZM983031:MZM983062 NJI983031:NJI983062 NTE983031:NTE983062 ODA983031:ODA983062 OMW983031:OMW983062 OWS983031:OWS983062 PGO983031:PGO983062 PQK983031:PQK983062 QAG983031:QAG983062 QKC983031:QKC983062 QTY983031:QTY983062 RDU983031:RDU983062 RNQ983031:RNQ983062 RXM983031:RXM983062 SHI983031:SHI983062 SRE983031:SRE983062 TBA983031:TBA983062 TKW983031:TKW983062 TUS983031:TUS983062 UEO983031:UEO983062 UOK983031:UOK983062 UYG983031:UYG983062 VIC983031:VIC983062 VRY983031:VRY983062 WBU983031:WBU983062 WLQ983031:WLQ983062 WVM983031:WVM983062 E7:E22 JA7:JA22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">
      <formula1>$J$7:$J$13</formula1>
    </dataValidation>
  </dataValidations>
  <printOptions horizontalCentered="1"/>
  <pageMargins left="0.5" right="0.5" top="1" bottom="0.5" header="0" footer="0.25"/>
  <pageSetup orientation="portrait" blackAndWhite="1" r:id="rId1"/>
  <headerFooter alignWithMargins="0"/>
  <ignoredErrors>
    <ignoredError sqref="B1" unlockedFormula="1"/>
  </ignoredErrors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/>
  <dimension ref="A1:O918"/>
  <sheetViews>
    <sheetView showGridLines="0" topLeftCell="A13" zoomScaleNormal="100" workbookViewId="0">
      <selection activeCell="B3" sqref="B3"/>
    </sheetView>
  </sheetViews>
  <sheetFormatPr defaultRowHeight="12.75" x14ac:dyDescent="0.2"/>
  <cols>
    <col min="1" max="1" width="17.28515625" style="37" customWidth="1"/>
    <col min="2" max="2" width="16.7109375" style="37" customWidth="1"/>
    <col min="3" max="4" width="12.5703125" style="37" customWidth="1"/>
    <col min="5" max="5" width="11.7109375" style="37" customWidth="1"/>
    <col min="6" max="6" width="13.7109375" style="37" customWidth="1"/>
    <col min="7" max="7" width="3.85546875" style="37" customWidth="1"/>
    <col min="8" max="8" width="3.85546875" style="38" customWidth="1"/>
    <col min="9" max="9" width="4.7109375" style="37" customWidth="1"/>
    <col min="10" max="10" width="6.7109375" style="37" hidden="1" customWidth="1"/>
    <col min="11" max="11" width="9.140625" style="37" hidden="1" customWidth="1"/>
    <col min="12" max="15" width="9.7109375" style="37" hidden="1" customWidth="1"/>
    <col min="16" max="256" width="9.140625" style="37"/>
    <col min="257" max="257" width="17.28515625" style="37" customWidth="1"/>
    <col min="258" max="258" width="16.7109375" style="37" customWidth="1"/>
    <col min="259" max="260" width="12.5703125" style="37" customWidth="1"/>
    <col min="261" max="261" width="11.7109375" style="37" customWidth="1"/>
    <col min="262" max="262" width="13.7109375" style="37" customWidth="1"/>
    <col min="263" max="264" width="3.85546875" style="37" customWidth="1"/>
    <col min="265" max="265" width="4.7109375" style="37" customWidth="1"/>
    <col min="266" max="271" width="0" style="37" hidden="1" customWidth="1"/>
    <col min="272" max="512" width="9.140625" style="37"/>
    <col min="513" max="513" width="17.28515625" style="37" customWidth="1"/>
    <col min="514" max="514" width="16.7109375" style="37" customWidth="1"/>
    <col min="515" max="516" width="12.5703125" style="37" customWidth="1"/>
    <col min="517" max="517" width="11.7109375" style="37" customWidth="1"/>
    <col min="518" max="518" width="13.7109375" style="37" customWidth="1"/>
    <col min="519" max="520" width="3.85546875" style="37" customWidth="1"/>
    <col min="521" max="521" width="4.7109375" style="37" customWidth="1"/>
    <col min="522" max="527" width="0" style="37" hidden="1" customWidth="1"/>
    <col min="528" max="768" width="9.140625" style="37"/>
    <col min="769" max="769" width="17.28515625" style="37" customWidth="1"/>
    <col min="770" max="770" width="16.7109375" style="37" customWidth="1"/>
    <col min="771" max="772" width="12.5703125" style="37" customWidth="1"/>
    <col min="773" max="773" width="11.7109375" style="37" customWidth="1"/>
    <col min="774" max="774" width="13.7109375" style="37" customWidth="1"/>
    <col min="775" max="776" width="3.85546875" style="37" customWidth="1"/>
    <col min="777" max="777" width="4.7109375" style="37" customWidth="1"/>
    <col min="778" max="783" width="0" style="37" hidden="1" customWidth="1"/>
    <col min="784" max="1024" width="9.140625" style="37"/>
    <col min="1025" max="1025" width="17.28515625" style="37" customWidth="1"/>
    <col min="1026" max="1026" width="16.7109375" style="37" customWidth="1"/>
    <col min="1027" max="1028" width="12.5703125" style="37" customWidth="1"/>
    <col min="1029" max="1029" width="11.7109375" style="37" customWidth="1"/>
    <col min="1030" max="1030" width="13.7109375" style="37" customWidth="1"/>
    <col min="1031" max="1032" width="3.85546875" style="37" customWidth="1"/>
    <col min="1033" max="1033" width="4.7109375" style="37" customWidth="1"/>
    <col min="1034" max="1039" width="0" style="37" hidden="1" customWidth="1"/>
    <col min="1040" max="1280" width="9.140625" style="37"/>
    <col min="1281" max="1281" width="17.28515625" style="37" customWidth="1"/>
    <col min="1282" max="1282" width="16.7109375" style="37" customWidth="1"/>
    <col min="1283" max="1284" width="12.5703125" style="37" customWidth="1"/>
    <col min="1285" max="1285" width="11.7109375" style="37" customWidth="1"/>
    <col min="1286" max="1286" width="13.7109375" style="37" customWidth="1"/>
    <col min="1287" max="1288" width="3.85546875" style="37" customWidth="1"/>
    <col min="1289" max="1289" width="4.7109375" style="37" customWidth="1"/>
    <col min="1290" max="1295" width="0" style="37" hidden="1" customWidth="1"/>
    <col min="1296" max="1536" width="9.140625" style="37"/>
    <col min="1537" max="1537" width="17.28515625" style="37" customWidth="1"/>
    <col min="1538" max="1538" width="16.7109375" style="37" customWidth="1"/>
    <col min="1539" max="1540" width="12.5703125" style="37" customWidth="1"/>
    <col min="1541" max="1541" width="11.7109375" style="37" customWidth="1"/>
    <col min="1542" max="1542" width="13.7109375" style="37" customWidth="1"/>
    <col min="1543" max="1544" width="3.85546875" style="37" customWidth="1"/>
    <col min="1545" max="1545" width="4.7109375" style="37" customWidth="1"/>
    <col min="1546" max="1551" width="0" style="37" hidden="1" customWidth="1"/>
    <col min="1552" max="1792" width="9.140625" style="37"/>
    <col min="1793" max="1793" width="17.28515625" style="37" customWidth="1"/>
    <col min="1794" max="1794" width="16.7109375" style="37" customWidth="1"/>
    <col min="1795" max="1796" width="12.5703125" style="37" customWidth="1"/>
    <col min="1797" max="1797" width="11.7109375" style="37" customWidth="1"/>
    <col min="1798" max="1798" width="13.7109375" style="37" customWidth="1"/>
    <col min="1799" max="1800" width="3.85546875" style="37" customWidth="1"/>
    <col min="1801" max="1801" width="4.7109375" style="37" customWidth="1"/>
    <col min="1802" max="1807" width="0" style="37" hidden="1" customWidth="1"/>
    <col min="1808" max="2048" width="9.140625" style="37"/>
    <col min="2049" max="2049" width="17.28515625" style="37" customWidth="1"/>
    <col min="2050" max="2050" width="16.7109375" style="37" customWidth="1"/>
    <col min="2051" max="2052" width="12.5703125" style="37" customWidth="1"/>
    <col min="2053" max="2053" width="11.7109375" style="37" customWidth="1"/>
    <col min="2054" max="2054" width="13.7109375" style="37" customWidth="1"/>
    <col min="2055" max="2056" width="3.85546875" style="37" customWidth="1"/>
    <col min="2057" max="2057" width="4.7109375" style="37" customWidth="1"/>
    <col min="2058" max="2063" width="0" style="37" hidden="1" customWidth="1"/>
    <col min="2064" max="2304" width="9.140625" style="37"/>
    <col min="2305" max="2305" width="17.28515625" style="37" customWidth="1"/>
    <col min="2306" max="2306" width="16.7109375" style="37" customWidth="1"/>
    <col min="2307" max="2308" width="12.5703125" style="37" customWidth="1"/>
    <col min="2309" max="2309" width="11.7109375" style="37" customWidth="1"/>
    <col min="2310" max="2310" width="13.7109375" style="37" customWidth="1"/>
    <col min="2311" max="2312" width="3.85546875" style="37" customWidth="1"/>
    <col min="2313" max="2313" width="4.7109375" style="37" customWidth="1"/>
    <col min="2314" max="2319" width="0" style="37" hidden="1" customWidth="1"/>
    <col min="2320" max="2560" width="9.140625" style="37"/>
    <col min="2561" max="2561" width="17.28515625" style="37" customWidth="1"/>
    <col min="2562" max="2562" width="16.7109375" style="37" customWidth="1"/>
    <col min="2563" max="2564" width="12.5703125" style="37" customWidth="1"/>
    <col min="2565" max="2565" width="11.7109375" style="37" customWidth="1"/>
    <col min="2566" max="2566" width="13.7109375" style="37" customWidth="1"/>
    <col min="2567" max="2568" width="3.85546875" style="37" customWidth="1"/>
    <col min="2569" max="2569" width="4.7109375" style="37" customWidth="1"/>
    <col min="2570" max="2575" width="0" style="37" hidden="1" customWidth="1"/>
    <col min="2576" max="2816" width="9.140625" style="37"/>
    <col min="2817" max="2817" width="17.28515625" style="37" customWidth="1"/>
    <col min="2818" max="2818" width="16.7109375" style="37" customWidth="1"/>
    <col min="2819" max="2820" width="12.5703125" style="37" customWidth="1"/>
    <col min="2821" max="2821" width="11.7109375" style="37" customWidth="1"/>
    <col min="2822" max="2822" width="13.7109375" style="37" customWidth="1"/>
    <col min="2823" max="2824" width="3.85546875" style="37" customWidth="1"/>
    <col min="2825" max="2825" width="4.7109375" style="37" customWidth="1"/>
    <col min="2826" max="2831" width="0" style="37" hidden="1" customWidth="1"/>
    <col min="2832" max="3072" width="9.140625" style="37"/>
    <col min="3073" max="3073" width="17.28515625" style="37" customWidth="1"/>
    <col min="3074" max="3074" width="16.7109375" style="37" customWidth="1"/>
    <col min="3075" max="3076" width="12.5703125" style="37" customWidth="1"/>
    <col min="3077" max="3077" width="11.7109375" style="37" customWidth="1"/>
    <col min="3078" max="3078" width="13.7109375" style="37" customWidth="1"/>
    <col min="3079" max="3080" width="3.85546875" style="37" customWidth="1"/>
    <col min="3081" max="3081" width="4.7109375" style="37" customWidth="1"/>
    <col min="3082" max="3087" width="0" style="37" hidden="1" customWidth="1"/>
    <col min="3088" max="3328" width="9.140625" style="37"/>
    <col min="3329" max="3329" width="17.28515625" style="37" customWidth="1"/>
    <col min="3330" max="3330" width="16.7109375" style="37" customWidth="1"/>
    <col min="3331" max="3332" width="12.5703125" style="37" customWidth="1"/>
    <col min="3333" max="3333" width="11.7109375" style="37" customWidth="1"/>
    <col min="3334" max="3334" width="13.7109375" style="37" customWidth="1"/>
    <col min="3335" max="3336" width="3.85546875" style="37" customWidth="1"/>
    <col min="3337" max="3337" width="4.7109375" style="37" customWidth="1"/>
    <col min="3338" max="3343" width="0" style="37" hidden="1" customWidth="1"/>
    <col min="3344" max="3584" width="9.140625" style="37"/>
    <col min="3585" max="3585" width="17.28515625" style="37" customWidth="1"/>
    <col min="3586" max="3586" width="16.7109375" style="37" customWidth="1"/>
    <col min="3587" max="3588" width="12.5703125" style="37" customWidth="1"/>
    <col min="3589" max="3589" width="11.7109375" style="37" customWidth="1"/>
    <col min="3590" max="3590" width="13.7109375" style="37" customWidth="1"/>
    <col min="3591" max="3592" width="3.85546875" style="37" customWidth="1"/>
    <col min="3593" max="3593" width="4.7109375" style="37" customWidth="1"/>
    <col min="3594" max="3599" width="0" style="37" hidden="1" customWidth="1"/>
    <col min="3600" max="3840" width="9.140625" style="37"/>
    <col min="3841" max="3841" width="17.28515625" style="37" customWidth="1"/>
    <col min="3842" max="3842" width="16.7109375" style="37" customWidth="1"/>
    <col min="3843" max="3844" width="12.5703125" style="37" customWidth="1"/>
    <col min="3845" max="3845" width="11.7109375" style="37" customWidth="1"/>
    <col min="3846" max="3846" width="13.7109375" style="37" customWidth="1"/>
    <col min="3847" max="3848" width="3.85546875" style="37" customWidth="1"/>
    <col min="3849" max="3849" width="4.7109375" style="37" customWidth="1"/>
    <col min="3850" max="3855" width="0" style="37" hidden="1" customWidth="1"/>
    <col min="3856" max="4096" width="9.140625" style="37"/>
    <col min="4097" max="4097" width="17.28515625" style="37" customWidth="1"/>
    <col min="4098" max="4098" width="16.7109375" style="37" customWidth="1"/>
    <col min="4099" max="4100" width="12.5703125" style="37" customWidth="1"/>
    <col min="4101" max="4101" width="11.7109375" style="37" customWidth="1"/>
    <col min="4102" max="4102" width="13.7109375" style="37" customWidth="1"/>
    <col min="4103" max="4104" width="3.85546875" style="37" customWidth="1"/>
    <col min="4105" max="4105" width="4.7109375" style="37" customWidth="1"/>
    <col min="4106" max="4111" width="0" style="37" hidden="1" customWidth="1"/>
    <col min="4112" max="4352" width="9.140625" style="37"/>
    <col min="4353" max="4353" width="17.28515625" style="37" customWidth="1"/>
    <col min="4354" max="4354" width="16.7109375" style="37" customWidth="1"/>
    <col min="4355" max="4356" width="12.5703125" style="37" customWidth="1"/>
    <col min="4357" max="4357" width="11.7109375" style="37" customWidth="1"/>
    <col min="4358" max="4358" width="13.7109375" style="37" customWidth="1"/>
    <col min="4359" max="4360" width="3.85546875" style="37" customWidth="1"/>
    <col min="4361" max="4361" width="4.7109375" style="37" customWidth="1"/>
    <col min="4362" max="4367" width="0" style="37" hidden="1" customWidth="1"/>
    <col min="4368" max="4608" width="9.140625" style="37"/>
    <col min="4609" max="4609" width="17.28515625" style="37" customWidth="1"/>
    <col min="4610" max="4610" width="16.7109375" style="37" customWidth="1"/>
    <col min="4611" max="4612" width="12.5703125" style="37" customWidth="1"/>
    <col min="4613" max="4613" width="11.7109375" style="37" customWidth="1"/>
    <col min="4614" max="4614" width="13.7109375" style="37" customWidth="1"/>
    <col min="4615" max="4616" width="3.85546875" style="37" customWidth="1"/>
    <col min="4617" max="4617" width="4.7109375" style="37" customWidth="1"/>
    <col min="4618" max="4623" width="0" style="37" hidden="1" customWidth="1"/>
    <col min="4624" max="4864" width="9.140625" style="37"/>
    <col min="4865" max="4865" width="17.28515625" style="37" customWidth="1"/>
    <col min="4866" max="4866" width="16.7109375" style="37" customWidth="1"/>
    <col min="4867" max="4868" width="12.5703125" style="37" customWidth="1"/>
    <col min="4869" max="4869" width="11.7109375" style="37" customWidth="1"/>
    <col min="4870" max="4870" width="13.7109375" style="37" customWidth="1"/>
    <col min="4871" max="4872" width="3.85546875" style="37" customWidth="1"/>
    <col min="4873" max="4873" width="4.7109375" style="37" customWidth="1"/>
    <col min="4874" max="4879" width="0" style="37" hidden="1" customWidth="1"/>
    <col min="4880" max="5120" width="9.140625" style="37"/>
    <col min="5121" max="5121" width="17.28515625" style="37" customWidth="1"/>
    <col min="5122" max="5122" width="16.7109375" style="37" customWidth="1"/>
    <col min="5123" max="5124" width="12.5703125" style="37" customWidth="1"/>
    <col min="5125" max="5125" width="11.7109375" style="37" customWidth="1"/>
    <col min="5126" max="5126" width="13.7109375" style="37" customWidth="1"/>
    <col min="5127" max="5128" width="3.85546875" style="37" customWidth="1"/>
    <col min="5129" max="5129" width="4.7109375" style="37" customWidth="1"/>
    <col min="5130" max="5135" width="0" style="37" hidden="1" customWidth="1"/>
    <col min="5136" max="5376" width="9.140625" style="37"/>
    <col min="5377" max="5377" width="17.28515625" style="37" customWidth="1"/>
    <col min="5378" max="5378" width="16.7109375" style="37" customWidth="1"/>
    <col min="5379" max="5380" width="12.5703125" style="37" customWidth="1"/>
    <col min="5381" max="5381" width="11.7109375" style="37" customWidth="1"/>
    <col min="5382" max="5382" width="13.7109375" style="37" customWidth="1"/>
    <col min="5383" max="5384" width="3.85546875" style="37" customWidth="1"/>
    <col min="5385" max="5385" width="4.7109375" style="37" customWidth="1"/>
    <col min="5386" max="5391" width="0" style="37" hidden="1" customWidth="1"/>
    <col min="5392" max="5632" width="9.140625" style="37"/>
    <col min="5633" max="5633" width="17.28515625" style="37" customWidth="1"/>
    <col min="5634" max="5634" width="16.7109375" style="37" customWidth="1"/>
    <col min="5635" max="5636" width="12.5703125" style="37" customWidth="1"/>
    <col min="5637" max="5637" width="11.7109375" style="37" customWidth="1"/>
    <col min="5638" max="5638" width="13.7109375" style="37" customWidth="1"/>
    <col min="5639" max="5640" width="3.85546875" style="37" customWidth="1"/>
    <col min="5641" max="5641" width="4.7109375" style="37" customWidth="1"/>
    <col min="5642" max="5647" width="0" style="37" hidden="1" customWidth="1"/>
    <col min="5648" max="5888" width="9.140625" style="37"/>
    <col min="5889" max="5889" width="17.28515625" style="37" customWidth="1"/>
    <col min="5890" max="5890" width="16.7109375" style="37" customWidth="1"/>
    <col min="5891" max="5892" width="12.5703125" style="37" customWidth="1"/>
    <col min="5893" max="5893" width="11.7109375" style="37" customWidth="1"/>
    <col min="5894" max="5894" width="13.7109375" style="37" customWidth="1"/>
    <col min="5895" max="5896" width="3.85546875" style="37" customWidth="1"/>
    <col min="5897" max="5897" width="4.7109375" style="37" customWidth="1"/>
    <col min="5898" max="5903" width="0" style="37" hidden="1" customWidth="1"/>
    <col min="5904" max="6144" width="9.140625" style="37"/>
    <col min="6145" max="6145" width="17.28515625" style="37" customWidth="1"/>
    <col min="6146" max="6146" width="16.7109375" style="37" customWidth="1"/>
    <col min="6147" max="6148" width="12.5703125" style="37" customWidth="1"/>
    <col min="6149" max="6149" width="11.7109375" style="37" customWidth="1"/>
    <col min="6150" max="6150" width="13.7109375" style="37" customWidth="1"/>
    <col min="6151" max="6152" width="3.85546875" style="37" customWidth="1"/>
    <col min="6153" max="6153" width="4.7109375" style="37" customWidth="1"/>
    <col min="6154" max="6159" width="0" style="37" hidden="1" customWidth="1"/>
    <col min="6160" max="6400" width="9.140625" style="37"/>
    <col min="6401" max="6401" width="17.28515625" style="37" customWidth="1"/>
    <col min="6402" max="6402" width="16.7109375" style="37" customWidth="1"/>
    <col min="6403" max="6404" width="12.5703125" style="37" customWidth="1"/>
    <col min="6405" max="6405" width="11.7109375" style="37" customWidth="1"/>
    <col min="6406" max="6406" width="13.7109375" style="37" customWidth="1"/>
    <col min="6407" max="6408" width="3.85546875" style="37" customWidth="1"/>
    <col min="6409" max="6409" width="4.7109375" style="37" customWidth="1"/>
    <col min="6410" max="6415" width="0" style="37" hidden="1" customWidth="1"/>
    <col min="6416" max="6656" width="9.140625" style="37"/>
    <col min="6657" max="6657" width="17.28515625" style="37" customWidth="1"/>
    <col min="6658" max="6658" width="16.7109375" style="37" customWidth="1"/>
    <col min="6659" max="6660" width="12.5703125" style="37" customWidth="1"/>
    <col min="6661" max="6661" width="11.7109375" style="37" customWidth="1"/>
    <col min="6662" max="6662" width="13.7109375" style="37" customWidth="1"/>
    <col min="6663" max="6664" width="3.85546875" style="37" customWidth="1"/>
    <col min="6665" max="6665" width="4.7109375" style="37" customWidth="1"/>
    <col min="6666" max="6671" width="0" style="37" hidden="1" customWidth="1"/>
    <col min="6672" max="6912" width="9.140625" style="37"/>
    <col min="6913" max="6913" width="17.28515625" style="37" customWidth="1"/>
    <col min="6914" max="6914" width="16.7109375" style="37" customWidth="1"/>
    <col min="6915" max="6916" width="12.5703125" style="37" customWidth="1"/>
    <col min="6917" max="6917" width="11.7109375" style="37" customWidth="1"/>
    <col min="6918" max="6918" width="13.7109375" style="37" customWidth="1"/>
    <col min="6919" max="6920" width="3.85546875" style="37" customWidth="1"/>
    <col min="6921" max="6921" width="4.7109375" style="37" customWidth="1"/>
    <col min="6922" max="6927" width="0" style="37" hidden="1" customWidth="1"/>
    <col min="6928" max="7168" width="9.140625" style="37"/>
    <col min="7169" max="7169" width="17.28515625" style="37" customWidth="1"/>
    <col min="7170" max="7170" width="16.7109375" style="37" customWidth="1"/>
    <col min="7171" max="7172" width="12.5703125" style="37" customWidth="1"/>
    <col min="7173" max="7173" width="11.7109375" style="37" customWidth="1"/>
    <col min="7174" max="7174" width="13.7109375" style="37" customWidth="1"/>
    <col min="7175" max="7176" width="3.85546875" style="37" customWidth="1"/>
    <col min="7177" max="7177" width="4.7109375" style="37" customWidth="1"/>
    <col min="7178" max="7183" width="0" style="37" hidden="1" customWidth="1"/>
    <col min="7184" max="7424" width="9.140625" style="37"/>
    <col min="7425" max="7425" width="17.28515625" style="37" customWidth="1"/>
    <col min="7426" max="7426" width="16.7109375" style="37" customWidth="1"/>
    <col min="7427" max="7428" width="12.5703125" style="37" customWidth="1"/>
    <col min="7429" max="7429" width="11.7109375" style="37" customWidth="1"/>
    <col min="7430" max="7430" width="13.7109375" style="37" customWidth="1"/>
    <col min="7431" max="7432" width="3.85546875" style="37" customWidth="1"/>
    <col min="7433" max="7433" width="4.7109375" style="37" customWidth="1"/>
    <col min="7434" max="7439" width="0" style="37" hidden="1" customWidth="1"/>
    <col min="7440" max="7680" width="9.140625" style="37"/>
    <col min="7681" max="7681" width="17.28515625" style="37" customWidth="1"/>
    <col min="7682" max="7682" width="16.7109375" style="37" customWidth="1"/>
    <col min="7683" max="7684" width="12.5703125" style="37" customWidth="1"/>
    <col min="7685" max="7685" width="11.7109375" style="37" customWidth="1"/>
    <col min="7686" max="7686" width="13.7109375" style="37" customWidth="1"/>
    <col min="7687" max="7688" width="3.85546875" style="37" customWidth="1"/>
    <col min="7689" max="7689" width="4.7109375" style="37" customWidth="1"/>
    <col min="7690" max="7695" width="0" style="37" hidden="1" customWidth="1"/>
    <col min="7696" max="7936" width="9.140625" style="37"/>
    <col min="7937" max="7937" width="17.28515625" style="37" customWidth="1"/>
    <col min="7938" max="7938" width="16.7109375" style="37" customWidth="1"/>
    <col min="7939" max="7940" width="12.5703125" style="37" customWidth="1"/>
    <col min="7941" max="7941" width="11.7109375" style="37" customWidth="1"/>
    <col min="7942" max="7942" width="13.7109375" style="37" customWidth="1"/>
    <col min="7943" max="7944" width="3.85546875" style="37" customWidth="1"/>
    <col min="7945" max="7945" width="4.7109375" style="37" customWidth="1"/>
    <col min="7946" max="7951" width="0" style="37" hidden="1" customWidth="1"/>
    <col min="7952" max="8192" width="9.140625" style="37"/>
    <col min="8193" max="8193" width="17.28515625" style="37" customWidth="1"/>
    <col min="8194" max="8194" width="16.7109375" style="37" customWidth="1"/>
    <col min="8195" max="8196" width="12.5703125" style="37" customWidth="1"/>
    <col min="8197" max="8197" width="11.7109375" style="37" customWidth="1"/>
    <col min="8198" max="8198" width="13.7109375" style="37" customWidth="1"/>
    <col min="8199" max="8200" width="3.85546875" style="37" customWidth="1"/>
    <col min="8201" max="8201" width="4.7109375" style="37" customWidth="1"/>
    <col min="8202" max="8207" width="0" style="37" hidden="1" customWidth="1"/>
    <col min="8208" max="8448" width="9.140625" style="37"/>
    <col min="8449" max="8449" width="17.28515625" style="37" customWidth="1"/>
    <col min="8450" max="8450" width="16.7109375" style="37" customWidth="1"/>
    <col min="8451" max="8452" width="12.5703125" style="37" customWidth="1"/>
    <col min="8453" max="8453" width="11.7109375" style="37" customWidth="1"/>
    <col min="8454" max="8454" width="13.7109375" style="37" customWidth="1"/>
    <col min="8455" max="8456" width="3.85546875" style="37" customWidth="1"/>
    <col min="8457" max="8457" width="4.7109375" style="37" customWidth="1"/>
    <col min="8458" max="8463" width="0" style="37" hidden="1" customWidth="1"/>
    <col min="8464" max="8704" width="9.140625" style="37"/>
    <col min="8705" max="8705" width="17.28515625" style="37" customWidth="1"/>
    <col min="8706" max="8706" width="16.7109375" style="37" customWidth="1"/>
    <col min="8707" max="8708" width="12.5703125" style="37" customWidth="1"/>
    <col min="8709" max="8709" width="11.7109375" style="37" customWidth="1"/>
    <col min="8710" max="8710" width="13.7109375" style="37" customWidth="1"/>
    <col min="8711" max="8712" width="3.85546875" style="37" customWidth="1"/>
    <col min="8713" max="8713" width="4.7109375" style="37" customWidth="1"/>
    <col min="8714" max="8719" width="0" style="37" hidden="1" customWidth="1"/>
    <col min="8720" max="8960" width="9.140625" style="37"/>
    <col min="8961" max="8961" width="17.28515625" style="37" customWidth="1"/>
    <col min="8962" max="8962" width="16.7109375" style="37" customWidth="1"/>
    <col min="8963" max="8964" width="12.5703125" style="37" customWidth="1"/>
    <col min="8965" max="8965" width="11.7109375" style="37" customWidth="1"/>
    <col min="8966" max="8966" width="13.7109375" style="37" customWidth="1"/>
    <col min="8967" max="8968" width="3.85546875" style="37" customWidth="1"/>
    <col min="8969" max="8969" width="4.7109375" style="37" customWidth="1"/>
    <col min="8970" max="8975" width="0" style="37" hidden="1" customWidth="1"/>
    <col min="8976" max="9216" width="9.140625" style="37"/>
    <col min="9217" max="9217" width="17.28515625" style="37" customWidth="1"/>
    <col min="9218" max="9218" width="16.7109375" style="37" customWidth="1"/>
    <col min="9219" max="9220" width="12.5703125" style="37" customWidth="1"/>
    <col min="9221" max="9221" width="11.7109375" style="37" customWidth="1"/>
    <col min="9222" max="9222" width="13.7109375" style="37" customWidth="1"/>
    <col min="9223" max="9224" width="3.85546875" style="37" customWidth="1"/>
    <col min="9225" max="9225" width="4.7109375" style="37" customWidth="1"/>
    <col min="9226" max="9231" width="0" style="37" hidden="1" customWidth="1"/>
    <col min="9232" max="9472" width="9.140625" style="37"/>
    <col min="9473" max="9473" width="17.28515625" style="37" customWidth="1"/>
    <col min="9474" max="9474" width="16.7109375" style="37" customWidth="1"/>
    <col min="9475" max="9476" width="12.5703125" style="37" customWidth="1"/>
    <col min="9477" max="9477" width="11.7109375" style="37" customWidth="1"/>
    <col min="9478" max="9478" width="13.7109375" style="37" customWidth="1"/>
    <col min="9479" max="9480" width="3.85546875" style="37" customWidth="1"/>
    <col min="9481" max="9481" width="4.7109375" style="37" customWidth="1"/>
    <col min="9482" max="9487" width="0" style="37" hidden="1" customWidth="1"/>
    <col min="9488" max="9728" width="9.140625" style="37"/>
    <col min="9729" max="9729" width="17.28515625" style="37" customWidth="1"/>
    <col min="9730" max="9730" width="16.7109375" style="37" customWidth="1"/>
    <col min="9731" max="9732" width="12.5703125" style="37" customWidth="1"/>
    <col min="9733" max="9733" width="11.7109375" style="37" customWidth="1"/>
    <col min="9734" max="9734" width="13.7109375" style="37" customWidth="1"/>
    <col min="9735" max="9736" width="3.85546875" style="37" customWidth="1"/>
    <col min="9737" max="9737" width="4.7109375" style="37" customWidth="1"/>
    <col min="9738" max="9743" width="0" style="37" hidden="1" customWidth="1"/>
    <col min="9744" max="9984" width="9.140625" style="37"/>
    <col min="9985" max="9985" width="17.28515625" style="37" customWidth="1"/>
    <col min="9986" max="9986" width="16.7109375" style="37" customWidth="1"/>
    <col min="9987" max="9988" width="12.5703125" style="37" customWidth="1"/>
    <col min="9989" max="9989" width="11.7109375" style="37" customWidth="1"/>
    <col min="9990" max="9990" width="13.7109375" style="37" customWidth="1"/>
    <col min="9991" max="9992" width="3.85546875" style="37" customWidth="1"/>
    <col min="9993" max="9993" width="4.7109375" style="37" customWidth="1"/>
    <col min="9994" max="9999" width="0" style="37" hidden="1" customWidth="1"/>
    <col min="10000" max="10240" width="9.140625" style="37"/>
    <col min="10241" max="10241" width="17.28515625" style="37" customWidth="1"/>
    <col min="10242" max="10242" width="16.7109375" style="37" customWidth="1"/>
    <col min="10243" max="10244" width="12.5703125" style="37" customWidth="1"/>
    <col min="10245" max="10245" width="11.7109375" style="37" customWidth="1"/>
    <col min="10246" max="10246" width="13.7109375" style="37" customWidth="1"/>
    <col min="10247" max="10248" width="3.85546875" style="37" customWidth="1"/>
    <col min="10249" max="10249" width="4.7109375" style="37" customWidth="1"/>
    <col min="10250" max="10255" width="0" style="37" hidden="1" customWidth="1"/>
    <col min="10256" max="10496" width="9.140625" style="37"/>
    <col min="10497" max="10497" width="17.28515625" style="37" customWidth="1"/>
    <col min="10498" max="10498" width="16.7109375" style="37" customWidth="1"/>
    <col min="10499" max="10500" width="12.5703125" style="37" customWidth="1"/>
    <col min="10501" max="10501" width="11.7109375" style="37" customWidth="1"/>
    <col min="10502" max="10502" width="13.7109375" style="37" customWidth="1"/>
    <col min="10503" max="10504" width="3.85546875" style="37" customWidth="1"/>
    <col min="10505" max="10505" width="4.7109375" style="37" customWidth="1"/>
    <col min="10506" max="10511" width="0" style="37" hidden="1" customWidth="1"/>
    <col min="10512" max="10752" width="9.140625" style="37"/>
    <col min="10753" max="10753" width="17.28515625" style="37" customWidth="1"/>
    <col min="10754" max="10754" width="16.7109375" style="37" customWidth="1"/>
    <col min="10755" max="10756" width="12.5703125" style="37" customWidth="1"/>
    <col min="10757" max="10757" width="11.7109375" style="37" customWidth="1"/>
    <col min="10758" max="10758" width="13.7109375" style="37" customWidth="1"/>
    <col min="10759" max="10760" width="3.85546875" style="37" customWidth="1"/>
    <col min="10761" max="10761" width="4.7109375" style="37" customWidth="1"/>
    <col min="10762" max="10767" width="0" style="37" hidden="1" customWidth="1"/>
    <col min="10768" max="11008" width="9.140625" style="37"/>
    <col min="11009" max="11009" width="17.28515625" style="37" customWidth="1"/>
    <col min="11010" max="11010" width="16.7109375" style="37" customWidth="1"/>
    <col min="11011" max="11012" width="12.5703125" style="37" customWidth="1"/>
    <col min="11013" max="11013" width="11.7109375" style="37" customWidth="1"/>
    <col min="11014" max="11014" width="13.7109375" style="37" customWidth="1"/>
    <col min="11015" max="11016" width="3.85546875" style="37" customWidth="1"/>
    <col min="11017" max="11017" width="4.7109375" style="37" customWidth="1"/>
    <col min="11018" max="11023" width="0" style="37" hidden="1" customWidth="1"/>
    <col min="11024" max="11264" width="9.140625" style="37"/>
    <col min="11265" max="11265" width="17.28515625" style="37" customWidth="1"/>
    <col min="11266" max="11266" width="16.7109375" style="37" customWidth="1"/>
    <col min="11267" max="11268" width="12.5703125" style="37" customWidth="1"/>
    <col min="11269" max="11269" width="11.7109375" style="37" customWidth="1"/>
    <col min="11270" max="11270" width="13.7109375" style="37" customWidth="1"/>
    <col min="11271" max="11272" width="3.85546875" style="37" customWidth="1"/>
    <col min="11273" max="11273" width="4.7109375" style="37" customWidth="1"/>
    <col min="11274" max="11279" width="0" style="37" hidden="1" customWidth="1"/>
    <col min="11280" max="11520" width="9.140625" style="37"/>
    <col min="11521" max="11521" width="17.28515625" style="37" customWidth="1"/>
    <col min="11522" max="11522" width="16.7109375" style="37" customWidth="1"/>
    <col min="11523" max="11524" width="12.5703125" style="37" customWidth="1"/>
    <col min="11525" max="11525" width="11.7109375" style="37" customWidth="1"/>
    <col min="11526" max="11526" width="13.7109375" style="37" customWidth="1"/>
    <col min="11527" max="11528" width="3.85546875" style="37" customWidth="1"/>
    <col min="11529" max="11529" width="4.7109375" style="37" customWidth="1"/>
    <col min="11530" max="11535" width="0" style="37" hidden="1" customWidth="1"/>
    <col min="11536" max="11776" width="9.140625" style="37"/>
    <col min="11777" max="11777" width="17.28515625" style="37" customWidth="1"/>
    <col min="11778" max="11778" width="16.7109375" style="37" customWidth="1"/>
    <col min="11779" max="11780" width="12.5703125" style="37" customWidth="1"/>
    <col min="11781" max="11781" width="11.7109375" style="37" customWidth="1"/>
    <col min="11782" max="11782" width="13.7109375" style="37" customWidth="1"/>
    <col min="11783" max="11784" width="3.85546875" style="37" customWidth="1"/>
    <col min="11785" max="11785" width="4.7109375" style="37" customWidth="1"/>
    <col min="11786" max="11791" width="0" style="37" hidden="1" customWidth="1"/>
    <col min="11792" max="12032" width="9.140625" style="37"/>
    <col min="12033" max="12033" width="17.28515625" style="37" customWidth="1"/>
    <col min="12034" max="12034" width="16.7109375" style="37" customWidth="1"/>
    <col min="12035" max="12036" width="12.5703125" style="37" customWidth="1"/>
    <col min="12037" max="12037" width="11.7109375" style="37" customWidth="1"/>
    <col min="12038" max="12038" width="13.7109375" style="37" customWidth="1"/>
    <col min="12039" max="12040" width="3.85546875" style="37" customWidth="1"/>
    <col min="12041" max="12041" width="4.7109375" style="37" customWidth="1"/>
    <col min="12042" max="12047" width="0" style="37" hidden="1" customWidth="1"/>
    <col min="12048" max="12288" width="9.140625" style="37"/>
    <col min="12289" max="12289" width="17.28515625" style="37" customWidth="1"/>
    <col min="12290" max="12290" width="16.7109375" style="37" customWidth="1"/>
    <col min="12291" max="12292" width="12.5703125" style="37" customWidth="1"/>
    <col min="12293" max="12293" width="11.7109375" style="37" customWidth="1"/>
    <col min="12294" max="12294" width="13.7109375" style="37" customWidth="1"/>
    <col min="12295" max="12296" width="3.85546875" style="37" customWidth="1"/>
    <col min="12297" max="12297" width="4.7109375" style="37" customWidth="1"/>
    <col min="12298" max="12303" width="0" style="37" hidden="1" customWidth="1"/>
    <col min="12304" max="12544" width="9.140625" style="37"/>
    <col min="12545" max="12545" width="17.28515625" style="37" customWidth="1"/>
    <col min="12546" max="12546" width="16.7109375" style="37" customWidth="1"/>
    <col min="12547" max="12548" width="12.5703125" style="37" customWidth="1"/>
    <col min="12549" max="12549" width="11.7109375" style="37" customWidth="1"/>
    <col min="12550" max="12550" width="13.7109375" style="37" customWidth="1"/>
    <col min="12551" max="12552" width="3.85546875" style="37" customWidth="1"/>
    <col min="12553" max="12553" width="4.7109375" style="37" customWidth="1"/>
    <col min="12554" max="12559" width="0" style="37" hidden="1" customWidth="1"/>
    <col min="12560" max="12800" width="9.140625" style="37"/>
    <col min="12801" max="12801" width="17.28515625" style="37" customWidth="1"/>
    <col min="12802" max="12802" width="16.7109375" style="37" customWidth="1"/>
    <col min="12803" max="12804" width="12.5703125" style="37" customWidth="1"/>
    <col min="12805" max="12805" width="11.7109375" style="37" customWidth="1"/>
    <col min="12806" max="12806" width="13.7109375" style="37" customWidth="1"/>
    <col min="12807" max="12808" width="3.85546875" style="37" customWidth="1"/>
    <col min="12809" max="12809" width="4.7109375" style="37" customWidth="1"/>
    <col min="12810" max="12815" width="0" style="37" hidden="1" customWidth="1"/>
    <col min="12816" max="13056" width="9.140625" style="37"/>
    <col min="13057" max="13057" width="17.28515625" style="37" customWidth="1"/>
    <col min="13058" max="13058" width="16.7109375" style="37" customWidth="1"/>
    <col min="13059" max="13060" width="12.5703125" style="37" customWidth="1"/>
    <col min="13061" max="13061" width="11.7109375" style="37" customWidth="1"/>
    <col min="13062" max="13062" width="13.7109375" style="37" customWidth="1"/>
    <col min="13063" max="13064" width="3.85546875" style="37" customWidth="1"/>
    <col min="13065" max="13065" width="4.7109375" style="37" customWidth="1"/>
    <col min="13066" max="13071" width="0" style="37" hidden="1" customWidth="1"/>
    <col min="13072" max="13312" width="9.140625" style="37"/>
    <col min="13313" max="13313" width="17.28515625" style="37" customWidth="1"/>
    <col min="13314" max="13314" width="16.7109375" style="37" customWidth="1"/>
    <col min="13315" max="13316" width="12.5703125" style="37" customWidth="1"/>
    <col min="13317" max="13317" width="11.7109375" style="37" customWidth="1"/>
    <col min="13318" max="13318" width="13.7109375" style="37" customWidth="1"/>
    <col min="13319" max="13320" width="3.85546875" style="37" customWidth="1"/>
    <col min="13321" max="13321" width="4.7109375" style="37" customWidth="1"/>
    <col min="13322" max="13327" width="0" style="37" hidden="1" customWidth="1"/>
    <col min="13328" max="13568" width="9.140625" style="37"/>
    <col min="13569" max="13569" width="17.28515625" style="37" customWidth="1"/>
    <col min="13570" max="13570" width="16.7109375" style="37" customWidth="1"/>
    <col min="13571" max="13572" width="12.5703125" style="37" customWidth="1"/>
    <col min="13573" max="13573" width="11.7109375" style="37" customWidth="1"/>
    <col min="13574" max="13574" width="13.7109375" style="37" customWidth="1"/>
    <col min="13575" max="13576" width="3.85546875" style="37" customWidth="1"/>
    <col min="13577" max="13577" width="4.7109375" style="37" customWidth="1"/>
    <col min="13578" max="13583" width="0" style="37" hidden="1" customWidth="1"/>
    <col min="13584" max="13824" width="9.140625" style="37"/>
    <col min="13825" max="13825" width="17.28515625" style="37" customWidth="1"/>
    <col min="13826" max="13826" width="16.7109375" style="37" customWidth="1"/>
    <col min="13827" max="13828" width="12.5703125" style="37" customWidth="1"/>
    <col min="13829" max="13829" width="11.7109375" style="37" customWidth="1"/>
    <col min="13830" max="13830" width="13.7109375" style="37" customWidth="1"/>
    <col min="13831" max="13832" width="3.85546875" style="37" customWidth="1"/>
    <col min="13833" max="13833" width="4.7109375" style="37" customWidth="1"/>
    <col min="13834" max="13839" width="0" style="37" hidden="1" customWidth="1"/>
    <col min="13840" max="14080" width="9.140625" style="37"/>
    <col min="14081" max="14081" width="17.28515625" style="37" customWidth="1"/>
    <col min="14082" max="14082" width="16.7109375" style="37" customWidth="1"/>
    <col min="14083" max="14084" width="12.5703125" style="37" customWidth="1"/>
    <col min="14085" max="14085" width="11.7109375" style="37" customWidth="1"/>
    <col min="14086" max="14086" width="13.7109375" style="37" customWidth="1"/>
    <col min="14087" max="14088" width="3.85546875" style="37" customWidth="1"/>
    <col min="14089" max="14089" width="4.7109375" style="37" customWidth="1"/>
    <col min="14090" max="14095" width="0" style="37" hidden="1" customWidth="1"/>
    <col min="14096" max="14336" width="9.140625" style="37"/>
    <col min="14337" max="14337" width="17.28515625" style="37" customWidth="1"/>
    <col min="14338" max="14338" width="16.7109375" style="37" customWidth="1"/>
    <col min="14339" max="14340" width="12.5703125" style="37" customWidth="1"/>
    <col min="14341" max="14341" width="11.7109375" style="37" customWidth="1"/>
    <col min="14342" max="14342" width="13.7109375" style="37" customWidth="1"/>
    <col min="14343" max="14344" width="3.85546875" style="37" customWidth="1"/>
    <col min="14345" max="14345" width="4.7109375" style="37" customWidth="1"/>
    <col min="14346" max="14351" width="0" style="37" hidden="1" customWidth="1"/>
    <col min="14352" max="14592" width="9.140625" style="37"/>
    <col min="14593" max="14593" width="17.28515625" style="37" customWidth="1"/>
    <col min="14594" max="14594" width="16.7109375" style="37" customWidth="1"/>
    <col min="14595" max="14596" width="12.5703125" style="37" customWidth="1"/>
    <col min="14597" max="14597" width="11.7109375" style="37" customWidth="1"/>
    <col min="14598" max="14598" width="13.7109375" style="37" customWidth="1"/>
    <col min="14599" max="14600" width="3.85546875" style="37" customWidth="1"/>
    <col min="14601" max="14601" width="4.7109375" style="37" customWidth="1"/>
    <col min="14602" max="14607" width="0" style="37" hidden="1" customWidth="1"/>
    <col min="14608" max="14848" width="9.140625" style="37"/>
    <col min="14849" max="14849" width="17.28515625" style="37" customWidth="1"/>
    <col min="14850" max="14850" width="16.7109375" style="37" customWidth="1"/>
    <col min="14851" max="14852" width="12.5703125" style="37" customWidth="1"/>
    <col min="14853" max="14853" width="11.7109375" style="37" customWidth="1"/>
    <col min="14854" max="14854" width="13.7109375" style="37" customWidth="1"/>
    <col min="14855" max="14856" width="3.85546875" style="37" customWidth="1"/>
    <col min="14857" max="14857" width="4.7109375" style="37" customWidth="1"/>
    <col min="14858" max="14863" width="0" style="37" hidden="1" customWidth="1"/>
    <col min="14864" max="15104" width="9.140625" style="37"/>
    <col min="15105" max="15105" width="17.28515625" style="37" customWidth="1"/>
    <col min="15106" max="15106" width="16.7109375" style="37" customWidth="1"/>
    <col min="15107" max="15108" width="12.5703125" style="37" customWidth="1"/>
    <col min="15109" max="15109" width="11.7109375" style="37" customWidth="1"/>
    <col min="15110" max="15110" width="13.7109375" style="37" customWidth="1"/>
    <col min="15111" max="15112" width="3.85546875" style="37" customWidth="1"/>
    <col min="15113" max="15113" width="4.7109375" style="37" customWidth="1"/>
    <col min="15114" max="15119" width="0" style="37" hidden="1" customWidth="1"/>
    <col min="15120" max="15360" width="9.140625" style="37"/>
    <col min="15361" max="15361" width="17.28515625" style="37" customWidth="1"/>
    <col min="15362" max="15362" width="16.7109375" style="37" customWidth="1"/>
    <col min="15363" max="15364" width="12.5703125" style="37" customWidth="1"/>
    <col min="15365" max="15365" width="11.7109375" style="37" customWidth="1"/>
    <col min="15366" max="15366" width="13.7109375" style="37" customWidth="1"/>
    <col min="15367" max="15368" width="3.85546875" style="37" customWidth="1"/>
    <col min="15369" max="15369" width="4.7109375" style="37" customWidth="1"/>
    <col min="15370" max="15375" width="0" style="37" hidden="1" customWidth="1"/>
    <col min="15376" max="15616" width="9.140625" style="37"/>
    <col min="15617" max="15617" width="17.28515625" style="37" customWidth="1"/>
    <col min="15618" max="15618" width="16.7109375" style="37" customWidth="1"/>
    <col min="15619" max="15620" width="12.5703125" style="37" customWidth="1"/>
    <col min="15621" max="15621" width="11.7109375" style="37" customWidth="1"/>
    <col min="15622" max="15622" width="13.7109375" style="37" customWidth="1"/>
    <col min="15623" max="15624" width="3.85546875" style="37" customWidth="1"/>
    <col min="15625" max="15625" width="4.7109375" style="37" customWidth="1"/>
    <col min="15626" max="15631" width="0" style="37" hidden="1" customWidth="1"/>
    <col min="15632" max="15872" width="9.140625" style="37"/>
    <col min="15873" max="15873" width="17.28515625" style="37" customWidth="1"/>
    <col min="15874" max="15874" width="16.7109375" style="37" customWidth="1"/>
    <col min="15875" max="15876" width="12.5703125" style="37" customWidth="1"/>
    <col min="15877" max="15877" width="11.7109375" style="37" customWidth="1"/>
    <col min="15878" max="15878" width="13.7109375" style="37" customWidth="1"/>
    <col min="15879" max="15880" width="3.85546875" style="37" customWidth="1"/>
    <col min="15881" max="15881" width="4.7109375" style="37" customWidth="1"/>
    <col min="15882" max="15887" width="0" style="37" hidden="1" customWidth="1"/>
    <col min="15888" max="16128" width="9.140625" style="37"/>
    <col min="16129" max="16129" width="17.28515625" style="37" customWidth="1"/>
    <col min="16130" max="16130" width="16.7109375" style="37" customWidth="1"/>
    <col min="16131" max="16132" width="12.5703125" style="37" customWidth="1"/>
    <col min="16133" max="16133" width="11.7109375" style="37" customWidth="1"/>
    <col min="16134" max="16134" width="13.7109375" style="37" customWidth="1"/>
    <col min="16135" max="16136" width="3.85546875" style="37" customWidth="1"/>
    <col min="16137" max="16137" width="4.7109375" style="37" customWidth="1"/>
    <col min="16138" max="16143" width="0" style="37" hidden="1" customWidth="1"/>
    <col min="16144" max="16384" width="9.140625" style="37"/>
  </cols>
  <sheetData>
    <row r="1" spans="1:15" s="41" customFormat="1" ht="15.75" x14ac:dyDescent="0.25">
      <c r="A1" s="63" t="s">
        <v>56</v>
      </c>
      <c r="B1" s="56" t="str">
        <f>CalculationQuantity!E4</f>
        <v>B-4932</v>
      </c>
      <c r="C1" s="63"/>
      <c r="D1" s="63"/>
      <c r="E1" s="63"/>
      <c r="F1" s="65" t="s">
        <v>57</v>
      </c>
      <c r="G1" s="67"/>
      <c r="H1" s="62" t="s">
        <v>59</v>
      </c>
      <c r="I1" s="299"/>
    </row>
    <row r="2" spans="1:15" s="41" customFormat="1" ht="15.75" x14ac:dyDescent="0.25">
      <c r="A2" s="63" t="s">
        <v>85</v>
      </c>
      <c r="B2" s="56" t="s">
        <v>212</v>
      </c>
      <c r="C2" s="63"/>
      <c r="D2" s="63"/>
      <c r="E2" s="63"/>
      <c r="F2" s="238"/>
      <c r="G2" s="63"/>
      <c r="H2" s="45"/>
    </row>
    <row r="3" spans="1:15" s="41" customFormat="1" ht="15.75" x14ac:dyDescent="0.25">
      <c r="A3" s="63" t="s">
        <v>54</v>
      </c>
      <c r="B3" s="40" t="s">
        <v>238</v>
      </c>
      <c r="F3" s="238"/>
      <c r="G3" s="65" t="s">
        <v>58</v>
      </c>
      <c r="H3" s="527">
        <v>876</v>
      </c>
      <c r="I3" s="527"/>
    </row>
    <row r="4" spans="1:15" s="41" customFormat="1" ht="7.5" customHeight="1" x14ac:dyDescent="0.2">
      <c r="A4" s="45"/>
      <c r="B4" s="45"/>
      <c r="C4" s="45"/>
      <c r="D4" s="45"/>
      <c r="E4" s="45"/>
      <c r="F4" s="45"/>
      <c r="G4" s="45"/>
      <c r="H4" s="45"/>
    </row>
    <row r="5" spans="1:15" s="59" customFormat="1" ht="57" customHeight="1" x14ac:dyDescent="0.4">
      <c r="A5" s="765" t="s">
        <v>181</v>
      </c>
      <c r="B5" s="765"/>
      <c r="C5" s="765"/>
      <c r="D5" s="765"/>
      <c r="E5" s="765"/>
      <c r="F5" s="765"/>
      <c r="G5" s="765"/>
      <c r="H5" s="765"/>
      <c r="I5" s="765"/>
    </row>
    <row r="6" spans="1:15" s="59" customFormat="1" ht="25.5" customHeight="1" x14ac:dyDescent="0.4">
      <c r="A6" s="770" t="s">
        <v>175</v>
      </c>
      <c r="B6" s="770"/>
      <c r="C6" s="770"/>
      <c r="D6" s="770"/>
      <c r="E6" s="770"/>
      <c r="F6" s="770"/>
      <c r="G6" s="770"/>
      <c r="H6" s="770"/>
      <c r="I6" s="770"/>
    </row>
    <row r="7" spans="1:15" s="55" customFormat="1" ht="33" customHeight="1" x14ac:dyDescent="0.2">
      <c r="A7" s="301" t="s">
        <v>51</v>
      </c>
      <c r="B7" s="326" t="s">
        <v>50</v>
      </c>
      <c r="C7" s="326" t="s">
        <v>49</v>
      </c>
      <c r="D7" s="327" t="s">
        <v>176</v>
      </c>
      <c r="E7" s="327" t="s">
        <v>168</v>
      </c>
      <c r="F7" s="243" t="s">
        <v>169</v>
      </c>
      <c r="G7" s="569" t="s">
        <v>79</v>
      </c>
      <c r="H7" s="570"/>
      <c r="I7" s="571"/>
      <c r="K7" s="328" t="s">
        <v>170</v>
      </c>
      <c r="L7" s="768" t="s">
        <v>177</v>
      </c>
      <c r="M7" s="769"/>
      <c r="N7" s="768" t="s">
        <v>178</v>
      </c>
      <c r="O7" s="769"/>
    </row>
    <row r="8" spans="1:15" s="249" customFormat="1" ht="15" customHeight="1" x14ac:dyDescent="0.2">
      <c r="A8" s="250"/>
      <c r="B8" s="329"/>
      <c r="C8" s="330"/>
      <c r="D8" s="331"/>
      <c r="E8" s="332"/>
      <c r="F8" s="333"/>
      <c r="G8" s="563" t="str">
        <f>IF(B8=0," ",IF(D8="B",IF(E8="Y",LOOKUP(F8,$K$8:$K$19,$L$8:$L$19),LOOKUP(F8,$K$8:$K$19,$N$8:$N$19)),IF(E8="Y",LOOKUP(F8,$K$8:$K$19,$M$8:$M$19),LOOKUP(F8,$K$8:$K$19,$O$8:$O$19))))</f>
        <v xml:space="preserve"> </v>
      </c>
      <c r="H8" s="563"/>
      <c r="I8" s="563"/>
      <c r="J8" s="334" t="s">
        <v>179</v>
      </c>
      <c r="K8" s="335">
        <v>12</v>
      </c>
      <c r="L8" s="336">
        <v>5</v>
      </c>
      <c r="M8" s="336">
        <v>5</v>
      </c>
      <c r="N8" s="336">
        <v>4</v>
      </c>
      <c r="O8" s="336">
        <v>4</v>
      </c>
    </row>
    <row r="9" spans="1:15" s="249" customFormat="1" ht="15" customHeight="1" x14ac:dyDescent="0.2">
      <c r="A9" s="256" t="s">
        <v>36</v>
      </c>
      <c r="B9" s="311">
        <v>2167</v>
      </c>
      <c r="C9" s="312" t="s">
        <v>61</v>
      </c>
      <c r="D9" s="337" t="s">
        <v>179</v>
      </c>
      <c r="E9" s="338" t="s">
        <v>173</v>
      </c>
      <c r="F9" s="333">
        <v>15</v>
      </c>
      <c r="G9" s="563">
        <f>IF(B9=0," ",IF(D9="B",IF(E9="Y",LOOKUP(F9,$K$8:$K$19,$L$8:$L$19),LOOKUP(F9,$K$8:$K$19,$N$8:$N$19)),IF(E9="Y",LOOKUP(F9,$K$8:$K$19,$M$8:$M$19),LOOKUP(F9,$K$8:$K$19,$O$8:$O$19))))</f>
        <v>5</v>
      </c>
      <c r="H9" s="563"/>
      <c r="I9" s="563"/>
      <c r="J9" s="334" t="s">
        <v>180</v>
      </c>
      <c r="K9" s="335">
        <v>15</v>
      </c>
      <c r="L9" s="336">
        <v>7</v>
      </c>
      <c r="M9" s="336">
        <v>7</v>
      </c>
      <c r="N9" s="336">
        <v>5</v>
      </c>
      <c r="O9" s="336">
        <v>6</v>
      </c>
    </row>
    <row r="10" spans="1:15" s="249" customFormat="1" ht="15" customHeight="1" x14ac:dyDescent="0.2">
      <c r="A10" s="256" t="s">
        <v>36</v>
      </c>
      <c r="B10" s="311">
        <v>2820</v>
      </c>
      <c r="C10" s="312" t="s">
        <v>61</v>
      </c>
      <c r="D10" s="337" t="s">
        <v>179</v>
      </c>
      <c r="E10" s="338" t="s">
        <v>173</v>
      </c>
      <c r="F10" s="333">
        <v>15</v>
      </c>
      <c r="G10" s="563">
        <f t="shared" ref="G10:G21" si="0">IF(B10=0," ",IF(D10="B",IF(E10="Y",LOOKUP(F10,$K$8:$K$19,$L$8:$L$19),LOOKUP(F10,$K$8:$K$19,$N$8:$N$19)),IF(E10="Y",LOOKUP(F10,$K$8:$K$19,$M$8:$M$19),LOOKUP(F10,$K$8:$K$19,$O$8:$O$19))))</f>
        <v>5</v>
      </c>
      <c r="H10" s="563"/>
      <c r="I10" s="563"/>
      <c r="J10" s="334" t="s">
        <v>174</v>
      </c>
      <c r="K10" s="335">
        <v>18</v>
      </c>
      <c r="L10" s="336">
        <v>10</v>
      </c>
      <c r="M10" s="336">
        <v>10</v>
      </c>
      <c r="N10" s="336">
        <v>7</v>
      </c>
      <c r="O10" s="336">
        <v>8</v>
      </c>
    </row>
    <row r="11" spans="1:15" s="249" customFormat="1" ht="15" customHeight="1" x14ac:dyDescent="0.2">
      <c r="A11" s="350" t="s">
        <v>110</v>
      </c>
      <c r="B11" s="311">
        <v>1250</v>
      </c>
      <c r="C11" s="312" t="s">
        <v>60</v>
      </c>
      <c r="D11" s="337" t="s">
        <v>179</v>
      </c>
      <c r="E11" s="338" t="s">
        <v>173</v>
      </c>
      <c r="F11" s="333">
        <v>18</v>
      </c>
      <c r="G11" s="563">
        <f t="shared" si="0"/>
        <v>7</v>
      </c>
      <c r="H11" s="563"/>
      <c r="I11" s="563"/>
      <c r="J11" s="334" t="s">
        <v>173</v>
      </c>
      <c r="K11" s="335">
        <v>24</v>
      </c>
      <c r="L11" s="336">
        <v>14</v>
      </c>
      <c r="M11" s="336">
        <v>15</v>
      </c>
      <c r="N11" s="336">
        <v>11</v>
      </c>
      <c r="O11" s="336">
        <v>12</v>
      </c>
    </row>
    <row r="12" spans="1:15" s="249" customFormat="1" ht="15" customHeight="1" x14ac:dyDescent="0.2">
      <c r="A12" s="250"/>
      <c r="B12" s="311"/>
      <c r="C12" s="312"/>
      <c r="D12" s="337"/>
      <c r="E12" s="338"/>
      <c r="F12" s="333"/>
      <c r="G12" s="563" t="str">
        <f t="shared" si="0"/>
        <v xml:space="preserve"> </v>
      </c>
      <c r="H12" s="563"/>
      <c r="I12" s="563"/>
      <c r="J12" s="339"/>
      <c r="K12" s="335">
        <v>30</v>
      </c>
      <c r="L12" s="336">
        <v>21</v>
      </c>
      <c r="M12" s="336">
        <v>22</v>
      </c>
      <c r="N12" s="336">
        <v>16</v>
      </c>
      <c r="O12" s="336">
        <v>17</v>
      </c>
    </row>
    <row r="13" spans="1:15" s="249" customFormat="1" ht="15" customHeight="1" x14ac:dyDescent="0.2">
      <c r="A13" s="250"/>
      <c r="B13" s="311"/>
      <c r="C13" s="312"/>
      <c r="D13" s="337"/>
      <c r="E13" s="338"/>
      <c r="F13" s="333"/>
      <c r="G13" s="563" t="str">
        <f t="shared" si="0"/>
        <v xml:space="preserve"> </v>
      </c>
      <c r="H13" s="563"/>
      <c r="I13" s="563"/>
      <c r="J13" s="339"/>
      <c r="K13" s="335">
        <v>36</v>
      </c>
      <c r="L13" s="336">
        <v>28</v>
      </c>
      <c r="M13" s="336">
        <v>30</v>
      </c>
      <c r="N13" s="336">
        <v>22</v>
      </c>
      <c r="O13" s="336">
        <v>23</v>
      </c>
    </row>
    <row r="14" spans="1:15" s="249" customFormat="1" ht="15" customHeight="1" x14ac:dyDescent="0.2">
      <c r="A14" s="250"/>
      <c r="B14" s="311"/>
      <c r="C14" s="312"/>
      <c r="D14" s="337"/>
      <c r="E14" s="338"/>
      <c r="F14" s="333"/>
      <c r="G14" s="563" t="str">
        <f t="shared" si="0"/>
        <v xml:space="preserve"> </v>
      </c>
      <c r="H14" s="563"/>
      <c r="I14" s="563"/>
      <c r="J14" s="339"/>
      <c r="K14" s="335">
        <v>42</v>
      </c>
      <c r="L14" s="336">
        <v>37</v>
      </c>
      <c r="M14" s="336">
        <v>39</v>
      </c>
      <c r="N14" s="336">
        <v>28</v>
      </c>
      <c r="O14" s="336">
        <v>30</v>
      </c>
    </row>
    <row r="15" spans="1:15" s="249" customFormat="1" ht="15" customHeight="1" x14ac:dyDescent="0.2">
      <c r="A15" s="250"/>
      <c r="B15" s="311"/>
      <c r="C15" s="312"/>
      <c r="D15" s="337"/>
      <c r="E15" s="338"/>
      <c r="F15" s="333"/>
      <c r="G15" s="563" t="str">
        <f t="shared" si="0"/>
        <v xml:space="preserve"> </v>
      </c>
      <c r="H15" s="563"/>
      <c r="I15" s="563"/>
      <c r="J15" s="339"/>
      <c r="K15" s="335">
        <v>48</v>
      </c>
      <c r="L15" s="336"/>
      <c r="M15" s="336">
        <v>50</v>
      </c>
      <c r="N15" s="336"/>
      <c r="O15" s="336">
        <v>38</v>
      </c>
    </row>
    <row r="16" spans="1:15" s="249" customFormat="1" ht="15" customHeight="1" x14ac:dyDescent="0.2">
      <c r="A16" s="250"/>
      <c r="B16" s="311"/>
      <c r="C16" s="312"/>
      <c r="D16" s="337"/>
      <c r="E16" s="338"/>
      <c r="F16" s="333"/>
      <c r="G16" s="563" t="str">
        <f t="shared" si="0"/>
        <v xml:space="preserve"> </v>
      </c>
      <c r="H16" s="563"/>
      <c r="I16" s="563"/>
      <c r="J16" s="339"/>
      <c r="K16" s="335">
        <v>54</v>
      </c>
      <c r="L16" s="336"/>
      <c r="M16" s="336">
        <v>62</v>
      </c>
      <c r="N16" s="336"/>
      <c r="O16" s="336">
        <v>47</v>
      </c>
    </row>
    <row r="17" spans="1:15" s="249" customFormat="1" ht="15" customHeight="1" x14ac:dyDescent="0.2">
      <c r="A17" s="250"/>
      <c r="B17" s="311"/>
      <c r="C17" s="312"/>
      <c r="D17" s="337"/>
      <c r="E17" s="338"/>
      <c r="F17" s="333"/>
      <c r="G17" s="563" t="str">
        <f t="shared" si="0"/>
        <v xml:space="preserve"> </v>
      </c>
      <c r="H17" s="563"/>
      <c r="I17" s="563"/>
      <c r="J17" s="339"/>
      <c r="K17" s="335">
        <v>60</v>
      </c>
      <c r="L17" s="336"/>
      <c r="M17" s="336">
        <v>75</v>
      </c>
      <c r="N17" s="336"/>
      <c r="O17" s="336">
        <v>56</v>
      </c>
    </row>
    <row r="18" spans="1:15" s="249" customFormat="1" ht="15" customHeight="1" x14ac:dyDescent="0.2">
      <c r="A18" s="250"/>
      <c r="B18" s="311"/>
      <c r="C18" s="312"/>
      <c r="D18" s="337"/>
      <c r="E18" s="338"/>
      <c r="F18" s="333"/>
      <c r="G18" s="563" t="str">
        <f t="shared" si="0"/>
        <v xml:space="preserve"> </v>
      </c>
      <c r="H18" s="563"/>
      <c r="I18" s="563"/>
      <c r="J18" s="339"/>
      <c r="K18" s="335">
        <v>66</v>
      </c>
      <c r="L18" s="336"/>
      <c r="M18" s="336">
        <v>89</v>
      </c>
      <c r="N18" s="336"/>
      <c r="O18" s="336">
        <v>67</v>
      </c>
    </row>
    <row r="19" spans="1:15" s="249" customFormat="1" ht="15" customHeight="1" x14ac:dyDescent="0.2">
      <c r="A19" s="250"/>
      <c r="B19" s="311"/>
      <c r="C19" s="312"/>
      <c r="D19" s="337"/>
      <c r="E19" s="338"/>
      <c r="F19" s="333"/>
      <c r="G19" s="563" t="str">
        <f t="shared" si="0"/>
        <v xml:space="preserve"> </v>
      </c>
      <c r="H19" s="563"/>
      <c r="I19" s="563"/>
      <c r="J19" s="339"/>
      <c r="K19" s="335">
        <v>72</v>
      </c>
      <c r="L19" s="336"/>
      <c r="M19" s="336">
        <v>104</v>
      </c>
      <c r="N19" s="336"/>
      <c r="O19" s="336">
        <v>78</v>
      </c>
    </row>
    <row r="20" spans="1:15" s="249" customFormat="1" ht="15" customHeight="1" x14ac:dyDescent="0.2">
      <c r="A20" s="250"/>
      <c r="B20" s="311"/>
      <c r="C20" s="312"/>
      <c r="D20" s="337"/>
      <c r="E20" s="338"/>
      <c r="F20" s="333"/>
      <c r="G20" s="563" t="str">
        <f t="shared" si="0"/>
        <v xml:space="preserve"> </v>
      </c>
      <c r="H20" s="563"/>
      <c r="I20" s="563"/>
    </row>
    <row r="21" spans="1:15" s="249" customFormat="1" ht="15" customHeight="1" x14ac:dyDescent="0.2">
      <c r="A21" s="250"/>
      <c r="B21" s="311"/>
      <c r="C21" s="312"/>
      <c r="D21" s="337"/>
      <c r="E21" s="338"/>
      <c r="F21" s="333"/>
      <c r="G21" s="563" t="str">
        <f t="shared" si="0"/>
        <v xml:space="preserve"> </v>
      </c>
      <c r="H21" s="563"/>
      <c r="I21" s="563"/>
    </row>
    <row r="22" spans="1:15" s="249" customFormat="1" ht="15" customHeight="1" x14ac:dyDescent="0.2">
      <c r="A22" s="315"/>
      <c r="B22" s="316"/>
      <c r="C22" s="317"/>
      <c r="D22" s="340"/>
      <c r="E22" s="341"/>
      <c r="F22" s="342" t="s">
        <v>78</v>
      </c>
      <c r="G22" s="774">
        <f>SUM(G8:I21)</f>
        <v>17</v>
      </c>
      <c r="H22" s="774"/>
      <c r="I22" s="774"/>
      <c r="J22" s="320"/>
    </row>
    <row r="23" spans="1:15" s="249" customFormat="1" ht="15" customHeight="1" x14ac:dyDescent="0.2">
      <c r="A23" s="321"/>
      <c r="B23" s="322"/>
      <c r="C23" s="323"/>
      <c r="D23" s="323"/>
      <c r="E23" s="324"/>
      <c r="F23" s="343" t="s">
        <v>39</v>
      </c>
      <c r="G23" s="771">
        <v>20</v>
      </c>
      <c r="H23" s="772"/>
      <c r="I23" s="773"/>
      <c r="J23" s="320"/>
    </row>
    <row r="24" spans="1:15" s="41" customFormat="1" ht="14.25" customHeight="1" x14ac:dyDescent="0.2">
      <c r="C24" s="39"/>
      <c r="D24" s="39"/>
      <c r="E24" s="39"/>
      <c r="F24" s="39"/>
      <c r="G24" s="39"/>
      <c r="H24" s="39"/>
    </row>
    <row r="25" spans="1:15" s="41" customFormat="1" ht="14.25" customHeight="1" x14ac:dyDescent="0.2">
      <c r="C25" s="39"/>
      <c r="D25" s="39"/>
      <c r="E25" s="39"/>
      <c r="F25" s="39"/>
      <c r="G25" s="39"/>
      <c r="H25" s="39"/>
    </row>
    <row r="26" spans="1:15" s="41" customFormat="1" ht="14.25" customHeight="1" x14ac:dyDescent="0.2">
      <c r="C26" s="39"/>
      <c r="D26" s="39"/>
      <c r="E26" s="39"/>
      <c r="F26" s="39"/>
      <c r="G26" s="39"/>
      <c r="H26" s="39"/>
    </row>
    <row r="27" spans="1:15" s="41" customFormat="1" ht="14.25" customHeight="1" x14ac:dyDescent="0.2">
      <c r="C27" s="39"/>
      <c r="D27" s="39"/>
      <c r="E27" s="39"/>
      <c r="F27" s="39"/>
      <c r="G27" s="39"/>
      <c r="H27" s="39"/>
    </row>
    <row r="28" spans="1:15" s="41" customFormat="1" ht="14.25" customHeight="1" x14ac:dyDescent="0.2">
      <c r="C28" s="39"/>
      <c r="D28" s="39"/>
      <c r="E28" s="39"/>
      <c r="F28" s="39"/>
      <c r="G28" s="39"/>
      <c r="H28" s="39"/>
    </row>
    <row r="29" spans="1:15" s="41" customFormat="1" ht="14.25" customHeight="1" x14ac:dyDescent="0.2">
      <c r="C29" s="39"/>
      <c r="D29" s="39"/>
      <c r="E29" s="39"/>
      <c r="F29" s="39"/>
      <c r="G29" s="39"/>
      <c r="H29" s="39"/>
    </row>
    <row r="30" spans="1:15" s="41" customFormat="1" ht="14.25" customHeight="1" x14ac:dyDescent="0.2">
      <c r="C30" s="39"/>
      <c r="D30" s="39"/>
      <c r="E30" s="39"/>
      <c r="F30" s="39"/>
      <c r="G30" s="39"/>
      <c r="H30" s="39"/>
    </row>
    <row r="31" spans="1:15" s="41" customFormat="1" ht="14.25" customHeight="1" x14ac:dyDescent="0.2">
      <c r="C31" s="39"/>
      <c r="D31" s="39"/>
      <c r="E31" s="39"/>
      <c r="F31" s="39"/>
      <c r="G31" s="39"/>
      <c r="H31" s="39"/>
    </row>
    <row r="32" spans="1:15" s="41" customFormat="1" ht="14.25" customHeight="1" x14ac:dyDescent="0.2">
      <c r="C32" s="39"/>
      <c r="D32" s="39"/>
      <c r="E32" s="39"/>
      <c r="F32" s="39"/>
      <c r="G32" s="39"/>
      <c r="H32" s="39"/>
    </row>
    <row r="33" spans="3:8" s="41" customFormat="1" ht="14.25" customHeight="1" x14ac:dyDescent="0.2">
      <c r="C33" s="39"/>
      <c r="D33" s="39"/>
      <c r="E33" s="39"/>
      <c r="F33" s="39"/>
      <c r="G33" s="39"/>
      <c r="H33" s="39"/>
    </row>
    <row r="34" spans="3:8" s="41" customFormat="1" ht="14.25" customHeight="1" x14ac:dyDescent="0.2">
      <c r="C34" s="39"/>
      <c r="D34" s="39"/>
      <c r="E34" s="39"/>
      <c r="F34" s="39"/>
      <c r="G34" s="39"/>
      <c r="H34" s="39"/>
    </row>
    <row r="35" spans="3:8" s="41" customFormat="1" ht="14.25" customHeight="1" x14ac:dyDescent="0.2">
      <c r="C35" s="39"/>
      <c r="D35" s="39"/>
      <c r="E35" s="39"/>
      <c r="F35" s="39"/>
      <c r="G35" s="39"/>
      <c r="H35" s="39"/>
    </row>
    <row r="36" spans="3:8" s="41" customFormat="1" ht="14.25" customHeight="1" x14ac:dyDescent="0.2">
      <c r="C36" s="39"/>
      <c r="D36" s="39"/>
      <c r="E36" s="39"/>
      <c r="F36" s="39"/>
      <c r="G36" s="39"/>
      <c r="H36" s="39"/>
    </row>
    <row r="37" spans="3:8" s="41" customFormat="1" ht="14.25" customHeight="1" x14ac:dyDescent="0.2">
      <c r="C37" s="39"/>
      <c r="D37" s="39"/>
      <c r="E37" s="39"/>
      <c r="F37" s="39"/>
      <c r="G37" s="39"/>
      <c r="H37" s="39"/>
    </row>
    <row r="38" spans="3:8" s="41" customFormat="1" ht="14.25" customHeight="1" x14ac:dyDescent="0.2">
      <c r="C38" s="39"/>
      <c r="D38" s="39"/>
      <c r="E38" s="39"/>
      <c r="F38" s="39"/>
      <c r="G38" s="39"/>
      <c r="H38" s="39"/>
    </row>
    <row r="39" spans="3:8" s="41" customFormat="1" ht="14.25" customHeight="1" x14ac:dyDescent="0.2">
      <c r="C39" s="39"/>
      <c r="D39" s="39"/>
      <c r="E39" s="39"/>
      <c r="F39" s="39"/>
      <c r="G39" s="39"/>
      <c r="H39" s="39"/>
    </row>
    <row r="40" spans="3:8" s="41" customFormat="1" ht="14.25" customHeight="1" x14ac:dyDescent="0.2">
      <c r="C40" s="39"/>
      <c r="D40" s="39"/>
      <c r="E40" s="39"/>
      <c r="F40" s="39"/>
      <c r="G40" s="39"/>
      <c r="H40" s="39"/>
    </row>
    <row r="41" spans="3:8" s="41" customFormat="1" ht="14.25" customHeight="1" x14ac:dyDescent="0.2">
      <c r="C41" s="39"/>
      <c r="D41" s="39"/>
      <c r="E41" s="39"/>
      <c r="F41" s="39"/>
      <c r="G41" s="39"/>
      <c r="H41" s="39"/>
    </row>
    <row r="42" spans="3:8" s="41" customFormat="1" ht="14.25" customHeight="1" x14ac:dyDescent="0.2">
      <c r="C42" s="39"/>
      <c r="D42" s="39"/>
      <c r="E42" s="39"/>
      <c r="F42" s="39"/>
      <c r="G42" s="39"/>
      <c r="H42" s="39"/>
    </row>
    <row r="43" spans="3:8" s="41" customFormat="1" ht="14.25" customHeight="1" x14ac:dyDescent="0.2">
      <c r="C43" s="39"/>
      <c r="D43" s="39"/>
      <c r="E43" s="39"/>
      <c r="F43" s="39"/>
      <c r="G43" s="39"/>
      <c r="H43" s="39"/>
    </row>
    <row r="44" spans="3:8" s="41" customFormat="1" ht="14.25" customHeight="1" x14ac:dyDescent="0.2">
      <c r="C44" s="39"/>
      <c r="D44" s="39"/>
      <c r="E44" s="39"/>
      <c r="F44" s="39"/>
      <c r="G44" s="39"/>
      <c r="H44" s="39"/>
    </row>
    <row r="45" spans="3:8" s="41" customFormat="1" ht="14.25" customHeight="1" x14ac:dyDescent="0.2">
      <c r="C45" s="39"/>
      <c r="D45" s="39"/>
      <c r="E45" s="39"/>
      <c r="F45" s="39"/>
      <c r="G45" s="39"/>
      <c r="H45" s="39"/>
    </row>
    <row r="46" spans="3:8" s="41" customFormat="1" ht="14.25" customHeight="1" x14ac:dyDescent="0.2">
      <c r="C46" s="39"/>
      <c r="D46" s="39"/>
      <c r="E46" s="39"/>
      <c r="F46" s="39"/>
      <c r="G46" s="39"/>
      <c r="H46" s="39"/>
    </row>
    <row r="47" spans="3:8" s="41" customFormat="1" ht="14.25" customHeight="1" x14ac:dyDescent="0.2">
      <c r="C47" s="39"/>
      <c r="D47" s="39"/>
      <c r="E47" s="39"/>
      <c r="F47" s="39"/>
      <c r="G47" s="39"/>
      <c r="H47" s="39"/>
    </row>
    <row r="48" spans="3:8" s="41" customFormat="1" ht="14.25" customHeight="1" x14ac:dyDescent="0.2">
      <c r="C48" s="39"/>
      <c r="D48" s="39"/>
      <c r="E48" s="39"/>
      <c r="F48" s="39"/>
      <c r="G48" s="39"/>
      <c r="H48" s="39"/>
    </row>
    <row r="49" spans="1:15" s="41" customFormat="1" ht="14.25" customHeight="1" x14ac:dyDescent="0.2">
      <c r="C49" s="39"/>
      <c r="D49" s="39"/>
      <c r="E49" s="39"/>
      <c r="F49" s="39"/>
      <c r="G49" s="39"/>
      <c r="H49" s="39"/>
    </row>
    <row r="50" spans="1:15" s="41" customFormat="1" ht="14.25" customHeight="1" x14ac:dyDescent="0.2">
      <c r="C50" s="39"/>
      <c r="D50" s="39"/>
      <c r="E50" s="39"/>
      <c r="F50" s="39"/>
      <c r="G50" s="39"/>
      <c r="H50" s="39"/>
    </row>
    <row r="51" spans="1:15" s="41" customFormat="1" ht="14.25" customHeight="1" x14ac:dyDescent="0.2">
      <c r="C51" s="39"/>
      <c r="D51" s="39"/>
      <c r="E51" s="39"/>
      <c r="F51" s="39"/>
      <c r="G51" s="39"/>
      <c r="H51" s="39"/>
    </row>
    <row r="52" spans="1:15" s="41" customFormat="1" ht="14.25" customHeight="1" x14ac:dyDescent="0.2">
      <c r="C52" s="39"/>
      <c r="D52" s="39"/>
      <c r="E52" s="39"/>
      <c r="F52" s="39"/>
      <c r="G52" s="39"/>
      <c r="H52" s="39"/>
    </row>
    <row r="53" spans="1:15" s="41" customFormat="1" ht="14.25" customHeight="1" x14ac:dyDescent="0.2">
      <c r="C53" s="39"/>
      <c r="D53" s="39"/>
      <c r="E53" s="39"/>
      <c r="F53" s="39"/>
      <c r="G53" s="39"/>
      <c r="H53" s="39"/>
    </row>
    <row r="54" spans="1:15" s="41" customFormat="1" ht="14.25" customHeight="1" x14ac:dyDescent="0.2">
      <c r="C54" s="39"/>
      <c r="D54" s="39"/>
      <c r="E54" s="39"/>
      <c r="F54" s="39"/>
      <c r="G54" s="39"/>
      <c r="H54" s="39"/>
    </row>
    <row r="55" spans="1:15" s="41" customFormat="1" ht="14.25" customHeight="1" x14ac:dyDescent="0.2">
      <c r="C55" s="39"/>
      <c r="D55" s="39"/>
      <c r="E55" s="39"/>
      <c r="F55" s="39"/>
      <c r="G55" s="39"/>
      <c r="H55" s="39"/>
    </row>
    <row r="56" spans="1:15" s="41" customFormat="1" ht="15" x14ac:dyDescent="0.2">
      <c r="C56" s="39"/>
      <c r="D56" s="39"/>
      <c r="E56" s="39"/>
      <c r="F56" s="39"/>
      <c r="G56" s="39"/>
      <c r="H56" s="39"/>
    </row>
    <row r="57" spans="1:15" s="41" customFormat="1" ht="15" x14ac:dyDescent="0.2">
      <c r="C57" s="39"/>
      <c r="D57" s="39"/>
      <c r="E57" s="39"/>
      <c r="F57" s="39"/>
      <c r="G57" s="39"/>
      <c r="H57" s="39"/>
    </row>
    <row r="58" spans="1:15" s="41" customFormat="1" ht="15" x14ac:dyDescent="0.2">
      <c r="C58" s="39"/>
      <c r="D58" s="39"/>
      <c r="E58" s="39"/>
      <c r="F58" s="39"/>
      <c r="G58" s="39"/>
      <c r="H58" s="39"/>
    </row>
    <row r="59" spans="1:15" s="41" customFormat="1" ht="15" x14ac:dyDescent="0.2">
      <c r="C59" s="39"/>
      <c r="D59" s="39"/>
      <c r="E59" s="39"/>
      <c r="F59" s="39"/>
      <c r="G59" s="39"/>
      <c r="H59" s="39"/>
    </row>
    <row r="60" spans="1:15" s="41" customFormat="1" ht="15" x14ac:dyDescent="0.2">
      <c r="C60" s="39"/>
      <c r="D60" s="39"/>
      <c r="E60" s="39"/>
      <c r="F60" s="39"/>
      <c r="G60" s="39"/>
      <c r="H60" s="39"/>
    </row>
    <row r="61" spans="1:15" s="38" customFormat="1" x14ac:dyDescent="0.2">
      <c r="A61" s="37"/>
      <c r="B61" s="37"/>
      <c r="I61" s="37"/>
      <c r="J61" s="37"/>
      <c r="K61" s="37"/>
      <c r="L61" s="37"/>
      <c r="M61" s="37"/>
      <c r="N61" s="37"/>
      <c r="O61" s="37"/>
    </row>
    <row r="62" spans="1:15" s="38" customFormat="1" x14ac:dyDescent="0.2">
      <c r="A62" s="37"/>
      <c r="B62" s="37"/>
      <c r="I62" s="37"/>
      <c r="J62" s="37"/>
      <c r="K62" s="37"/>
      <c r="L62" s="37"/>
      <c r="M62" s="37"/>
      <c r="N62" s="37"/>
      <c r="O62" s="37"/>
    </row>
    <row r="63" spans="1:15" s="38" customFormat="1" x14ac:dyDescent="0.2">
      <c r="A63" s="37"/>
      <c r="B63" s="37"/>
      <c r="I63" s="37"/>
      <c r="J63" s="37"/>
      <c r="K63" s="37"/>
      <c r="L63" s="37"/>
      <c r="M63" s="37"/>
      <c r="N63" s="37"/>
      <c r="O63" s="37"/>
    </row>
    <row r="64" spans="1:15" s="38" customFormat="1" x14ac:dyDescent="0.2">
      <c r="A64" s="37"/>
      <c r="B64" s="37"/>
      <c r="I64" s="37"/>
      <c r="J64" s="37"/>
      <c r="K64" s="37"/>
      <c r="L64" s="37"/>
      <c r="M64" s="37"/>
      <c r="N64" s="37"/>
      <c r="O64" s="37"/>
    </row>
    <row r="65" spans="1:15" s="38" customFormat="1" x14ac:dyDescent="0.2">
      <c r="A65" s="37"/>
      <c r="B65" s="37"/>
      <c r="I65" s="37"/>
      <c r="J65" s="37"/>
      <c r="K65" s="37"/>
      <c r="L65" s="37"/>
      <c r="M65" s="37"/>
      <c r="N65" s="37"/>
      <c r="O65" s="37"/>
    </row>
    <row r="66" spans="1:15" s="38" customFormat="1" x14ac:dyDescent="0.2">
      <c r="A66" s="37"/>
      <c r="B66" s="37"/>
      <c r="I66" s="37"/>
      <c r="J66" s="37"/>
      <c r="K66" s="37"/>
      <c r="L66" s="37"/>
      <c r="M66" s="37"/>
      <c r="N66" s="37"/>
      <c r="O66" s="37"/>
    </row>
    <row r="67" spans="1:15" s="38" customFormat="1" x14ac:dyDescent="0.2">
      <c r="A67" s="37"/>
      <c r="B67" s="37"/>
      <c r="I67" s="37"/>
      <c r="J67" s="37"/>
      <c r="K67" s="37"/>
      <c r="L67" s="37"/>
      <c r="M67" s="37"/>
      <c r="N67" s="37"/>
      <c r="O67" s="37"/>
    </row>
    <row r="68" spans="1:15" s="38" customFormat="1" x14ac:dyDescent="0.2">
      <c r="A68" s="37"/>
      <c r="B68" s="37"/>
      <c r="I68" s="37"/>
      <c r="J68" s="37"/>
      <c r="K68" s="37"/>
      <c r="L68" s="37"/>
      <c r="M68" s="37"/>
      <c r="N68" s="37"/>
      <c r="O68" s="37"/>
    </row>
    <row r="69" spans="1:15" s="38" customFormat="1" x14ac:dyDescent="0.2">
      <c r="A69" s="37"/>
      <c r="B69" s="37"/>
      <c r="I69" s="37"/>
      <c r="J69" s="37"/>
      <c r="K69" s="37"/>
      <c r="L69" s="37"/>
      <c r="M69" s="37"/>
      <c r="N69" s="37"/>
      <c r="O69" s="37"/>
    </row>
    <row r="70" spans="1:15" s="38" customFormat="1" x14ac:dyDescent="0.2">
      <c r="A70" s="37"/>
      <c r="B70" s="37"/>
      <c r="I70" s="37"/>
      <c r="J70" s="37"/>
      <c r="K70" s="37"/>
      <c r="L70" s="37"/>
      <c r="M70" s="37"/>
      <c r="N70" s="37"/>
      <c r="O70" s="37"/>
    </row>
    <row r="71" spans="1:15" s="38" customFormat="1" x14ac:dyDescent="0.2">
      <c r="A71" s="37"/>
      <c r="B71" s="37"/>
      <c r="I71" s="37"/>
      <c r="J71" s="37"/>
      <c r="K71" s="37"/>
      <c r="L71" s="37"/>
      <c r="M71" s="37"/>
      <c r="N71" s="37"/>
      <c r="O71" s="37"/>
    </row>
    <row r="72" spans="1:15" s="38" customFormat="1" x14ac:dyDescent="0.2">
      <c r="A72" s="37"/>
      <c r="B72" s="37"/>
      <c r="I72" s="37"/>
      <c r="J72" s="37"/>
      <c r="K72" s="37"/>
      <c r="L72" s="37"/>
      <c r="M72" s="37"/>
      <c r="N72" s="37"/>
      <c r="O72" s="37"/>
    </row>
    <row r="73" spans="1:15" s="38" customFormat="1" x14ac:dyDescent="0.2">
      <c r="A73" s="37"/>
      <c r="B73" s="37"/>
      <c r="I73" s="37"/>
      <c r="J73" s="37"/>
      <c r="K73" s="37"/>
      <c r="L73" s="37"/>
      <c r="M73" s="37"/>
      <c r="N73" s="37"/>
      <c r="O73" s="37"/>
    </row>
    <row r="74" spans="1:15" s="38" customFormat="1" x14ac:dyDescent="0.2">
      <c r="A74" s="37"/>
      <c r="B74" s="37"/>
      <c r="I74" s="37"/>
      <c r="J74" s="37"/>
      <c r="K74" s="37"/>
      <c r="L74" s="37"/>
      <c r="M74" s="37"/>
      <c r="N74" s="37"/>
      <c r="O74" s="37"/>
    </row>
    <row r="75" spans="1:15" s="38" customFormat="1" x14ac:dyDescent="0.2">
      <c r="A75" s="37"/>
      <c r="B75" s="37"/>
      <c r="I75" s="37"/>
      <c r="J75" s="37"/>
      <c r="K75" s="37"/>
      <c r="L75" s="37"/>
      <c r="M75" s="37"/>
      <c r="N75" s="37"/>
      <c r="O75" s="37"/>
    </row>
    <row r="76" spans="1:15" s="38" customFormat="1" x14ac:dyDescent="0.2">
      <c r="A76" s="37"/>
      <c r="B76" s="37"/>
      <c r="I76" s="37"/>
      <c r="J76" s="37"/>
      <c r="K76" s="37"/>
      <c r="L76" s="37"/>
      <c r="M76" s="37"/>
      <c r="N76" s="37"/>
      <c r="O76" s="37"/>
    </row>
    <row r="77" spans="1:15" s="38" customFormat="1" x14ac:dyDescent="0.2">
      <c r="A77" s="37"/>
      <c r="B77" s="37"/>
      <c r="I77" s="37"/>
      <c r="J77" s="37"/>
      <c r="K77" s="37"/>
      <c r="L77" s="37"/>
      <c r="M77" s="37"/>
      <c r="N77" s="37"/>
      <c r="O77" s="37"/>
    </row>
    <row r="78" spans="1:15" s="38" customFormat="1" x14ac:dyDescent="0.2">
      <c r="A78" s="37"/>
      <c r="B78" s="37"/>
      <c r="I78" s="37"/>
      <c r="J78" s="37"/>
      <c r="K78" s="37"/>
      <c r="L78" s="37"/>
      <c r="M78" s="37"/>
      <c r="N78" s="37"/>
      <c r="O78" s="37"/>
    </row>
    <row r="79" spans="1:15" s="38" customFormat="1" x14ac:dyDescent="0.2">
      <c r="A79" s="37"/>
      <c r="B79" s="37"/>
      <c r="I79" s="37"/>
      <c r="J79" s="37"/>
      <c r="K79" s="37"/>
      <c r="L79" s="37"/>
      <c r="M79" s="37"/>
      <c r="N79" s="37"/>
      <c r="O79" s="37"/>
    </row>
    <row r="80" spans="1:15" s="38" customFormat="1" x14ac:dyDescent="0.2">
      <c r="A80" s="37"/>
      <c r="B80" s="37"/>
      <c r="I80" s="37"/>
      <c r="J80" s="37"/>
      <c r="K80" s="37"/>
      <c r="L80" s="37"/>
      <c r="M80" s="37"/>
      <c r="N80" s="37"/>
      <c r="O80" s="37"/>
    </row>
    <row r="81" spans="1:15" s="38" customFormat="1" x14ac:dyDescent="0.2">
      <c r="A81" s="37"/>
      <c r="B81" s="37"/>
      <c r="I81" s="37"/>
      <c r="J81" s="37"/>
      <c r="K81" s="37"/>
      <c r="L81" s="37"/>
      <c r="M81" s="37"/>
      <c r="N81" s="37"/>
      <c r="O81" s="37"/>
    </row>
    <row r="82" spans="1:15" s="38" customFormat="1" x14ac:dyDescent="0.2">
      <c r="A82" s="37"/>
      <c r="B82" s="37"/>
      <c r="I82" s="37"/>
      <c r="J82" s="37"/>
      <c r="K82" s="37"/>
      <c r="L82" s="37"/>
      <c r="M82" s="37"/>
      <c r="N82" s="37"/>
      <c r="O82" s="37"/>
    </row>
    <row r="83" spans="1:15" s="38" customFormat="1" x14ac:dyDescent="0.2">
      <c r="A83" s="37"/>
      <c r="B83" s="37"/>
      <c r="I83" s="37"/>
      <c r="J83" s="37"/>
      <c r="K83" s="37"/>
      <c r="L83" s="37"/>
      <c r="M83" s="37"/>
      <c r="N83" s="37"/>
      <c r="O83" s="37"/>
    </row>
    <row r="84" spans="1:15" s="38" customFormat="1" x14ac:dyDescent="0.2">
      <c r="A84" s="37"/>
      <c r="B84" s="37"/>
      <c r="I84" s="37"/>
      <c r="J84" s="37"/>
      <c r="K84" s="37"/>
      <c r="L84" s="37"/>
      <c r="M84" s="37"/>
      <c r="N84" s="37"/>
      <c r="O84" s="37"/>
    </row>
    <row r="85" spans="1:15" s="38" customFormat="1" x14ac:dyDescent="0.2">
      <c r="A85" s="37"/>
      <c r="B85" s="37"/>
      <c r="I85" s="37"/>
      <c r="J85" s="37"/>
      <c r="K85" s="37"/>
      <c r="L85" s="37"/>
      <c r="M85" s="37"/>
      <c r="N85" s="37"/>
      <c r="O85" s="37"/>
    </row>
    <row r="86" spans="1:15" s="38" customFormat="1" x14ac:dyDescent="0.2">
      <c r="A86" s="37"/>
      <c r="B86" s="37"/>
      <c r="I86" s="37"/>
      <c r="J86" s="37"/>
      <c r="K86" s="37"/>
      <c r="L86" s="37"/>
      <c r="M86" s="37"/>
      <c r="N86" s="37"/>
      <c r="O86" s="37"/>
    </row>
    <row r="87" spans="1:15" s="38" customFormat="1" x14ac:dyDescent="0.2">
      <c r="A87" s="37"/>
      <c r="B87" s="37"/>
      <c r="I87" s="37"/>
      <c r="J87" s="37"/>
      <c r="K87" s="37"/>
      <c r="L87" s="37"/>
      <c r="M87" s="37"/>
      <c r="N87" s="37"/>
      <c r="O87" s="37"/>
    </row>
    <row r="88" spans="1:15" s="38" customFormat="1" x14ac:dyDescent="0.2">
      <c r="A88" s="37"/>
      <c r="B88" s="37"/>
      <c r="I88" s="37"/>
      <c r="J88" s="37"/>
      <c r="K88" s="37"/>
      <c r="L88" s="37"/>
      <c r="M88" s="37"/>
      <c r="N88" s="37"/>
      <c r="O88" s="37"/>
    </row>
    <row r="89" spans="1:15" s="38" customFormat="1" x14ac:dyDescent="0.2">
      <c r="A89" s="37"/>
      <c r="B89" s="37"/>
      <c r="I89" s="37"/>
      <c r="J89" s="37"/>
      <c r="K89" s="37"/>
      <c r="L89" s="37"/>
      <c r="M89" s="37"/>
      <c r="N89" s="37"/>
      <c r="O89" s="37"/>
    </row>
    <row r="90" spans="1:15" s="38" customFormat="1" x14ac:dyDescent="0.2">
      <c r="A90" s="37"/>
      <c r="B90" s="37"/>
      <c r="I90" s="37"/>
      <c r="J90" s="37"/>
      <c r="K90" s="37"/>
      <c r="L90" s="37"/>
      <c r="M90" s="37"/>
      <c r="N90" s="37"/>
      <c r="O90" s="37"/>
    </row>
    <row r="91" spans="1:15" s="38" customFormat="1" x14ac:dyDescent="0.2">
      <c r="A91" s="37"/>
      <c r="B91" s="37"/>
      <c r="I91" s="37"/>
      <c r="J91" s="37"/>
      <c r="K91" s="37"/>
      <c r="L91" s="37"/>
      <c r="M91" s="37"/>
      <c r="N91" s="37"/>
      <c r="O91" s="37"/>
    </row>
    <row r="92" spans="1:15" s="38" customFormat="1" x14ac:dyDescent="0.2">
      <c r="A92" s="37"/>
      <c r="B92" s="37"/>
      <c r="I92" s="37"/>
      <c r="J92" s="37"/>
      <c r="K92" s="37"/>
      <c r="L92" s="37"/>
      <c r="M92" s="37"/>
      <c r="N92" s="37"/>
      <c r="O92" s="37"/>
    </row>
    <row r="93" spans="1:15" s="38" customFormat="1" x14ac:dyDescent="0.2">
      <c r="A93" s="37"/>
      <c r="B93" s="37"/>
      <c r="I93" s="37"/>
      <c r="J93" s="37"/>
      <c r="K93" s="37"/>
      <c r="L93" s="37"/>
      <c r="M93" s="37"/>
      <c r="N93" s="37"/>
      <c r="O93" s="37"/>
    </row>
    <row r="94" spans="1:15" s="38" customFormat="1" x14ac:dyDescent="0.2">
      <c r="A94" s="37"/>
      <c r="B94" s="37"/>
      <c r="I94" s="37"/>
      <c r="J94" s="37"/>
      <c r="K94" s="37"/>
      <c r="L94" s="37"/>
      <c r="M94" s="37"/>
      <c r="N94" s="37"/>
      <c r="O94" s="37"/>
    </row>
    <row r="95" spans="1:15" s="38" customFormat="1" x14ac:dyDescent="0.2">
      <c r="A95" s="37"/>
      <c r="B95" s="37"/>
      <c r="I95" s="37"/>
      <c r="J95" s="37"/>
      <c r="K95" s="37"/>
      <c r="L95" s="37"/>
      <c r="M95" s="37"/>
      <c r="N95" s="37"/>
      <c r="O95" s="37"/>
    </row>
    <row r="96" spans="1:15" s="38" customFormat="1" x14ac:dyDescent="0.2">
      <c r="A96" s="37"/>
      <c r="B96" s="37"/>
      <c r="I96" s="37"/>
      <c r="J96" s="37"/>
      <c r="K96" s="37"/>
      <c r="L96" s="37"/>
      <c r="M96" s="37"/>
      <c r="N96" s="37"/>
      <c r="O96" s="37"/>
    </row>
    <row r="97" spans="1:15" s="38" customFormat="1" x14ac:dyDescent="0.2">
      <c r="A97" s="37"/>
      <c r="B97" s="37"/>
      <c r="I97" s="37"/>
      <c r="J97" s="37"/>
      <c r="K97" s="37"/>
      <c r="L97" s="37"/>
      <c r="M97" s="37"/>
      <c r="N97" s="37"/>
      <c r="O97" s="37"/>
    </row>
    <row r="98" spans="1:15" s="38" customFormat="1" x14ac:dyDescent="0.2">
      <c r="A98" s="37"/>
      <c r="B98" s="37"/>
      <c r="I98" s="37"/>
      <c r="J98" s="37"/>
      <c r="K98" s="37"/>
      <c r="L98" s="37"/>
      <c r="M98" s="37"/>
      <c r="N98" s="37"/>
      <c r="O98" s="37"/>
    </row>
    <row r="99" spans="1:15" s="38" customFormat="1" x14ac:dyDescent="0.2">
      <c r="A99" s="37"/>
      <c r="B99" s="37"/>
      <c r="I99" s="37"/>
      <c r="J99" s="37"/>
      <c r="K99" s="37"/>
      <c r="L99" s="37"/>
      <c r="M99" s="37"/>
      <c r="N99" s="37"/>
      <c r="O99" s="37"/>
    </row>
    <row r="100" spans="1:15" s="38" customFormat="1" x14ac:dyDescent="0.2">
      <c r="A100" s="37"/>
      <c r="B100" s="37"/>
      <c r="I100" s="37"/>
      <c r="J100" s="37"/>
      <c r="K100" s="37"/>
      <c r="L100" s="37"/>
      <c r="M100" s="37"/>
      <c r="N100" s="37"/>
      <c r="O100" s="37"/>
    </row>
    <row r="101" spans="1:15" s="38" customFormat="1" x14ac:dyDescent="0.2">
      <c r="A101" s="37"/>
      <c r="B101" s="37"/>
      <c r="I101" s="37"/>
      <c r="J101" s="37"/>
      <c r="K101" s="37"/>
      <c r="L101" s="37"/>
      <c r="M101" s="37"/>
      <c r="N101" s="37"/>
      <c r="O101" s="37"/>
    </row>
    <row r="102" spans="1:15" s="38" customFormat="1" x14ac:dyDescent="0.2">
      <c r="A102" s="37"/>
      <c r="B102" s="37"/>
      <c r="I102" s="37"/>
      <c r="J102" s="37"/>
      <c r="K102" s="37"/>
      <c r="L102" s="37"/>
      <c r="M102" s="37"/>
      <c r="N102" s="37"/>
      <c r="O102" s="37"/>
    </row>
    <row r="103" spans="1:15" s="38" customFormat="1" x14ac:dyDescent="0.2">
      <c r="A103" s="37"/>
      <c r="B103" s="37"/>
      <c r="I103" s="37"/>
      <c r="J103" s="37"/>
      <c r="K103" s="37"/>
      <c r="L103" s="37"/>
      <c r="M103" s="37"/>
      <c r="N103" s="37"/>
      <c r="O103" s="37"/>
    </row>
    <row r="104" spans="1:15" s="38" customFormat="1" x14ac:dyDescent="0.2">
      <c r="A104" s="37"/>
      <c r="B104" s="37"/>
      <c r="I104" s="37"/>
      <c r="J104" s="37"/>
      <c r="K104" s="37"/>
      <c r="L104" s="37"/>
      <c r="M104" s="37"/>
      <c r="N104" s="37"/>
      <c r="O104" s="37"/>
    </row>
    <row r="105" spans="1:15" s="38" customFormat="1" x14ac:dyDescent="0.2">
      <c r="A105" s="37"/>
      <c r="B105" s="37"/>
      <c r="I105" s="37"/>
      <c r="J105" s="37"/>
      <c r="K105" s="37"/>
      <c r="L105" s="37"/>
      <c r="M105" s="37"/>
      <c r="N105" s="37"/>
      <c r="O105" s="37"/>
    </row>
    <row r="106" spans="1:15" s="38" customFormat="1" x14ac:dyDescent="0.2">
      <c r="A106" s="37"/>
      <c r="B106" s="37"/>
      <c r="I106" s="37"/>
      <c r="J106" s="37"/>
      <c r="K106" s="37"/>
      <c r="L106" s="37"/>
      <c r="M106" s="37"/>
      <c r="N106" s="37"/>
      <c r="O106" s="37"/>
    </row>
    <row r="107" spans="1:15" s="38" customFormat="1" x14ac:dyDescent="0.2">
      <c r="A107" s="37"/>
      <c r="B107" s="37"/>
      <c r="I107" s="37"/>
      <c r="J107" s="37"/>
      <c r="K107" s="37"/>
      <c r="L107" s="37"/>
      <c r="M107" s="37"/>
      <c r="N107" s="37"/>
      <c r="O107" s="37"/>
    </row>
    <row r="108" spans="1:15" s="38" customFormat="1" x14ac:dyDescent="0.2">
      <c r="A108" s="37"/>
      <c r="B108" s="37"/>
      <c r="I108" s="37"/>
      <c r="J108" s="37"/>
      <c r="K108" s="37"/>
      <c r="L108" s="37"/>
      <c r="M108" s="37"/>
      <c r="N108" s="37"/>
      <c r="O108" s="37"/>
    </row>
    <row r="109" spans="1:15" s="38" customFormat="1" x14ac:dyDescent="0.2">
      <c r="A109" s="37"/>
      <c r="B109" s="37"/>
      <c r="I109" s="37"/>
      <c r="J109" s="37"/>
      <c r="K109" s="37"/>
      <c r="L109" s="37"/>
      <c r="M109" s="37"/>
      <c r="N109" s="37"/>
      <c r="O109" s="37"/>
    </row>
    <row r="110" spans="1:15" s="38" customFormat="1" x14ac:dyDescent="0.2">
      <c r="A110" s="37"/>
      <c r="B110" s="37"/>
      <c r="I110" s="37"/>
      <c r="J110" s="37"/>
      <c r="K110" s="37"/>
      <c r="L110" s="37"/>
      <c r="M110" s="37"/>
      <c r="N110" s="37"/>
      <c r="O110" s="37"/>
    </row>
    <row r="111" spans="1:15" s="38" customFormat="1" x14ac:dyDescent="0.2">
      <c r="A111" s="37"/>
      <c r="B111" s="37"/>
      <c r="I111" s="37"/>
      <c r="J111" s="37"/>
      <c r="K111" s="37"/>
      <c r="L111" s="37"/>
      <c r="M111" s="37"/>
      <c r="N111" s="37"/>
      <c r="O111" s="37"/>
    </row>
    <row r="112" spans="1:15" s="38" customFormat="1" x14ac:dyDescent="0.2">
      <c r="A112" s="37"/>
      <c r="B112" s="37"/>
      <c r="I112" s="37"/>
      <c r="J112" s="37"/>
      <c r="K112" s="37"/>
      <c r="L112" s="37"/>
      <c r="M112" s="37"/>
      <c r="N112" s="37"/>
      <c r="O112" s="37"/>
    </row>
    <row r="113" spans="1:15" s="38" customFormat="1" x14ac:dyDescent="0.2">
      <c r="A113" s="37"/>
      <c r="B113" s="37"/>
      <c r="I113" s="37"/>
      <c r="J113" s="37"/>
      <c r="K113" s="37"/>
      <c r="L113" s="37"/>
      <c r="M113" s="37"/>
      <c r="N113" s="37"/>
      <c r="O113" s="37"/>
    </row>
    <row r="114" spans="1:15" s="38" customFormat="1" x14ac:dyDescent="0.2">
      <c r="A114" s="37"/>
      <c r="B114" s="37"/>
      <c r="I114" s="37"/>
      <c r="J114" s="37"/>
      <c r="K114" s="37"/>
      <c r="L114" s="37"/>
      <c r="M114" s="37"/>
      <c r="N114" s="37"/>
      <c r="O114" s="37"/>
    </row>
    <row r="115" spans="1:15" s="38" customFormat="1" x14ac:dyDescent="0.2">
      <c r="A115" s="37"/>
      <c r="B115" s="37"/>
      <c r="I115" s="37"/>
      <c r="J115" s="37"/>
      <c r="K115" s="37"/>
      <c r="L115" s="37"/>
      <c r="M115" s="37"/>
      <c r="N115" s="37"/>
      <c r="O115" s="37"/>
    </row>
    <row r="116" spans="1:15" s="38" customFormat="1" x14ac:dyDescent="0.2">
      <c r="A116" s="37"/>
      <c r="B116" s="37"/>
      <c r="I116" s="37"/>
      <c r="J116" s="37"/>
      <c r="K116" s="37"/>
      <c r="L116" s="37"/>
      <c r="M116" s="37"/>
      <c r="N116" s="37"/>
      <c r="O116" s="37"/>
    </row>
    <row r="117" spans="1:15" s="38" customFormat="1" x14ac:dyDescent="0.2">
      <c r="A117" s="37"/>
      <c r="B117" s="37"/>
      <c r="I117" s="37"/>
      <c r="J117" s="37"/>
      <c r="K117" s="37"/>
      <c r="L117" s="37"/>
      <c r="M117" s="37"/>
      <c r="N117" s="37"/>
      <c r="O117" s="37"/>
    </row>
    <row r="118" spans="1:15" s="38" customFormat="1" x14ac:dyDescent="0.2">
      <c r="A118" s="37"/>
      <c r="B118" s="37"/>
      <c r="I118" s="37"/>
      <c r="J118" s="37"/>
      <c r="K118" s="37"/>
      <c r="L118" s="37"/>
      <c r="M118" s="37"/>
      <c r="N118" s="37"/>
      <c r="O118" s="37"/>
    </row>
    <row r="119" spans="1:15" s="38" customFormat="1" x14ac:dyDescent="0.2">
      <c r="A119" s="37"/>
      <c r="B119" s="37"/>
      <c r="I119" s="37"/>
      <c r="J119" s="37"/>
      <c r="K119" s="37"/>
      <c r="L119" s="37"/>
      <c r="M119" s="37"/>
      <c r="N119" s="37"/>
      <c r="O119" s="37"/>
    </row>
    <row r="120" spans="1:15" s="38" customFormat="1" x14ac:dyDescent="0.2">
      <c r="A120" s="37"/>
      <c r="B120" s="37"/>
      <c r="I120" s="37"/>
      <c r="J120" s="37"/>
      <c r="K120" s="37"/>
      <c r="L120" s="37"/>
      <c r="M120" s="37"/>
      <c r="N120" s="37"/>
      <c r="O120" s="37"/>
    </row>
    <row r="121" spans="1:15" s="38" customFormat="1" x14ac:dyDescent="0.2">
      <c r="A121" s="37"/>
      <c r="B121" s="37"/>
      <c r="I121" s="37"/>
      <c r="J121" s="37"/>
      <c r="K121" s="37"/>
      <c r="L121" s="37"/>
      <c r="M121" s="37"/>
      <c r="N121" s="37"/>
      <c r="O121" s="37"/>
    </row>
    <row r="122" spans="1:15" s="38" customFormat="1" x14ac:dyDescent="0.2">
      <c r="A122" s="37"/>
      <c r="B122" s="37"/>
      <c r="I122" s="37"/>
      <c r="J122" s="37"/>
      <c r="K122" s="37"/>
      <c r="L122" s="37"/>
      <c r="M122" s="37"/>
      <c r="N122" s="37"/>
      <c r="O122" s="37"/>
    </row>
    <row r="123" spans="1:15" s="38" customFormat="1" x14ac:dyDescent="0.2">
      <c r="A123" s="37"/>
      <c r="B123" s="37"/>
      <c r="I123" s="37"/>
      <c r="J123" s="37"/>
      <c r="K123" s="37"/>
      <c r="L123" s="37"/>
      <c r="M123" s="37"/>
      <c r="N123" s="37"/>
      <c r="O123" s="37"/>
    </row>
    <row r="124" spans="1:15" s="38" customFormat="1" x14ac:dyDescent="0.2">
      <c r="A124" s="37"/>
      <c r="B124" s="37"/>
      <c r="I124" s="37"/>
      <c r="J124" s="37"/>
      <c r="K124" s="37"/>
      <c r="L124" s="37"/>
      <c r="M124" s="37"/>
      <c r="N124" s="37"/>
      <c r="O124" s="37"/>
    </row>
    <row r="125" spans="1:15" s="38" customFormat="1" x14ac:dyDescent="0.2">
      <c r="A125" s="37"/>
      <c r="B125" s="37"/>
      <c r="I125" s="37"/>
      <c r="J125" s="37"/>
      <c r="K125" s="37"/>
      <c r="L125" s="37"/>
      <c r="M125" s="37"/>
      <c r="N125" s="37"/>
      <c r="O125" s="37"/>
    </row>
    <row r="126" spans="1:15" s="38" customFormat="1" x14ac:dyDescent="0.2">
      <c r="A126" s="37"/>
      <c r="B126" s="37"/>
      <c r="I126" s="37"/>
      <c r="J126" s="37"/>
      <c r="K126" s="37"/>
      <c r="L126" s="37"/>
      <c r="M126" s="37"/>
      <c r="N126" s="37"/>
      <c r="O126" s="37"/>
    </row>
    <row r="127" spans="1:15" s="38" customFormat="1" x14ac:dyDescent="0.2">
      <c r="A127" s="37"/>
      <c r="B127" s="37"/>
      <c r="I127" s="37"/>
      <c r="J127" s="37"/>
      <c r="K127" s="37"/>
      <c r="L127" s="37"/>
      <c r="M127" s="37"/>
      <c r="N127" s="37"/>
      <c r="O127" s="37"/>
    </row>
    <row r="128" spans="1:15" s="38" customFormat="1" x14ac:dyDescent="0.2">
      <c r="A128" s="37"/>
      <c r="B128" s="37"/>
      <c r="I128" s="37"/>
      <c r="J128" s="37"/>
      <c r="K128" s="37"/>
      <c r="L128" s="37"/>
      <c r="M128" s="37"/>
      <c r="N128" s="37"/>
      <c r="O128" s="37"/>
    </row>
    <row r="129" spans="1:15" s="38" customFormat="1" x14ac:dyDescent="0.2">
      <c r="A129" s="37"/>
      <c r="B129" s="37"/>
      <c r="I129" s="37"/>
      <c r="J129" s="37"/>
      <c r="K129" s="37"/>
      <c r="L129" s="37"/>
      <c r="M129" s="37"/>
      <c r="N129" s="37"/>
      <c r="O129" s="37"/>
    </row>
    <row r="130" spans="1:15" s="38" customFormat="1" x14ac:dyDescent="0.2">
      <c r="A130" s="37"/>
      <c r="B130" s="37"/>
      <c r="I130" s="37"/>
      <c r="J130" s="37"/>
      <c r="K130" s="37"/>
      <c r="L130" s="37"/>
      <c r="M130" s="37"/>
      <c r="N130" s="37"/>
      <c r="O130" s="37"/>
    </row>
    <row r="131" spans="1:15" s="38" customFormat="1" x14ac:dyDescent="0.2">
      <c r="A131" s="37"/>
      <c r="B131" s="37"/>
      <c r="I131" s="37"/>
      <c r="J131" s="37"/>
      <c r="K131" s="37"/>
      <c r="L131" s="37"/>
      <c r="M131" s="37"/>
      <c r="N131" s="37"/>
      <c r="O131" s="37"/>
    </row>
    <row r="132" spans="1:15" s="38" customFormat="1" x14ac:dyDescent="0.2">
      <c r="A132" s="37"/>
      <c r="B132" s="37"/>
      <c r="I132" s="37"/>
      <c r="J132" s="37"/>
      <c r="K132" s="37"/>
      <c r="L132" s="37"/>
      <c r="M132" s="37"/>
      <c r="N132" s="37"/>
      <c r="O132" s="37"/>
    </row>
    <row r="133" spans="1:15" s="38" customFormat="1" x14ac:dyDescent="0.2">
      <c r="A133" s="37"/>
      <c r="B133" s="37"/>
      <c r="I133" s="37"/>
      <c r="J133" s="37"/>
      <c r="K133" s="37"/>
      <c r="L133" s="37"/>
      <c r="M133" s="37"/>
      <c r="N133" s="37"/>
      <c r="O133" s="37"/>
    </row>
    <row r="134" spans="1:15" s="38" customFormat="1" x14ac:dyDescent="0.2">
      <c r="A134" s="37"/>
      <c r="B134" s="37"/>
      <c r="I134" s="37"/>
      <c r="J134" s="37"/>
      <c r="K134" s="37"/>
      <c r="L134" s="37"/>
      <c r="M134" s="37"/>
      <c r="N134" s="37"/>
      <c r="O134" s="37"/>
    </row>
    <row r="135" spans="1:15" s="38" customFormat="1" x14ac:dyDescent="0.2">
      <c r="A135" s="37"/>
      <c r="B135" s="37"/>
      <c r="I135" s="37"/>
      <c r="J135" s="37"/>
      <c r="K135" s="37"/>
      <c r="L135" s="37"/>
      <c r="M135" s="37"/>
      <c r="N135" s="37"/>
      <c r="O135" s="37"/>
    </row>
    <row r="136" spans="1:15" s="38" customFormat="1" x14ac:dyDescent="0.2">
      <c r="A136" s="37"/>
      <c r="B136" s="37"/>
      <c r="I136" s="37"/>
      <c r="J136" s="37"/>
      <c r="K136" s="37"/>
      <c r="L136" s="37"/>
      <c r="M136" s="37"/>
      <c r="N136" s="37"/>
      <c r="O136" s="37"/>
    </row>
    <row r="137" spans="1:15" s="38" customFormat="1" x14ac:dyDescent="0.2">
      <c r="A137" s="37"/>
      <c r="B137" s="37"/>
      <c r="I137" s="37"/>
      <c r="J137" s="37"/>
      <c r="K137" s="37"/>
      <c r="L137" s="37"/>
      <c r="M137" s="37"/>
      <c r="N137" s="37"/>
      <c r="O137" s="37"/>
    </row>
    <row r="138" spans="1:15" s="38" customFormat="1" x14ac:dyDescent="0.2">
      <c r="A138" s="37"/>
      <c r="B138" s="37"/>
      <c r="I138" s="37"/>
      <c r="J138" s="37"/>
      <c r="K138" s="37"/>
      <c r="L138" s="37"/>
      <c r="M138" s="37"/>
      <c r="N138" s="37"/>
      <c r="O138" s="37"/>
    </row>
    <row r="139" spans="1:15" s="38" customFormat="1" x14ac:dyDescent="0.2">
      <c r="A139" s="37"/>
      <c r="B139" s="37"/>
      <c r="I139" s="37"/>
      <c r="J139" s="37"/>
      <c r="K139" s="37"/>
      <c r="L139" s="37"/>
      <c r="M139" s="37"/>
      <c r="N139" s="37"/>
      <c r="O139" s="37"/>
    </row>
    <row r="140" spans="1:15" s="38" customFormat="1" x14ac:dyDescent="0.2">
      <c r="A140" s="37"/>
      <c r="B140" s="37"/>
      <c r="I140" s="37"/>
      <c r="J140" s="37"/>
      <c r="K140" s="37"/>
      <c r="L140" s="37"/>
      <c r="M140" s="37"/>
      <c r="N140" s="37"/>
      <c r="O140" s="37"/>
    </row>
    <row r="141" spans="1:15" s="38" customFormat="1" x14ac:dyDescent="0.2">
      <c r="A141" s="37"/>
      <c r="B141" s="37"/>
      <c r="I141" s="37"/>
      <c r="J141" s="37"/>
      <c r="K141" s="37"/>
      <c r="L141" s="37"/>
      <c r="M141" s="37"/>
      <c r="N141" s="37"/>
      <c r="O141" s="37"/>
    </row>
    <row r="142" spans="1:15" s="38" customFormat="1" x14ac:dyDescent="0.2">
      <c r="A142" s="37"/>
      <c r="B142" s="37"/>
      <c r="I142" s="37"/>
      <c r="J142" s="37"/>
      <c r="K142" s="37"/>
      <c r="L142" s="37"/>
      <c r="M142" s="37"/>
      <c r="N142" s="37"/>
      <c r="O142" s="37"/>
    </row>
    <row r="143" spans="1:15" s="38" customFormat="1" x14ac:dyDescent="0.2">
      <c r="A143" s="37"/>
      <c r="B143" s="37"/>
      <c r="I143" s="37"/>
      <c r="J143" s="37"/>
      <c r="K143" s="37"/>
      <c r="L143" s="37"/>
      <c r="M143" s="37"/>
      <c r="N143" s="37"/>
      <c r="O143" s="37"/>
    </row>
    <row r="144" spans="1:15" s="38" customFormat="1" x14ac:dyDescent="0.2">
      <c r="A144" s="37"/>
      <c r="B144" s="37"/>
      <c r="I144" s="37"/>
      <c r="J144" s="37"/>
      <c r="K144" s="37"/>
      <c r="L144" s="37"/>
      <c r="M144" s="37"/>
      <c r="N144" s="37"/>
      <c r="O144" s="37"/>
    </row>
    <row r="145" spans="1:15" s="38" customFormat="1" x14ac:dyDescent="0.2">
      <c r="A145" s="37"/>
      <c r="B145" s="37"/>
      <c r="I145" s="37"/>
      <c r="J145" s="37"/>
      <c r="K145" s="37"/>
      <c r="L145" s="37"/>
      <c r="M145" s="37"/>
      <c r="N145" s="37"/>
      <c r="O145" s="37"/>
    </row>
    <row r="146" spans="1:15" s="38" customFormat="1" x14ac:dyDescent="0.2">
      <c r="A146" s="37"/>
      <c r="B146" s="37"/>
      <c r="I146" s="37"/>
      <c r="J146" s="37"/>
      <c r="K146" s="37"/>
      <c r="L146" s="37"/>
      <c r="M146" s="37"/>
      <c r="N146" s="37"/>
      <c r="O146" s="37"/>
    </row>
    <row r="147" spans="1:15" s="38" customFormat="1" x14ac:dyDescent="0.2">
      <c r="A147" s="37"/>
      <c r="B147" s="37"/>
      <c r="I147" s="37"/>
      <c r="J147" s="37"/>
      <c r="K147" s="37"/>
      <c r="L147" s="37"/>
      <c r="M147" s="37"/>
      <c r="N147" s="37"/>
      <c r="O147" s="37"/>
    </row>
    <row r="148" spans="1:15" s="38" customFormat="1" x14ac:dyDescent="0.2">
      <c r="A148" s="37"/>
      <c r="B148" s="37"/>
      <c r="I148" s="37"/>
      <c r="J148" s="37"/>
      <c r="K148" s="37"/>
      <c r="L148" s="37"/>
      <c r="M148" s="37"/>
      <c r="N148" s="37"/>
      <c r="O148" s="37"/>
    </row>
    <row r="149" spans="1:15" s="38" customFormat="1" x14ac:dyDescent="0.2">
      <c r="A149" s="37"/>
      <c r="B149" s="37"/>
      <c r="I149" s="37"/>
      <c r="J149" s="37"/>
      <c r="K149" s="37"/>
      <c r="L149" s="37"/>
      <c r="M149" s="37"/>
      <c r="N149" s="37"/>
      <c r="O149" s="37"/>
    </row>
    <row r="150" spans="1:15" s="38" customFormat="1" x14ac:dyDescent="0.2">
      <c r="A150" s="37"/>
      <c r="B150" s="37"/>
      <c r="I150" s="37"/>
      <c r="J150" s="37"/>
      <c r="K150" s="37"/>
      <c r="L150" s="37"/>
      <c r="M150" s="37"/>
      <c r="N150" s="37"/>
      <c r="O150" s="37"/>
    </row>
    <row r="151" spans="1:15" s="38" customFormat="1" x14ac:dyDescent="0.2">
      <c r="A151" s="37"/>
      <c r="B151" s="37"/>
      <c r="I151" s="37"/>
      <c r="J151" s="37"/>
      <c r="K151" s="37"/>
      <c r="L151" s="37"/>
      <c r="M151" s="37"/>
      <c r="N151" s="37"/>
      <c r="O151" s="37"/>
    </row>
    <row r="152" spans="1:15" s="38" customFormat="1" x14ac:dyDescent="0.2">
      <c r="A152" s="37"/>
      <c r="B152" s="37"/>
      <c r="I152" s="37"/>
      <c r="J152" s="37"/>
      <c r="K152" s="37"/>
      <c r="L152" s="37"/>
      <c r="M152" s="37"/>
      <c r="N152" s="37"/>
      <c r="O152" s="37"/>
    </row>
    <row r="153" spans="1:15" s="38" customFormat="1" x14ac:dyDescent="0.2">
      <c r="A153" s="37"/>
      <c r="B153" s="37"/>
      <c r="I153" s="37"/>
      <c r="J153" s="37"/>
      <c r="K153" s="37"/>
      <c r="L153" s="37"/>
      <c r="M153" s="37"/>
      <c r="N153" s="37"/>
      <c r="O153" s="37"/>
    </row>
    <row r="154" spans="1:15" s="38" customFormat="1" x14ac:dyDescent="0.2">
      <c r="A154" s="37"/>
      <c r="B154" s="37"/>
      <c r="I154" s="37"/>
      <c r="J154" s="37"/>
      <c r="K154" s="37"/>
      <c r="L154" s="37"/>
      <c r="M154" s="37"/>
      <c r="N154" s="37"/>
      <c r="O154" s="37"/>
    </row>
    <row r="155" spans="1:15" s="38" customFormat="1" x14ac:dyDescent="0.2">
      <c r="A155" s="37"/>
      <c r="B155" s="37"/>
      <c r="I155" s="37"/>
      <c r="J155" s="37"/>
      <c r="K155" s="37"/>
      <c r="L155" s="37"/>
      <c r="M155" s="37"/>
      <c r="N155" s="37"/>
      <c r="O155" s="37"/>
    </row>
    <row r="156" spans="1:15" s="38" customFormat="1" x14ac:dyDescent="0.2">
      <c r="A156" s="37"/>
      <c r="B156" s="37"/>
      <c r="I156" s="37"/>
      <c r="J156" s="37"/>
      <c r="K156" s="37"/>
      <c r="L156" s="37"/>
      <c r="M156" s="37"/>
      <c r="N156" s="37"/>
      <c r="O156" s="37"/>
    </row>
    <row r="157" spans="1:15" s="38" customFormat="1" x14ac:dyDescent="0.2">
      <c r="A157" s="37"/>
      <c r="B157" s="37"/>
      <c r="I157" s="37"/>
      <c r="J157" s="37"/>
      <c r="K157" s="37"/>
      <c r="L157" s="37"/>
      <c r="M157" s="37"/>
      <c r="N157" s="37"/>
      <c r="O157" s="37"/>
    </row>
    <row r="158" spans="1:15" s="38" customFormat="1" x14ac:dyDescent="0.2">
      <c r="A158" s="37"/>
      <c r="B158" s="37"/>
      <c r="I158" s="37"/>
      <c r="J158" s="37"/>
      <c r="K158" s="37"/>
      <c r="L158" s="37"/>
      <c r="M158" s="37"/>
      <c r="N158" s="37"/>
      <c r="O158" s="37"/>
    </row>
    <row r="159" spans="1:15" s="38" customFormat="1" x14ac:dyDescent="0.2">
      <c r="A159" s="37"/>
      <c r="B159" s="37"/>
      <c r="I159" s="37"/>
      <c r="J159" s="37"/>
      <c r="K159" s="37"/>
      <c r="L159" s="37"/>
      <c r="M159" s="37"/>
      <c r="N159" s="37"/>
      <c r="O159" s="37"/>
    </row>
    <row r="160" spans="1:15" s="38" customFormat="1" x14ac:dyDescent="0.2">
      <c r="A160" s="37"/>
      <c r="B160" s="37"/>
      <c r="I160" s="37"/>
      <c r="J160" s="37"/>
      <c r="K160" s="37"/>
      <c r="L160" s="37"/>
      <c r="M160" s="37"/>
      <c r="N160" s="37"/>
      <c r="O160" s="37"/>
    </row>
    <row r="161" spans="1:15" s="38" customFormat="1" x14ac:dyDescent="0.2">
      <c r="A161" s="37"/>
      <c r="B161" s="37"/>
      <c r="I161" s="37"/>
      <c r="J161" s="37"/>
      <c r="K161" s="37"/>
      <c r="L161" s="37"/>
      <c r="M161" s="37"/>
      <c r="N161" s="37"/>
      <c r="O161" s="37"/>
    </row>
    <row r="162" spans="1:15" s="38" customFormat="1" x14ac:dyDescent="0.2">
      <c r="A162" s="37"/>
      <c r="B162" s="37"/>
      <c r="I162" s="37"/>
      <c r="J162" s="37"/>
      <c r="K162" s="37"/>
      <c r="L162" s="37"/>
      <c r="M162" s="37"/>
      <c r="N162" s="37"/>
      <c r="O162" s="37"/>
    </row>
    <row r="163" spans="1:15" s="38" customFormat="1" x14ac:dyDescent="0.2">
      <c r="A163" s="37"/>
      <c r="B163" s="37"/>
      <c r="I163" s="37"/>
      <c r="J163" s="37"/>
      <c r="K163" s="37"/>
      <c r="L163" s="37"/>
      <c r="M163" s="37"/>
      <c r="N163" s="37"/>
      <c r="O163" s="37"/>
    </row>
    <row r="164" spans="1:15" s="38" customFormat="1" x14ac:dyDescent="0.2">
      <c r="A164" s="37"/>
      <c r="B164" s="37"/>
      <c r="I164" s="37"/>
      <c r="J164" s="37"/>
      <c r="K164" s="37"/>
      <c r="L164" s="37"/>
      <c r="M164" s="37"/>
      <c r="N164" s="37"/>
      <c r="O164" s="37"/>
    </row>
    <row r="165" spans="1:15" s="38" customFormat="1" x14ac:dyDescent="0.2">
      <c r="A165" s="37"/>
      <c r="B165" s="37"/>
      <c r="I165" s="37"/>
      <c r="J165" s="37"/>
      <c r="K165" s="37"/>
      <c r="L165" s="37"/>
      <c r="M165" s="37"/>
      <c r="N165" s="37"/>
      <c r="O165" s="37"/>
    </row>
    <row r="166" spans="1:15" s="38" customFormat="1" x14ac:dyDescent="0.2">
      <c r="A166" s="37"/>
      <c r="B166" s="37"/>
      <c r="I166" s="37"/>
      <c r="J166" s="37"/>
      <c r="K166" s="37"/>
      <c r="L166" s="37"/>
      <c r="M166" s="37"/>
      <c r="N166" s="37"/>
      <c r="O166" s="37"/>
    </row>
    <row r="167" spans="1:15" s="38" customFormat="1" x14ac:dyDescent="0.2">
      <c r="A167" s="37"/>
      <c r="B167" s="37"/>
      <c r="I167" s="37"/>
      <c r="J167" s="37"/>
      <c r="K167" s="37"/>
      <c r="L167" s="37"/>
      <c r="M167" s="37"/>
      <c r="N167" s="37"/>
      <c r="O167" s="37"/>
    </row>
    <row r="168" spans="1:15" s="38" customFormat="1" x14ac:dyDescent="0.2">
      <c r="A168" s="37"/>
      <c r="B168" s="37"/>
      <c r="I168" s="37"/>
      <c r="J168" s="37"/>
      <c r="K168" s="37"/>
      <c r="L168" s="37"/>
      <c r="M168" s="37"/>
      <c r="N168" s="37"/>
      <c r="O168" s="37"/>
    </row>
    <row r="169" spans="1:15" s="38" customFormat="1" x14ac:dyDescent="0.2">
      <c r="A169" s="37"/>
      <c r="B169" s="37"/>
      <c r="I169" s="37"/>
      <c r="J169" s="37"/>
      <c r="K169" s="37"/>
      <c r="L169" s="37"/>
      <c r="M169" s="37"/>
      <c r="N169" s="37"/>
      <c r="O169" s="37"/>
    </row>
    <row r="170" spans="1:15" s="38" customFormat="1" x14ac:dyDescent="0.2">
      <c r="A170" s="37"/>
      <c r="B170" s="37"/>
      <c r="I170" s="37"/>
      <c r="J170" s="37"/>
      <c r="K170" s="37"/>
      <c r="L170" s="37"/>
      <c r="M170" s="37"/>
      <c r="N170" s="37"/>
      <c r="O170" s="37"/>
    </row>
    <row r="171" spans="1:15" s="38" customFormat="1" x14ac:dyDescent="0.2">
      <c r="A171" s="37"/>
      <c r="B171" s="37"/>
      <c r="I171" s="37"/>
      <c r="J171" s="37"/>
      <c r="K171" s="37"/>
      <c r="L171" s="37"/>
      <c r="M171" s="37"/>
      <c r="N171" s="37"/>
      <c r="O171" s="37"/>
    </row>
    <row r="172" spans="1:15" s="38" customFormat="1" x14ac:dyDescent="0.2">
      <c r="A172" s="37"/>
      <c r="B172" s="37"/>
      <c r="I172" s="37"/>
      <c r="J172" s="37"/>
      <c r="K172" s="37"/>
      <c r="L172" s="37"/>
      <c r="M172" s="37"/>
      <c r="N172" s="37"/>
      <c r="O172" s="37"/>
    </row>
    <row r="173" spans="1:15" s="38" customFormat="1" x14ac:dyDescent="0.2">
      <c r="A173" s="37"/>
      <c r="B173" s="37"/>
      <c r="I173" s="37"/>
      <c r="J173" s="37"/>
      <c r="K173" s="37"/>
      <c r="L173" s="37"/>
      <c r="M173" s="37"/>
      <c r="N173" s="37"/>
      <c r="O173" s="37"/>
    </row>
    <row r="174" spans="1:15" s="38" customFormat="1" x14ac:dyDescent="0.2">
      <c r="A174" s="37"/>
      <c r="B174" s="37"/>
      <c r="I174" s="37"/>
      <c r="J174" s="37"/>
      <c r="K174" s="37"/>
      <c r="L174" s="37"/>
      <c r="M174" s="37"/>
      <c r="N174" s="37"/>
      <c r="O174" s="37"/>
    </row>
    <row r="175" spans="1:15" s="38" customFormat="1" x14ac:dyDescent="0.2">
      <c r="A175" s="37"/>
      <c r="B175" s="37"/>
      <c r="I175" s="37"/>
      <c r="J175" s="37"/>
      <c r="K175" s="37"/>
      <c r="L175" s="37"/>
      <c r="M175" s="37"/>
      <c r="N175" s="37"/>
      <c r="O175" s="37"/>
    </row>
    <row r="176" spans="1:15" s="38" customFormat="1" x14ac:dyDescent="0.2">
      <c r="A176" s="37"/>
      <c r="B176" s="37"/>
      <c r="I176" s="37"/>
      <c r="J176" s="37"/>
      <c r="K176" s="37"/>
      <c r="L176" s="37"/>
      <c r="M176" s="37"/>
      <c r="N176" s="37"/>
      <c r="O176" s="37"/>
    </row>
    <row r="177" spans="1:15" s="38" customFormat="1" x14ac:dyDescent="0.2">
      <c r="A177" s="37"/>
      <c r="B177" s="37"/>
      <c r="I177" s="37"/>
      <c r="J177" s="37"/>
      <c r="K177" s="37"/>
      <c r="L177" s="37"/>
      <c r="M177" s="37"/>
      <c r="N177" s="37"/>
      <c r="O177" s="37"/>
    </row>
    <row r="178" spans="1:15" s="38" customFormat="1" x14ac:dyDescent="0.2">
      <c r="A178" s="37"/>
      <c r="B178" s="37"/>
      <c r="I178" s="37"/>
      <c r="J178" s="37"/>
      <c r="K178" s="37"/>
      <c r="L178" s="37"/>
      <c r="M178" s="37"/>
      <c r="N178" s="37"/>
      <c r="O178" s="37"/>
    </row>
    <row r="179" spans="1:15" s="38" customFormat="1" x14ac:dyDescent="0.2">
      <c r="A179" s="37"/>
      <c r="B179" s="37"/>
      <c r="I179" s="37"/>
      <c r="J179" s="37"/>
      <c r="K179" s="37"/>
      <c r="L179" s="37"/>
      <c r="M179" s="37"/>
      <c r="N179" s="37"/>
      <c r="O179" s="37"/>
    </row>
    <row r="180" spans="1:15" s="38" customFormat="1" x14ac:dyDescent="0.2">
      <c r="A180" s="37"/>
      <c r="B180" s="37"/>
      <c r="I180" s="37"/>
      <c r="J180" s="37"/>
      <c r="K180" s="37"/>
      <c r="L180" s="37"/>
      <c r="M180" s="37"/>
      <c r="N180" s="37"/>
      <c r="O180" s="37"/>
    </row>
    <row r="181" spans="1:15" s="38" customFormat="1" x14ac:dyDescent="0.2">
      <c r="A181" s="37"/>
      <c r="B181" s="37"/>
      <c r="I181" s="37"/>
      <c r="J181" s="37"/>
      <c r="K181" s="37"/>
      <c r="L181" s="37"/>
      <c r="M181" s="37"/>
      <c r="N181" s="37"/>
      <c r="O181" s="37"/>
    </row>
    <row r="182" spans="1:15" s="38" customFormat="1" x14ac:dyDescent="0.2">
      <c r="A182" s="37"/>
      <c r="B182" s="37"/>
      <c r="I182" s="37"/>
      <c r="J182" s="37"/>
      <c r="K182" s="37"/>
      <c r="L182" s="37"/>
      <c r="M182" s="37"/>
      <c r="N182" s="37"/>
      <c r="O182" s="37"/>
    </row>
    <row r="183" spans="1:15" s="38" customFormat="1" x14ac:dyDescent="0.2">
      <c r="A183" s="37"/>
      <c r="B183" s="37"/>
      <c r="I183" s="37"/>
      <c r="J183" s="37"/>
      <c r="K183" s="37"/>
      <c r="L183" s="37"/>
      <c r="M183" s="37"/>
      <c r="N183" s="37"/>
      <c r="O183" s="37"/>
    </row>
    <row r="184" spans="1:15" s="38" customFormat="1" x14ac:dyDescent="0.2">
      <c r="A184" s="37"/>
      <c r="B184" s="37"/>
      <c r="I184" s="37"/>
      <c r="J184" s="37"/>
      <c r="K184" s="37"/>
      <c r="L184" s="37"/>
      <c r="M184" s="37"/>
      <c r="N184" s="37"/>
      <c r="O184" s="37"/>
    </row>
    <row r="185" spans="1:15" s="38" customFormat="1" x14ac:dyDescent="0.2">
      <c r="A185" s="37"/>
      <c r="B185" s="37"/>
      <c r="I185" s="37"/>
      <c r="J185" s="37"/>
      <c r="K185" s="37"/>
      <c r="L185" s="37"/>
      <c r="M185" s="37"/>
      <c r="N185" s="37"/>
      <c r="O185" s="37"/>
    </row>
    <row r="186" spans="1:15" s="38" customFormat="1" x14ac:dyDescent="0.2">
      <c r="A186" s="37"/>
      <c r="B186" s="37"/>
      <c r="I186" s="37"/>
      <c r="J186" s="37"/>
      <c r="K186" s="37"/>
      <c r="L186" s="37"/>
      <c r="M186" s="37"/>
      <c r="N186" s="37"/>
      <c r="O186" s="37"/>
    </row>
    <row r="187" spans="1:15" s="38" customFormat="1" x14ac:dyDescent="0.2">
      <c r="A187" s="37"/>
      <c r="B187" s="37"/>
      <c r="I187" s="37"/>
      <c r="J187" s="37"/>
      <c r="K187" s="37"/>
      <c r="L187" s="37"/>
      <c r="M187" s="37"/>
      <c r="N187" s="37"/>
      <c r="O187" s="37"/>
    </row>
    <row r="188" spans="1:15" s="38" customFormat="1" x14ac:dyDescent="0.2">
      <c r="A188" s="37"/>
      <c r="B188" s="37"/>
      <c r="I188" s="37"/>
      <c r="J188" s="37"/>
      <c r="K188" s="37"/>
      <c r="L188" s="37"/>
      <c r="M188" s="37"/>
      <c r="N188" s="37"/>
      <c r="O188" s="37"/>
    </row>
    <row r="189" spans="1:15" s="38" customFormat="1" x14ac:dyDescent="0.2">
      <c r="A189" s="37"/>
      <c r="B189" s="37"/>
      <c r="I189" s="37"/>
      <c r="J189" s="37"/>
      <c r="K189" s="37"/>
      <c r="L189" s="37"/>
      <c r="M189" s="37"/>
      <c r="N189" s="37"/>
      <c r="O189" s="37"/>
    </row>
    <row r="190" spans="1:15" s="38" customFormat="1" x14ac:dyDescent="0.2">
      <c r="A190" s="37"/>
      <c r="B190" s="37"/>
      <c r="I190" s="37"/>
      <c r="J190" s="37"/>
      <c r="K190" s="37"/>
      <c r="L190" s="37"/>
      <c r="M190" s="37"/>
      <c r="N190" s="37"/>
      <c r="O190" s="37"/>
    </row>
    <row r="191" spans="1:15" s="38" customFormat="1" x14ac:dyDescent="0.2">
      <c r="A191" s="37"/>
      <c r="B191" s="37"/>
      <c r="I191" s="37"/>
      <c r="J191" s="37"/>
      <c r="K191" s="37"/>
      <c r="L191" s="37"/>
      <c r="M191" s="37"/>
      <c r="N191" s="37"/>
      <c r="O191" s="37"/>
    </row>
    <row r="192" spans="1:15" s="38" customFormat="1" x14ac:dyDescent="0.2">
      <c r="A192" s="37"/>
      <c r="B192" s="37"/>
      <c r="I192" s="37"/>
      <c r="J192" s="37"/>
      <c r="K192" s="37"/>
      <c r="L192" s="37"/>
      <c r="M192" s="37"/>
      <c r="N192" s="37"/>
      <c r="O192" s="37"/>
    </row>
    <row r="193" spans="1:15" s="38" customFormat="1" x14ac:dyDescent="0.2">
      <c r="A193" s="37"/>
      <c r="B193" s="37"/>
      <c r="I193" s="37"/>
      <c r="J193" s="37"/>
      <c r="K193" s="37"/>
      <c r="L193" s="37"/>
      <c r="M193" s="37"/>
      <c r="N193" s="37"/>
      <c r="O193" s="37"/>
    </row>
    <row r="194" spans="1:15" s="38" customFormat="1" x14ac:dyDescent="0.2">
      <c r="A194" s="37"/>
      <c r="B194" s="37"/>
      <c r="I194" s="37"/>
      <c r="J194" s="37"/>
      <c r="K194" s="37"/>
      <c r="L194" s="37"/>
      <c r="M194" s="37"/>
      <c r="N194" s="37"/>
      <c r="O194" s="37"/>
    </row>
    <row r="195" spans="1:15" s="38" customFormat="1" x14ac:dyDescent="0.2">
      <c r="A195" s="37"/>
      <c r="B195" s="37"/>
      <c r="I195" s="37"/>
      <c r="J195" s="37"/>
      <c r="K195" s="37"/>
      <c r="L195" s="37"/>
      <c r="M195" s="37"/>
      <c r="N195" s="37"/>
      <c r="O195" s="37"/>
    </row>
    <row r="196" spans="1:15" s="38" customFormat="1" x14ac:dyDescent="0.2">
      <c r="A196" s="37"/>
      <c r="B196" s="37"/>
      <c r="I196" s="37"/>
      <c r="J196" s="37"/>
      <c r="K196" s="37"/>
      <c r="L196" s="37"/>
      <c r="M196" s="37"/>
      <c r="N196" s="37"/>
      <c r="O196" s="37"/>
    </row>
    <row r="197" spans="1:15" s="38" customFormat="1" x14ac:dyDescent="0.2">
      <c r="A197" s="37"/>
      <c r="B197" s="37"/>
      <c r="I197" s="37"/>
      <c r="J197" s="37"/>
      <c r="K197" s="37"/>
      <c r="L197" s="37"/>
      <c r="M197" s="37"/>
      <c r="N197" s="37"/>
      <c r="O197" s="37"/>
    </row>
    <row r="198" spans="1:15" s="38" customFormat="1" x14ac:dyDescent="0.2">
      <c r="A198" s="37"/>
      <c r="B198" s="37"/>
      <c r="I198" s="37"/>
      <c r="J198" s="37"/>
      <c r="K198" s="37"/>
      <c r="L198" s="37"/>
      <c r="M198" s="37"/>
      <c r="N198" s="37"/>
      <c r="O198" s="37"/>
    </row>
    <row r="199" spans="1:15" s="38" customFormat="1" x14ac:dyDescent="0.2">
      <c r="A199" s="37"/>
      <c r="B199" s="37"/>
      <c r="I199" s="37"/>
      <c r="J199" s="37"/>
      <c r="K199" s="37"/>
      <c r="L199" s="37"/>
      <c r="M199" s="37"/>
      <c r="N199" s="37"/>
      <c r="O199" s="37"/>
    </row>
    <row r="200" spans="1:15" s="38" customFormat="1" x14ac:dyDescent="0.2">
      <c r="A200" s="37"/>
      <c r="B200" s="37"/>
      <c r="I200" s="37"/>
      <c r="J200" s="37"/>
      <c r="K200" s="37"/>
      <c r="L200" s="37"/>
      <c r="M200" s="37"/>
      <c r="N200" s="37"/>
      <c r="O200" s="37"/>
    </row>
    <row r="201" spans="1:15" s="38" customFormat="1" x14ac:dyDescent="0.2">
      <c r="A201" s="37"/>
      <c r="B201" s="37"/>
      <c r="I201" s="37"/>
      <c r="J201" s="37"/>
      <c r="K201" s="37"/>
      <c r="L201" s="37"/>
      <c r="M201" s="37"/>
      <c r="N201" s="37"/>
      <c r="O201" s="37"/>
    </row>
    <row r="202" spans="1:15" s="38" customFormat="1" x14ac:dyDescent="0.2">
      <c r="A202" s="37"/>
      <c r="B202" s="37"/>
      <c r="I202" s="37"/>
      <c r="J202" s="37"/>
      <c r="K202" s="37"/>
      <c r="L202" s="37"/>
      <c r="M202" s="37"/>
      <c r="N202" s="37"/>
      <c r="O202" s="37"/>
    </row>
    <row r="203" spans="1:15" s="38" customFormat="1" x14ac:dyDescent="0.2">
      <c r="A203" s="37"/>
      <c r="B203" s="37"/>
      <c r="I203" s="37"/>
      <c r="J203" s="37"/>
      <c r="K203" s="37"/>
      <c r="L203" s="37"/>
      <c r="M203" s="37"/>
      <c r="N203" s="37"/>
      <c r="O203" s="37"/>
    </row>
    <row r="204" spans="1:15" s="38" customFormat="1" x14ac:dyDescent="0.2">
      <c r="A204" s="37"/>
      <c r="B204" s="37"/>
      <c r="I204" s="37"/>
      <c r="J204" s="37"/>
      <c r="K204" s="37"/>
      <c r="L204" s="37"/>
      <c r="M204" s="37"/>
      <c r="N204" s="37"/>
      <c r="O204" s="37"/>
    </row>
    <row r="205" spans="1:15" s="38" customFormat="1" x14ac:dyDescent="0.2">
      <c r="A205" s="37"/>
      <c r="B205" s="37"/>
      <c r="I205" s="37"/>
      <c r="J205" s="37"/>
      <c r="K205" s="37"/>
      <c r="L205" s="37"/>
      <c r="M205" s="37"/>
      <c r="N205" s="37"/>
      <c r="O205" s="37"/>
    </row>
    <row r="206" spans="1:15" s="38" customFormat="1" x14ac:dyDescent="0.2">
      <c r="A206" s="37"/>
      <c r="B206" s="37"/>
      <c r="I206" s="37"/>
      <c r="J206" s="37"/>
      <c r="K206" s="37"/>
      <c r="L206" s="37"/>
      <c r="M206" s="37"/>
      <c r="N206" s="37"/>
      <c r="O206" s="37"/>
    </row>
    <row r="207" spans="1:15" s="38" customFormat="1" x14ac:dyDescent="0.2">
      <c r="A207" s="37"/>
      <c r="B207" s="37"/>
      <c r="I207" s="37"/>
      <c r="J207" s="37"/>
      <c r="K207" s="37"/>
      <c r="L207" s="37"/>
      <c r="M207" s="37"/>
      <c r="N207" s="37"/>
      <c r="O207" s="37"/>
    </row>
    <row r="208" spans="1:15" s="38" customFormat="1" x14ac:dyDescent="0.2">
      <c r="A208" s="37"/>
      <c r="B208" s="37"/>
      <c r="I208" s="37"/>
      <c r="J208" s="37"/>
      <c r="K208" s="37"/>
      <c r="L208" s="37"/>
      <c r="M208" s="37"/>
      <c r="N208" s="37"/>
      <c r="O208" s="37"/>
    </row>
    <row r="209" spans="1:15" s="38" customFormat="1" x14ac:dyDescent="0.2">
      <c r="A209" s="37"/>
      <c r="B209" s="37"/>
      <c r="I209" s="37"/>
      <c r="J209" s="37"/>
      <c r="K209" s="37"/>
      <c r="L209" s="37"/>
      <c r="M209" s="37"/>
      <c r="N209" s="37"/>
      <c r="O209" s="37"/>
    </row>
    <row r="210" spans="1:15" s="38" customFormat="1" x14ac:dyDescent="0.2">
      <c r="A210" s="37"/>
      <c r="B210" s="37"/>
      <c r="I210" s="37"/>
      <c r="J210" s="37"/>
      <c r="K210" s="37"/>
      <c r="L210" s="37"/>
      <c r="M210" s="37"/>
      <c r="N210" s="37"/>
      <c r="O210" s="37"/>
    </row>
    <row r="211" spans="1:15" s="38" customFormat="1" x14ac:dyDescent="0.2">
      <c r="A211" s="37"/>
      <c r="B211" s="37"/>
      <c r="I211" s="37"/>
      <c r="J211" s="37"/>
      <c r="K211" s="37"/>
      <c r="L211" s="37"/>
      <c r="M211" s="37"/>
      <c r="N211" s="37"/>
      <c r="O211" s="37"/>
    </row>
    <row r="212" spans="1:15" s="38" customFormat="1" x14ac:dyDescent="0.2">
      <c r="A212" s="37"/>
      <c r="B212" s="37"/>
      <c r="I212" s="37"/>
      <c r="J212" s="37"/>
      <c r="K212" s="37"/>
      <c r="L212" s="37"/>
      <c r="M212" s="37"/>
      <c r="N212" s="37"/>
      <c r="O212" s="37"/>
    </row>
    <row r="213" spans="1:15" s="38" customFormat="1" x14ac:dyDescent="0.2">
      <c r="A213" s="37"/>
      <c r="B213" s="37"/>
      <c r="I213" s="37"/>
      <c r="J213" s="37"/>
      <c r="K213" s="37"/>
      <c r="L213" s="37"/>
      <c r="M213" s="37"/>
      <c r="N213" s="37"/>
      <c r="O213" s="37"/>
    </row>
    <row r="214" spans="1:15" s="38" customFormat="1" x14ac:dyDescent="0.2">
      <c r="A214" s="37"/>
      <c r="B214" s="37"/>
      <c r="I214" s="37"/>
      <c r="J214" s="37"/>
      <c r="K214" s="37"/>
      <c r="L214" s="37"/>
      <c r="M214" s="37"/>
      <c r="N214" s="37"/>
      <c r="O214" s="37"/>
    </row>
    <row r="215" spans="1:15" s="38" customFormat="1" x14ac:dyDescent="0.2">
      <c r="A215" s="37"/>
      <c r="B215" s="37"/>
      <c r="I215" s="37"/>
      <c r="J215" s="37"/>
      <c r="K215" s="37"/>
      <c r="L215" s="37"/>
      <c r="M215" s="37"/>
      <c r="N215" s="37"/>
      <c r="O215" s="37"/>
    </row>
    <row r="216" spans="1:15" s="38" customFormat="1" x14ac:dyDescent="0.2">
      <c r="A216" s="37"/>
      <c r="B216" s="37"/>
      <c r="I216" s="37"/>
      <c r="J216" s="37"/>
      <c r="K216" s="37"/>
      <c r="L216" s="37"/>
      <c r="M216" s="37"/>
      <c r="N216" s="37"/>
      <c r="O216" s="37"/>
    </row>
    <row r="217" spans="1:15" s="38" customFormat="1" x14ac:dyDescent="0.2">
      <c r="A217" s="37"/>
      <c r="B217" s="37"/>
      <c r="I217" s="37"/>
      <c r="J217" s="37"/>
      <c r="K217" s="37"/>
      <c r="L217" s="37"/>
      <c r="M217" s="37"/>
      <c r="N217" s="37"/>
      <c r="O217" s="37"/>
    </row>
    <row r="218" spans="1:15" s="38" customFormat="1" x14ac:dyDescent="0.2">
      <c r="A218" s="37"/>
      <c r="B218" s="37"/>
      <c r="I218" s="37"/>
      <c r="J218" s="37"/>
      <c r="K218" s="37"/>
      <c r="L218" s="37"/>
      <c r="M218" s="37"/>
      <c r="N218" s="37"/>
      <c r="O218" s="37"/>
    </row>
    <row r="219" spans="1:15" s="38" customFormat="1" x14ac:dyDescent="0.2">
      <c r="A219" s="37"/>
      <c r="B219" s="37"/>
      <c r="I219" s="37"/>
      <c r="J219" s="37"/>
      <c r="K219" s="37"/>
      <c r="L219" s="37"/>
      <c r="M219" s="37"/>
      <c r="N219" s="37"/>
      <c r="O219" s="37"/>
    </row>
    <row r="220" spans="1:15" s="38" customFormat="1" x14ac:dyDescent="0.2">
      <c r="A220" s="37"/>
      <c r="B220" s="37"/>
      <c r="I220" s="37"/>
      <c r="J220" s="37"/>
      <c r="K220" s="37"/>
      <c r="L220" s="37"/>
      <c r="M220" s="37"/>
      <c r="N220" s="37"/>
      <c r="O220" s="37"/>
    </row>
    <row r="221" spans="1:15" s="38" customFormat="1" x14ac:dyDescent="0.2">
      <c r="A221" s="37"/>
      <c r="B221" s="37"/>
      <c r="I221" s="37"/>
      <c r="J221" s="37"/>
      <c r="K221" s="37"/>
      <c r="L221" s="37"/>
      <c r="M221" s="37"/>
      <c r="N221" s="37"/>
      <c r="O221" s="37"/>
    </row>
    <row r="222" spans="1:15" s="38" customFormat="1" x14ac:dyDescent="0.2">
      <c r="A222" s="37"/>
      <c r="B222" s="37"/>
      <c r="I222" s="37"/>
      <c r="J222" s="37"/>
      <c r="K222" s="37"/>
      <c r="L222" s="37"/>
      <c r="M222" s="37"/>
      <c r="N222" s="37"/>
      <c r="O222" s="37"/>
    </row>
    <row r="223" spans="1:15" s="38" customFormat="1" x14ac:dyDescent="0.2">
      <c r="A223" s="37"/>
      <c r="B223" s="37"/>
      <c r="I223" s="37"/>
      <c r="J223" s="37"/>
      <c r="K223" s="37"/>
      <c r="L223" s="37"/>
      <c r="M223" s="37"/>
      <c r="N223" s="37"/>
      <c r="O223" s="37"/>
    </row>
    <row r="224" spans="1:15" s="38" customFormat="1" x14ac:dyDescent="0.2">
      <c r="A224" s="37"/>
      <c r="B224" s="37"/>
      <c r="I224" s="37"/>
      <c r="J224" s="37"/>
      <c r="K224" s="37"/>
      <c r="L224" s="37"/>
      <c r="M224" s="37"/>
      <c r="N224" s="37"/>
      <c r="O224" s="37"/>
    </row>
    <row r="225" spans="1:15" s="38" customFormat="1" x14ac:dyDescent="0.2">
      <c r="A225" s="37"/>
      <c r="B225" s="37"/>
      <c r="I225" s="37"/>
      <c r="J225" s="37"/>
      <c r="K225" s="37"/>
      <c r="L225" s="37"/>
      <c r="M225" s="37"/>
      <c r="N225" s="37"/>
      <c r="O225" s="37"/>
    </row>
    <row r="226" spans="1:15" s="38" customFormat="1" x14ac:dyDescent="0.2">
      <c r="A226" s="37"/>
      <c r="B226" s="37"/>
      <c r="I226" s="37"/>
      <c r="J226" s="37"/>
      <c r="K226" s="37"/>
      <c r="L226" s="37"/>
      <c r="M226" s="37"/>
      <c r="N226" s="37"/>
      <c r="O226" s="37"/>
    </row>
    <row r="227" spans="1:15" s="38" customFormat="1" x14ac:dyDescent="0.2">
      <c r="A227" s="37"/>
      <c r="B227" s="37"/>
      <c r="I227" s="37"/>
      <c r="J227" s="37"/>
      <c r="K227" s="37"/>
      <c r="L227" s="37"/>
      <c r="M227" s="37"/>
      <c r="N227" s="37"/>
      <c r="O227" s="37"/>
    </row>
    <row r="228" spans="1:15" s="38" customFormat="1" x14ac:dyDescent="0.2">
      <c r="A228" s="37"/>
      <c r="B228" s="37"/>
      <c r="I228" s="37"/>
      <c r="J228" s="37"/>
      <c r="K228" s="37"/>
      <c r="L228" s="37"/>
      <c r="M228" s="37"/>
      <c r="N228" s="37"/>
      <c r="O228" s="37"/>
    </row>
    <row r="229" spans="1:15" s="38" customFormat="1" x14ac:dyDescent="0.2">
      <c r="A229" s="37"/>
      <c r="B229" s="37"/>
      <c r="I229" s="37"/>
      <c r="J229" s="37"/>
      <c r="K229" s="37"/>
      <c r="L229" s="37"/>
      <c r="M229" s="37"/>
      <c r="N229" s="37"/>
      <c r="O229" s="37"/>
    </row>
    <row r="230" spans="1:15" s="38" customFormat="1" x14ac:dyDescent="0.2">
      <c r="A230" s="37"/>
      <c r="B230" s="37"/>
      <c r="I230" s="37"/>
      <c r="J230" s="37"/>
      <c r="K230" s="37"/>
      <c r="L230" s="37"/>
      <c r="M230" s="37"/>
      <c r="N230" s="37"/>
      <c r="O230" s="37"/>
    </row>
    <row r="231" spans="1:15" s="38" customFormat="1" x14ac:dyDescent="0.2">
      <c r="A231" s="37"/>
      <c r="B231" s="37"/>
      <c r="I231" s="37"/>
      <c r="J231" s="37"/>
      <c r="K231" s="37"/>
      <c r="L231" s="37"/>
      <c r="M231" s="37"/>
      <c r="N231" s="37"/>
      <c r="O231" s="37"/>
    </row>
    <row r="232" spans="1:15" s="38" customFormat="1" x14ac:dyDescent="0.2">
      <c r="A232" s="37"/>
      <c r="B232" s="37"/>
      <c r="I232" s="37"/>
      <c r="J232" s="37"/>
      <c r="K232" s="37"/>
      <c r="L232" s="37"/>
      <c r="M232" s="37"/>
      <c r="N232" s="37"/>
      <c r="O232" s="37"/>
    </row>
    <row r="233" spans="1:15" s="38" customFormat="1" x14ac:dyDescent="0.2">
      <c r="A233" s="37"/>
      <c r="B233" s="37"/>
      <c r="I233" s="37"/>
      <c r="J233" s="37"/>
      <c r="K233" s="37"/>
      <c r="L233" s="37"/>
      <c r="M233" s="37"/>
      <c r="N233" s="37"/>
      <c r="O233" s="37"/>
    </row>
    <row r="234" spans="1:15" s="38" customFormat="1" x14ac:dyDescent="0.2">
      <c r="A234" s="37"/>
      <c r="B234" s="37"/>
      <c r="I234" s="37"/>
      <c r="J234" s="37"/>
      <c r="K234" s="37"/>
      <c r="L234" s="37"/>
      <c r="M234" s="37"/>
      <c r="N234" s="37"/>
      <c r="O234" s="37"/>
    </row>
    <row r="235" spans="1:15" s="38" customFormat="1" x14ac:dyDescent="0.2">
      <c r="A235" s="37"/>
      <c r="B235" s="37"/>
      <c r="I235" s="37"/>
      <c r="J235" s="37"/>
      <c r="K235" s="37"/>
      <c r="L235" s="37"/>
      <c r="M235" s="37"/>
      <c r="N235" s="37"/>
      <c r="O235" s="37"/>
    </row>
    <row r="236" spans="1:15" s="38" customFormat="1" x14ac:dyDescent="0.2">
      <c r="A236" s="37"/>
      <c r="B236" s="37"/>
      <c r="I236" s="37"/>
      <c r="J236" s="37"/>
      <c r="K236" s="37"/>
      <c r="L236" s="37"/>
      <c r="M236" s="37"/>
      <c r="N236" s="37"/>
      <c r="O236" s="37"/>
    </row>
    <row r="237" spans="1:15" s="38" customFormat="1" x14ac:dyDescent="0.2">
      <c r="A237" s="37"/>
      <c r="B237" s="37"/>
      <c r="I237" s="37"/>
      <c r="J237" s="37"/>
      <c r="K237" s="37"/>
      <c r="L237" s="37"/>
      <c r="M237" s="37"/>
      <c r="N237" s="37"/>
      <c r="O237" s="37"/>
    </row>
    <row r="238" spans="1:15" s="38" customFormat="1" x14ac:dyDescent="0.2">
      <c r="A238" s="37"/>
      <c r="B238" s="37"/>
      <c r="I238" s="37"/>
      <c r="J238" s="37"/>
      <c r="K238" s="37"/>
      <c r="L238" s="37"/>
      <c r="M238" s="37"/>
      <c r="N238" s="37"/>
      <c r="O238" s="37"/>
    </row>
    <row r="239" spans="1:15" s="38" customFormat="1" x14ac:dyDescent="0.2">
      <c r="A239" s="37"/>
      <c r="B239" s="37"/>
      <c r="I239" s="37"/>
      <c r="J239" s="37"/>
      <c r="K239" s="37"/>
      <c r="L239" s="37"/>
      <c r="M239" s="37"/>
      <c r="N239" s="37"/>
      <c r="O239" s="37"/>
    </row>
    <row r="240" spans="1:15" s="38" customFormat="1" x14ac:dyDescent="0.2">
      <c r="A240" s="37"/>
      <c r="B240" s="37"/>
      <c r="I240" s="37"/>
      <c r="J240" s="37"/>
      <c r="K240" s="37"/>
      <c r="L240" s="37"/>
      <c r="M240" s="37"/>
      <c r="N240" s="37"/>
      <c r="O240" s="37"/>
    </row>
    <row r="241" spans="1:15" s="38" customFormat="1" x14ac:dyDescent="0.2">
      <c r="A241" s="37"/>
      <c r="B241" s="37"/>
      <c r="I241" s="37"/>
      <c r="J241" s="37"/>
      <c r="K241" s="37"/>
      <c r="L241" s="37"/>
      <c r="M241" s="37"/>
      <c r="N241" s="37"/>
      <c r="O241" s="37"/>
    </row>
    <row r="242" spans="1:15" s="38" customFormat="1" x14ac:dyDescent="0.2">
      <c r="A242" s="37"/>
      <c r="B242" s="37"/>
      <c r="I242" s="37"/>
      <c r="J242" s="37"/>
      <c r="K242" s="37"/>
      <c r="L242" s="37"/>
      <c r="M242" s="37"/>
      <c r="N242" s="37"/>
      <c r="O242" s="37"/>
    </row>
    <row r="243" spans="1:15" s="38" customFormat="1" x14ac:dyDescent="0.2">
      <c r="A243" s="37"/>
      <c r="B243" s="37"/>
      <c r="I243" s="37"/>
      <c r="J243" s="37"/>
      <c r="K243" s="37"/>
      <c r="L243" s="37"/>
      <c r="M243" s="37"/>
      <c r="N243" s="37"/>
      <c r="O243" s="37"/>
    </row>
    <row r="244" spans="1:15" s="38" customFormat="1" x14ac:dyDescent="0.2">
      <c r="A244" s="37"/>
      <c r="B244" s="37"/>
      <c r="I244" s="37"/>
      <c r="J244" s="37"/>
      <c r="K244" s="37"/>
      <c r="L244" s="37"/>
      <c r="M244" s="37"/>
      <c r="N244" s="37"/>
      <c r="O244" s="37"/>
    </row>
    <row r="245" spans="1:15" s="38" customFormat="1" x14ac:dyDescent="0.2">
      <c r="A245" s="37"/>
      <c r="B245" s="37"/>
      <c r="I245" s="37"/>
      <c r="J245" s="37"/>
      <c r="K245" s="37"/>
      <c r="L245" s="37"/>
      <c r="M245" s="37"/>
      <c r="N245" s="37"/>
      <c r="O245" s="37"/>
    </row>
    <row r="246" spans="1:15" s="38" customFormat="1" x14ac:dyDescent="0.2">
      <c r="A246" s="37"/>
      <c r="B246" s="37"/>
      <c r="I246" s="37"/>
      <c r="J246" s="37"/>
      <c r="K246" s="37"/>
      <c r="L246" s="37"/>
      <c r="M246" s="37"/>
      <c r="N246" s="37"/>
      <c r="O246" s="37"/>
    </row>
    <row r="247" spans="1:15" s="38" customFormat="1" x14ac:dyDescent="0.2">
      <c r="A247" s="37"/>
      <c r="B247" s="37"/>
      <c r="I247" s="37"/>
      <c r="J247" s="37"/>
      <c r="K247" s="37"/>
      <c r="L247" s="37"/>
      <c r="M247" s="37"/>
      <c r="N247" s="37"/>
      <c r="O247" s="37"/>
    </row>
    <row r="248" spans="1:15" s="38" customFormat="1" x14ac:dyDescent="0.2">
      <c r="A248" s="37"/>
      <c r="B248" s="37"/>
      <c r="I248" s="37"/>
      <c r="J248" s="37"/>
      <c r="K248" s="37"/>
      <c r="L248" s="37"/>
      <c r="M248" s="37"/>
      <c r="N248" s="37"/>
      <c r="O248" s="37"/>
    </row>
    <row r="249" spans="1:15" s="38" customFormat="1" x14ac:dyDescent="0.2">
      <c r="A249" s="37"/>
      <c r="B249" s="37"/>
      <c r="I249" s="37"/>
      <c r="J249" s="37"/>
      <c r="K249" s="37"/>
      <c r="L249" s="37"/>
      <c r="M249" s="37"/>
      <c r="N249" s="37"/>
      <c r="O249" s="37"/>
    </row>
    <row r="250" spans="1:15" s="38" customFormat="1" x14ac:dyDescent="0.2">
      <c r="A250" s="37"/>
      <c r="B250" s="37"/>
      <c r="I250" s="37"/>
      <c r="J250" s="37"/>
      <c r="K250" s="37"/>
      <c r="L250" s="37"/>
      <c r="M250" s="37"/>
      <c r="N250" s="37"/>
      <c r="O250" s="37"/>
    </row>
    <row r="251" spans="1:15" s="38" customFormat="1" x14ac:dyDescent="0.2">
      <c r="A251" s="37"/>
      <c r="B251" s="37"/>
      <c r="I251" s="37"/>
      <c r="J251" s="37"/>
      <c r="K251" s="37"/>
      <c r="L251" s="37"/>
      <c r="M251" s="37"/>
      <c r="N251" s="37"/>
      <c r="O251" s="37"/>
    </row>
    <row r="252" spans="1:15" s="38" customFormat="1" x14ac:dyDescent="0.2">
      <c r="A252" s="37"/>
      <c r="B252" s="37"/>
      <c r="I252" s="37"/>
      <c r="J252" s="37"/>
      <c r="K252" s="37"/>
      <c r="L252" s="37"/>
      <c r="M252" s="37"/>
      <c r="N252" s="37"/>
      <c r="O252" s="37"/>
    </row>
    <row r="253" spans="1:15" s="38" customFormat="1" x14ac:dyDescent="0.2">
      <c r="A253" s="37"/>
      <c r="B253" s="37"/>
      <c r="I253" s="37"/>
      <c r="J253" s="37"/>
      <c r="K253" s="37"/>
      <c r="L253" s="37"/>
      <c r="M253" s="37"/>
      <c r="N253" s="37"/>
      <c r="O253" s="37"/>
    </row>
    <row r="254" spans="1:15" s="38" customFormat="1" x14ac:dyDescent="0.2">
      <c r="A254" s="37"/>
      <c r="B254" s="37"/>
      <c r="I254" s="37"/>
      <c r="J254" s="37"/>
      <c r="K254" s="37"/>
      <c r="L254" s="37"/>
      <c r="M254" s="37"/>
      <c r="N254" s="37"/>
      <c r="O254" s="37"/>
    </row>
    <row r="255" spans="1:15" s="38" customFormat="1" x14ac:dyDescent="0.2">
      <c r="A255" s="37"/>
      <c r="B255" s="37"/>
      <c r="I255" s="37"/>
      <c r="J255" s="37"/>
      <c r="K255" s="37"/>
      <c r="L255" s="37"/>
      <c r="M255" s="37"/>
      <c r="N255" s="37"/>
      <c r="O255" s="37"/>
    </row>
    <row r="256" spans="1:15" s="38" customFormat="1" x14ac:dyDescent="0.2">
      <c r="A256" s="37"/>
      <c r="B256" s="37"/>
      <c r="I256" s="37"/>
      <c r="J256" s="37"/>
      <c r="K256" s="37"/>
      <c r="L256" s="37"/>
      <c r="M256" s="37"/>
      <c r="N256" s="37"/>
      <c r="O256" s="37"/>
    </row>
    <row r="257" spans="1:15" s="38" customFormat="1" x14ac:dyDescent="0.2">
      <c r="A257" s="37"/>
      <c r="B257" s="37"/>
      <c r="I257" s="37"/>
      <c r="J257" s="37"/>
      <c r="K257" s="37"/>
      <c r="L257" s="37"/>
      <c r="M257" s="37"/>
      <c r="N257" s="37"/>
      <c r="O257" s="37"/>
    </row>
    <row r="258" spans="1:15" s="38" customFormat="1" x14ac:dyDescent="0.2">
      <c r="A258" s="37"/>
      <c r="B258" s="37"/>
      <c r="I258" s="37"/>
      <c r="J258" s="37"/>
      <c r="K258" s="37"/>
      <c r="L258" s="37"/>
      <c r="M258" s="37"/>
      <c r="N258" s="37"/>
      <c r="O258" s="37"/>
    </row>
    <row r="259" spans="1:15" s="38" customFormat="1" x14ac:dyDescent="0.2">
      <c r="A259" s="37"/>
      <c r="B259" s="37"/>
      <c r="I259" s="37"/>
      <c r="J259" s="37"/>
      <c r="K259" s="37"/>
      <c r="L259" s="37"/>
      <c r="M259" s="37"/>
      <c r="N259" s="37"/>
      <c r="O259" s="37"/>
    </row>
    <row r="260" spans="1:15" s="38" customFormat="1" x14ac:dyDescent="0.2">
      <c r="A260" s="37"/>
      <c r="B260" s="37"/>
      <c r="I260" s="37"/>
      <c r="J260" s="37"/>
      <c r="K260" s="37"/>
      <c r="L260" s="37"/>
      <c r="M260" s="37"/>
      <c r="N260" s="37"/>
      <c r="O260" s="37"/>
    </row>
    <row r="261" spans="1:15" s="38" customFormat="1" x14ac:dyDescent="0.2">
      <c r="A261" s="37"/>
      <c r="B261" s="37"/>
      <c r="I261" s="37"/>
      <c r="J261" s="37"/>
      <c r="K261" s="37"/>
      <c r="L261" s="37"/>
      <c r="M261" s="37"/>
      <c r="N261" s="37"/>
      <c r="O261" s="37"/>
    </row>
    <row r="262" spans="1:15" s="38" customFormat="1" x14ac:dyDescent="0.2">
      <c r="A262" s="37"/>
      <c r="B262" s="37"/>
      <c r="I262" s="37"/>
      <c r="J262" s="37"/>
      <c r="K262" s="37"/>
      <c r="L262" s="37"/>
      <c r="M262" s="37"/>
      <c r="N262" s="37"/>
      <c r="O262" s="37"/>
    </row>
    <row r="263" spans="1:15" s="38" customFormat="1" x14ac:dyDescent="0.2">
      <c r="A263" s="37"/>
      <c r="B263" s="37"/>
      <c r="I263" s="37"/>
      <c r="J263" s="37"/>
      <c r="K263" s="37"/>
      <c r="L263" s="37"/>
      <c r="M263" s="37"/>
      <c r="N263" s="37"/>
      <c r="O263" s="37"/>
    </row>
    <row r="264" spans="1:15" s="38" customFormat="1" x14ac:dyDescent="0.2">
      <c r="A264" s="37"/>
      <c r="B264" s="37"/>
      <c r="I264" s="37"/>
      <c r="J264" s="37"/>
      <c r="K264" s="37"/>
      <c r="L264" s="37"/>
      <c r="M264" s="37"/>
      <c r="N264" s="37"/>
      <c r="O264" s="37"/>
    </row>
    <row r="265" spans="1:15" s="38" customFormat="1" x14ac:dyDescent="0.2">
      <c r="A265" s="37"/>
      <c r="B265" s="37"/>
      <c r="I265" s="37"/>
      <c r="J265" s="37"/>
      <c r="K265" s="37"/>
      <c r="L265" s="37"/>
      <c r="M265" s="37"/>
      <c r="N265" s="37"/>
      <c r="O265" s="37"/>
    </row>
    <row r="266" spans="1:15" s="38" customFormat="1" x14ac:dyDescent="0.2">
      <c r="A266" s="37"/>
      <c r="B266" s="37"/>
      <c r="I266" s="37"/>
      <c r="J266" s="37"/>
      <c r="K266" s="37"/>
      <c r="L266" s="37"/>
      <c r="M266" s="37"/>
      <c r="N266" s="37"/>
      <c r="O266" s="37"/>
    </row>
    <row r="267" spans="1:15" s="38" customFormat="1" x14ac:dyDescent="0.2">
      <c r="A267" s="37"/>
      <c r="B267" s="37"/>
      <c r="I267" s="37"/>
      <c r="J267" s="37"/>
      <c r="K267" s="37"/>
      <c r="L267" s="37"/>
      <c r="M267" s="37"/>
      <c r="N267" s="37"/>
      <c r="O267" s="37"/>
    </row>
    <row r="268" spans="1:15" s="38" customFormat="1" x14ac:dyDescent="0.2">
      <c r="A268" s="37"/>
      <c r="B268" s="37"/>
      <c r="I268" s="37"/>
      <c r="J268" s="37"/>
      <c r="K268" s="37"/>
      <c r="L268" s="37"/>
      <c r="M268" s="37"/>
      <c r="N268" s="37"/>
      <c r="O268" s="37"/>
    </row>
    <row r="269" spans="1:15" s="38" customFormat="1" x14ac:dyDescent="0.2">
      <c r="A269" s="37"/>
      <c r="B269" s="37"/>
      <c r="I269" s="37"/>
      <c r="J269" s="37"/>
      <c r="K269" s="37"/>
      <c r="L269" s="37"/>
      <c r="M269" s="37"/>
      <c r="N269" s="37"/>
      <c r="O269" s="37"/>
    </row>
    <row r="270" spans="1:15" s="38" customFormat="1" x14ac:dyDescent="0.2">
      <c r="A270" s="37"/>
      <c r="B270" s="37"/>
      <c r="I270" s="37"/>
      <c r="J270" s="37"/>
      <c r="K270" s="37"/>
      <c r="L270" s="37"/>
      <c r="M270" s="37"/>
      <c r="N270" s="37"/>
      <c r="O270" s="37"/>
    </row>
    <row r="271" spans="1:15" s="38" customFormat="1" x14ac:dyDescent="0.2">
      <c r="A271" s="37"/>
      <c r="B271" s="37"/>
      <c r="I271" s="37"/>
      <c r="J271" s="37"/>
      <c r="K271" s="37"/>
      <c r="L271" s="37"/>
      <c r="M271" s="37"/>
      <c r="N271" s="37"/>
      <c r="O271" s="37"/>
    </row>
    <row r="272" spans="1:15" s="38" customFormat="1" x14ac:dyDescent="0.2">
      <c r="A272" s="37"/>
      <c r="B272" s="37"/>
      <c r="I272" s="37"/>
      <c r="J272" s="37"/>
      <c r="K272" s="37"/>
      <c r="L272" s="37"/>
      <c r="M272" s="37"/>
      <c r="N272" s="37"/>
      <c r="O272" s="37"/>
    </row>
    <row r="273" spans="1:15" s="38" customFormat="1" x14ac:dyDescent="0.2">
      <c r="A273" s="37"/>
      <c r="B273" s="37"/>
      <c r="I273" s="37"/>
      <c r="J273" s="37"/>
      <c r="K273" s="37"/>
      <c r="L273" s="37"/>
      <c r="M273" s="37"/>
      <c r="N273" s="37"/>
      <c r="O273" s="37"/>
    </row>
    <row r="274" spans="1:15" s="38" customFormat="1" x14ac:dyDescent="0.2">
      <c r="A274" s="37"/>
      <c r="B274" s="37"/>
      <c r="I274" s="37"/>
      <c r="J274" s="37"/>
      <c r="K274" s="37"/>
      <c r="L274" s="37"/>
      <c r="M274" s="37"/>
      <c r="N274" s="37"/>
      <c r="O274" s="37"/>
    </row>
    <row r="275" spans="1:15" s="38" customFormat="1" x14ac:dyDescent="0.2">
      <c r="A275" s="37"/>
      <c r="B275" s="37"/>
      <c r="I275" s="37"/>
      <c r="J275" s="37"/>
      <c r="K275" s="37"/>
      <c r="L275" s="37"/>
      <c r="M275" s="37"/>
      <c r="N275" s="37"/>
      <c r="O275" s="37"/>
    </row>
    <row r="276" spans="1:15" s="38" customFormat="1" x14ac:dyDescent="0.2">
      <c r="A276" s="37"/>
      <c r="B276" s="37"/>
      <c r="I276" s="37"/>
      <c r="J276" s="37"/>
      <c r="K276" s="37"/>
      <c r="L276" s="37"/>
      <c r="M276" s="37"/>
      <c r="N276" s="37"/>
      <c r="O276" s="37"/>
    </row>
    <row r="277" spans="1:15" s="38" customFormat="1" x14ac:dyDescent="0.2">
      <c r="A277" s="37"/>
      <c r="B277" s="37"/>
      <c r="I277" s="37"/>
      <c r="J277" s="37"/>
      <c r="K277" s="37"/>
      <c r="L277" s="37"/>
      <c r="M277" s="37"/>
      <c r="N277" s="37"/>
      <c r="O277" s="37"/>
    </row>
    <row r="278" spans="1:15" s="38" customFormat="1" x14ac:dyDescent="0.2">
      <c r="A278" s="37"/>
      <c r="B278" s="37"/>
      <c r="I278" s="37"/>
      <c r="J278" s="37"/>
      <c r="K278" s="37"/>
      <c r="L278" s="37"/>
      <c r="M278" s="37"/>
      <c r="N278" s="37"/>
      <c r="O278" s="37"/>
    </row>
    <row r="279" spans="1:15" s="38" customFormat="1" x14ac:dyDescent="0.2">
      <c r="A279" s="37"/>
      <c r="B279" s="37"/>
      <c r="I279" s="37"/>
      <c r="J279" s="37"/>
      <c r="K279" s="37"/>
      <c r="L279" s="37"/>
      <c r="M279" s="37"/>
      <c r="N279" s="37"/>
      <c r="O279" s="37"/>
    </row>
    <row r="280" spans="1:15" s="38" customFormat="1" x14ac:dyDescent="0.2">
      <c r="A280" s="37"/>
      <c r="B280" s="37"/>
      <c r="I280" s="37"/>
      <c r="J280" s="37"/>
      <c r="K280" s="37"/>
      <c r="L280" s="37"/>
      <c r="M280" s="37"/>
      <c r="N280" s="37"/>
      <c r="O280" s="37"/>
    </row>
    <row r="281" spans="1:15" s="38" customFormat="1" x14ac:dyDescent="0.2">
      <c r="A281" s="37"/>
      <c r="B281" s="37"/>
      <c r="I281" s="37"/>
      <c r="J281" s="37"/>
      <c r="K281" s="37"/>
      <c r="L281" s="37"/>
      <c r="M281" s="37"/>
      <c r="N281" s="37"/>
      <c r="O281" s="37"/>
    </row>
    <row r="282" spans="1:15" s="38" customFormat="1" x14ac:dyDescent="0.2">
      <c r="A282" s="37"/>
      <c r="B282" s="37"/>
      <c r="I282" s="37"/>
      <c r="J282" s="37"/>
      <c r="K282" s="37"/>
      <c r="L282" s="37"/>
      <c r="M282" s="37"/>
      <c r="N282" s="37"/>
      <c r="O282" s="37"/>
    </row>
    <row r="283" spans="1:15" s="38" customFormat="1" x14ac:dyDescent="0.2">
      <c r="A283" s="37"/>
      <c r="B283" s="37"/>
      <c r="I283" s="37"/>
      <c r="J283" s="37"/>
      <c r="K283" s="37"/>
      <c r="L283" s="37"/>
      <c r="M283" s="37"/>
      <c r="N283" s="37"/>
      <c r="O283" s="37"/>
    </row>
    <row r="284" spans="1:15" s="38" customFormat="1" x14ac:dyDescent="0.2">
      <c r="A284" s="37"/>
      <c r="B284" s="37"/>
      <c r="I284" s="37"/>
      <c r="J284" s="37"/>
      <c r="K284" s="37"/>
      <c r="L284" s="37"/>
      <c r="M284" s="37"/>
      <c r="N284" s="37"/>
      <c r="O284" s="37"/>
    </row>
    <row r="285" spans="1:15" s="38" customFormat="1" x14ac:dyDescent="0.2">
      <c r="A285" s="37"/>
      <c r="B285" s="37"/>
      <c r="I285" s="37"/>
      <c r="J285" s="37"/>
      <c r="K285" s="37"/>
      <c r="L285" s="37"/>
      <c r="M285" s="37"/>
      <c r="N285" s="37"/>
      <c r="O285" s="37"/>
    </row>
    <row r="286" spans="1:15" s="38" customFormat="1" x14ac:dyDescent="0.2">
      <c r="A286" s="37"/>
      <c r="B286" s="37"/>
      <c r="I286" s="37"/>
      <c r="J286" s="37"/>
      <c r="K286" s="37"/>
      <c r="L286" s="37"/>
      <c r="M286" s="37"/>
      <c r="N286" s="37"/>
      <c r="O286" s="37"/>
    </row>
    <row r="287" spans="1:15" s="38" customFormat="1" x14ac:dyDescent="0.2">
      <c r="A287" s="37"/>
      <c r="B287" s="37"/>
      <c r="I287" s="37"/>
      <c r="J287" s="37"/>
      <c r="K287" s="37"/>
      <c r="L287" s="37"/>
      <c r="M287" s="37"/>
      <c r="N287" s="37"/>
      <c r="O287" s="37"/>
    </row>
    <row r="288" spans="1:15" s="38" customFormat="1" x14ac:dyDescent="0.2">
      <c r="A288" s="37"/>
      <c r="B288" s="37"/>
      <c r="I288" s="37"/>
      <c r="J288" s="37"/>
      <c r="K288" s="37"/>
      <c r="L288" s="37"/>
      <c r="M288" s="37"/>
      <c r="N288" s="37"/>
      <c r="O288" s="37"/>
    </row>
    <row r="289" spans="1:15" s="38" customFormat="1" x14ac:dyDescent="0.2">
      <c r="A289" s="37"/>
      <c r="B289" s="37"/>
      <c r="I289" s="37"/>
      <c r="J289" s="37"/>
      <c r="K289" s="37"/>
      <c r="L289" s="37"/>
      <c r="M289" s="37"/>
      <c r="N289" s="37"/>
      <c r="O289" s="37"/>
    </row>
    <row r="290" spans="1:15" s="38" customFormat="1" x14ac:dyDescent="0.2">
      <c r="A290" s="37"/>
      <c r="B290" s="37"/>
      <c r="I290" s="37"/>
      <c r="J290" s="37"/>
      <c r="K290" s="37"/>
      <c r="L290" s="37"/>
      <c r="M290" s="37"/>
      <c r="N290" s="37"/>
      <c r="O290" s="37"/>
    </row>
    <row r="291" spans="1:15" s="38" customFormat="1" x14ac:dyDescent="0.2">
      <c r="A291" s="37"/>
      <c r="B291" s="37"/>
      <c r="I291" s="37"/>
      <c r="J291" s="37"/>
      <c r="K291" s="37"/>
      <c r="L291" s="37"/>
      <c r="M291" s="37"/>
      <c r="N291" s="37"/>
      <c r="O291" s="37"/>
    </row>
    <row r="292" spans="1:15" s="38" customFormat="1" x14ac:dyDescent="0.2">
      <c r="A292" s="37"/>
      <c r="B292" s="37"/>
      <c r="I292" s="37"/>
      <c r="J292" s="37"/>
      <c r="K292" s="37"/>
      <c r="L292" s="37"/>
      <c r="M292" s="37"/>
      <c r="N292" s="37"/>
      <c r="O292" s="37"/>
    </row>
    <row r="293" spans="1:15" s="38" customFormat="1" x14ac:dyDescent="0.2">
      <c r="A293" s="37"/>
      <c r="B293" s="37"/>
      <c r="I293" s="37"/>
      <c r="J293" s="37"/>
      <c r="K293" s="37"/>
      <c r="L293" s="37"/>
      <c r="M293" s="37"/>
      <c r="N293" s="37"/>
      <c r="O293" s="37"/>
    </row>
    <row r="294" spans="1:15" s="38" customFormat="1" x14ac:dyDescent="0.2">
      <c r="A294" s="37"/>
      <c r="B294" s="37"/>
      <c r="I294" s="37"/>
      <c r="J294" s="37"/>
      <c r="K294" s="37"/>
      <c r="L294" s="37"/>
      <c r="M294" s="37"/>
      <c r="N294" s="37"/>
      <c r="O294" s="37"/>
    </row>
    <row r="295" spans="1:15" s="38" customFormat="1" x14ac:dyDescent="0.2">
      <c r="A295" s="37"/>
      <c r="B295" s="37"/>
      <c r="I295" s="37"/>
      <c r="J295" s="37"/>
      <c r="K295" s="37"/>
      <c r="L295" s="37"/>
      <c r="M295" s="37"/>
      <c r="N295" s="37"/>
      <c r="O295" s="37"/>
    </row>
    <row r="296" spans="1:15" s="38" customFormat="1" x14ac:dyDescent="0.2">
      <c r="A296" s="37"/>
      <c r="B296" s="37"/>
      <c r="I296" s="37"/>
      <c r="J296" s="37"/>
      <c r="K296" s="37"/>
      <c r="L296" s="37"/>
      <c r="M296" s="37"/>
      <c r="N296" s="37"/>
      <c r="O296" s="37"/>
    </row>
    <row r="297" spans="1:15" s="38" customFormat="1" x14ac:dyDescent="0.2">
      <c r="A297" s="37"/>
      <c r="B297" s="37"/>
      <c r="I297" s="37"/>
      <c r="J297" s="37"/>
      <c r="K297" s="37"/>
      <c r="L297" s="37"/>
      <c r="M297" s="37"/>
      <c r="N297" s="37"/>
      <c r="O297" s="37"/>
    </row>
    <row r="298" spans="1:15" s="38" customFormat="1" x14ac:dyDescent="0.2">
      <c r="A298" s="37"/>
      <c r="B298" s="37"/>
      <c r="I298" s="37"/>
      <c r="J298" s="37"/>
      <c r="K298" s="37"/>
      <c r="L298" s="37"/>
      <c r="M298" s="37"/>
      <c r="N298" s="37"/>
      <c r="O298" s="37"/>
    </row>
    <row r="299" spans="1:15" s="38" customFormat="1" x14ac:dyDescent="0.2">
      <c r="A299" s="37"/>
      <c r="B299" s="37"/>
      <c r="I299" s="37"/>
      <c r="J299" s="37"/>
      <c r="K299" s="37"/>
      <c r="L299" s="37"/>
      <c r="M299" s="37"/>
      <c r="N299" s="37"/>
      <c r="O299" s="37"/>
    </row>
    <row r="300" spans="1:15" s="38" customFormat="1" x14ac:dyDescent="0.2">
      <c r="A300" s="37"/>
      <c r="B300" s="37"/>
      <c r="I300" s="37"/>
      <c r="J300" s="37"/>
      <c r="K300" s="37"/>
      <c r="L300" s="37"/>
      <c r="M300" s="37"/>
      <c r="N300" s="37"/>
      <c r="O300" s="37"/>
    </row>
    <row r="301" spans="1:15" s="38" customFormat="1" x14ac:dyDescent="0.2">
      <c r="A301" s="37"/>
      <c r="B301" s="37"/>
      <c r="I301" s="37"/>
      <c r="J301" s="37"/>
      <c r="K301" s="37"/>
      <c r="L301" s="37"/>
      <c r="M301" s="37"/>
      <c r="N301" s="37"/>
      <c r="O301" s="37"/>
    </row>
    <row r="302" spans="1:15" s="38" customFormat="1" x14ac:dyDescent="0.2">
      <c r="A302" s="37"/>
      <c r="B302" s="37"/>
      <c r="I302" s="37"/>
      <c r="J302" s="37"/>
      <c r="K302" s="37"/>
      <c r="L302" s="37"/>
      <c r="M302" s="37"/>
      <c r="N302" s="37"/>
      <c r="O302" s="37"/>
    </row>
    <row r="303" spans="1:15" s="38" customFormat="1" x14ac:dyDescent="0.2">
      <c r="A303" s="37"/>
      <c r="B303" s="37"/>
      <c r="I303" s="37"/>
      <c r="J303" s="37"/>
      <c r="K303" s="37"/>
      <c r="L303" s="37"/>
      <c r="M303" s="37"/>
      <c r="N303" s="37"/>
      <c r="O303" s="37"/>
    </row>
    <row r="304" spans="1:15" s="38" customFormat="1" x14ac:dyDescent="0.2">
      <c r="A304" s="37"/>
      <c r="B304" s="37"/>
      <c r="I304" s="37"/>
      <c r="J304" s="37"/>
      <c r="K304" s="37"/>
      <c r="L304" s="37"/>
      <c r="M304" s="37"/>
      <c r="N304" s="37"/>
      <c r="O304" s="37"/>
    </row>
    <row r="305" spans="1:15" s="38" customFormat="1" x14ac:dyDescent="0.2">
      <c r="A305" s="37"/>
      <c r="B305" s="37"/>
      <c r="I305" s="37"/>
      <c r="J305" s="37"/>
      <c r="K305" s="37"/>
      <c r="L305" s="37"/>
      <c r="M305" s="37"/>
      <c r="N305" s="37"/>
      <c r="O305" s="37"/>
    </row>
    <row r="306" spans="1:15" s="38" customFormat="1" x14ac:dyDescent="0.2">
      <c r="A306" s="37"/>
      <c r="B306" s="37"/>
      <c r="I306" s="37"/>
      <c r="J306" s="37"/>
      <c r="K306" s="37"/>
      <c r="L306" s="37"/>
      <c r="M306" s="37"/>
      <c r="N306" s="37"/>
      <c r="O306" s="37"/>
    </row>
    <row r="307" spans="1:15" s="38" customFormat="1" x14ac:dyDescent="0.2">
      <c r="A307" s="37"/>
      <c r="B307" s="37"/>
      <c r="I307" s="37"/>
      <c r="J307" s="37"/>
      <c r="K307" s="37"/>
      <c r="L307" s="37"/>
      <c r="M307" s="37"/>
      <c r="N307" s="37"/>
      <c r="O307" s="37"/>
    </row>
    <row r="308" spans="1:15" s="38" customFormat="1" x14ac:dyDescent="0.2">
      <c r="A308" s="37"/>
      <c r="B308" s="37"/>
      <c r="I308" s="37"/>
      <c r="J308" s="37"/>
      <c r="K308" s="37"/>
      <c r="L308" s="37"/>
      <c r="M308" s="37"/>
      <c r="N308" s="37"/>
      <c r="O308" s="37"/>
    </row>
    <row r="309" spans="1:15" s="38" customFormat="1" x14ac:dyDescent="0.2">
      <c r="A309" s="37"/>
      <c r="B309" s="37"/>
      <c r="I309" s="37"/>
      <c r="J309" s="37"/>
      <c r="K309" s="37"/>
      <c r="L309" s="37"/>
      <c r="M309" s="37"/>
      <c r="N309" s="37"/>
      <c r="O309" s="37"/>
    </row>
    <row r="310" spans="1:15" s="38" customFormat="1" x14ac:dyDescent="0.2">
      <c r="A310" s="37"/>
      <c r="B310" s="37"/>
      <c r="I310" s="37"/>
      <c r="J310" s="37"/>
      <c r="K310" s="37"/>
      <c r="L310" s="37"/>
      <c r="M310" s="37"/>
      <c r="N310" s="37"/>
      <c r="O310" s="37"/>
    </row>
    <row r="311" spans="1:15" s="38" customFormat="1" x14ac:dyDescent="0.2">
      <c r="A311" s="37"/>
      <c r="B311" s="37"/>
      <c r="I311" s="37"/>
      <c r="J311" s="37"/>
      <c r="K311" s="37"/>
      <c r="L311" s="37"/>
      <c r="M311" s="37"/>
      <c r="N311" s="37"/>
      <c r="O311" s="37"/>
    </row>
    <row r="312" spans="1:15" s="38" customFormat="1" x14ac:dyDescent="0.2">
      <c r="A312" s="37"/>
      <c r="B312" s="37"/>
      <c r="I312" s="37"/>
      <c r="J312" s="37"/>
      <c r="K312" s="37"/>
      <c r="L312" s="37"/>
      <c r="M312" s="37"/>
      <c r="N312" s="37"/>
      <c r="O312" s="37"/>
    </row>
    <row r="313" spans="1:15" s="38" customFormat="1" x14ac:dyDescent="0.2">
      <c r="A313" s="37"/>
      <c r="B313" s="37"/>
      <c r="I313" s="37"/>
      <c r="J313" s="37"/>
      <c r="K313" s="37"/>
      <c r="L313" s="37"/>
      <c r="M313" s="37"/>
      <c r="N313" s="37"/>
      <c r="O313" s="37"/>
    </row>
    <row r="314" spans="1:15" s="38" customFormat="1" x14ac:dyDescent="0.2">
      <c r="A314" s="37"/>
      <c r="B314" s="37"/>
      <c r="I314" s="37"/>
      <c r="J314" s="37"/>
      <c r="K314" s="37"/>
      <c r="L314" s="37"/>
      <c r="M314" s="37"/>
      <c r="N314" s="37"/>
      <c r="O314" s="37"/>
    </row>
    <row r="315" spans="1:15" s="38" customFormat="1" x14ac:dyDescent="0.2">
      <c r="A315" s="37"/>
      <c r="B315" s="37"/>
      <c r="I315" s="37"/>
      <c r="J315" s="37"/>
      <c r="K315" s="37"/>
      <c r="L315" s="37"/>
      <c r="M315" s="37"/>
      <c r="N315" s="37"/>
      <c r="O315" s="37"/>
    </row>
    <row r="316" spans="1:15" s="38" customFormat="1" x14ac:dyDescent="0.2">
      <c r="A316" s="37"/>
      <c r="B316" s="37"/>
      <c r="I316" s="37"/>
      <c r="J316" s="37"/>
      <c r="K316" s="37"/>
      <c r="L316" s="37"/>
      <c r="M316" s="37"/>
      <c r="N316" s="37"/>
      <c r="O316" s="37"/>
    </row>
    <row r="317" spans="1:15" s="38" customFormat="1" x14ac:dyDescent="0.2">
      <c r="A317" s="37"/>
      <c r="B317" s="37"/>
      <c r="I317" s="37"/>
      <c r="J317" s="37"/>
      <c r="K317" s="37"/>
      <c r="L317" s="37"/>
      <c r="M317" s="37"/>
      <c r="N317" s="37"/>
      <c r="O317" s="37"/>
    </row>
    <row r="318" spans="1:15" s="38" customFormat="1" x14ac:dyDescent="0.2">
      <c r="A318" s="37"/>
      <c r="B318" s="37"/>
      <c r="I318" s="37"/>
      <c r="J318" s="37"/>
      <c r="K318" s="37"/>
      <c r="L318" s="37"/>
      <c r="M318" s="37"/>
      <c r="N318" s="37"/>
      <c r="O318" s="37"/>
    </row>
    <row r="319" spans="1:15" s="38" customFormat="1" x14ac:dyDescent="0.2">
      <c r="A319" s="37"/>
      <c r="B319" s="37"/>
      <c r="I319" s="37"/>
      <c r="J319" s="37"/>
      <c r="K319" s="37"/>
      <c r="L319" s="37"/>
      <c r="M319" s="37"/>
      <c r="N319" s="37"/>
      <c r="O319" s="37"/>
    </row>
    <row r="320" spans="1:15" s="38" customFormat="1" x14ac:dyDescent="0.2">
      <c r="A320" s="37"/>
      <c r="B320" s="37"/>
      <c r="I320" s="37"/>
      <c r="J320" s="37"/>
      <c r="K320" s="37"/>
      <c r="L320" s="37"/>
      <c r="M320" s="37"/>
      <c r="N320" s="37"/>
      <c r="O320" s="37"/>
    </row>
    <row r="321" spans="1:15" s="38" customFormat="1" x14ac:dyDescent="0.2">
      <c r="A321" s="37"/>
      <c r="B321" s="37"/>
      <c r="I321" s="37"/>
      <c r="J321" s="37"/>
      <c r="K321" s="37"/>
      <c r="L321" s="37"/>
      <c r="M321" s="37"/>
      <c r="N321" s="37"/>
      <c r="O321" s="37"/>
    </row>
    <row r="322" spans="1:15" s="38" customFormat="1" x14ac:dyDescent="0.2">
      <c r="A322" s="37"/>
      <c r="B322" s="37"/>
      <c r="I322" s="37"/>
      <c r="J322" s="37"/>
      <c r="K322" s="37"/>
      <c r="L322" s="37"/>
      <c r="M322" s="37"/>
      <c r="N322" s="37"/>
      <c r="O322" s="37"/>
    </row>
    <row r="323" spans="1:15" s="38" customFormat="1" x14ac:dyDescent="0.2">
      <c r="A323" s="37"/>
      <c r="B323" s="37"/>
      <c r="I323" s="37"/>
      <c r="J323" s="37"/>
      <c r="K323" s="37"/>
      <c r="L323" s="37"/>
      <c r="M323" s="37"/>
      <c r="N323" s="37"/>
      <c r="O323" s="37"/>
    </row>
    <row r="324" spans="1:15" s="38" customFormat="1" x14ac:dyDescent="0.2">
      <c r="A324" s="37"/>
      <c r="B324" s="37"/>
      <c r="I324" s="37"/>
      <c r="J324" s="37"/>
      <c r="K324" s="37"/>
      <c r="L324" s="37"/>
      <c r="M324" s="37"/>
      <c r="N324" s="37"/>
      <c r="O324" s="37"/>
    </row>
    <row r="325" spans="1:15" s="38" customFormat="1" x14ac:dyDescent="0.2">
      <c r="A325" s="37"/>
      <c r="B325" s="37"/>
      <c r="I325" s="37"/>
      <c r="J325" s="37"/>
      <c r="K325" s="37"/>
      <c r="L325" s="37"/>
      <c r="M325" s="37"/>
      <c r="N325" s="37"/>
      <c r="O325" s="37"/>
    </row>
    <row r="326" spans="1:15" s="38" customFormat="1" x14ac:dyDescent="0.2">
      <c r="A326" s="37"/>
      <c r="B326" s="37"/>
      <c r="I326" s="37"/>
      <c r="J326" s="37"/>
      <c r="K326" s="37"/>
      <c r="L326" s="37"/>
      <c r="M326" s="37"/>
      <c r="N326" s="37"/>
      <c r="O326" s="37"/>
    </row>
    <row r="327" spans="1:15" s="38" customFormat="1" x14ac:dyDescent="0.2">
      <c r="A327" s="37"/>
      <c r="B327" s="37"/>
      <c r="I327" s="37"/>
      <c r="J327" s="37"/>
      <c r="K327" s="37"/>
      <c r="L327" s="37"/>
      <c r="M327" s="37"/>
      <c r="N327" s="37"/>
      <c r="O327" s="37"/>
    </row>
    <row r="328" spans="1:15" s="38" customFormat="1" x14ac:dyDescent="0.2">
      <c r="A328" s="37"/>
      <c r="B328" s="37"/>
      <c r="I328" s="37"/>
      <c r="J328" s="37"/>
      <c r="K328" s="37"/>
      <c r="L328" s="37"/>
      <c r="M328" s="37"/>
      <c r="N328" s="37"/>
      <c r="O328" s="37"/>
    </row>
    <row r="329" spans="1:15" s="38" customFormat="1" x14ac:dyDescent="0.2">
      <c r="A329" s="37"/>
      <c r="B329" s="37"/>
      <c r="I329" s="37"/>
      <c r="J329" s="37"/>
      <c r="K329" s="37"/>
      <c r="L329" s="37"/>
      <c r="M329" s="37"/>
      <c r="N329" s="37"/>
      <c r="O329" s="37"/>
    </row>
    <row r="330" spans="1:15" s="38" customFormat="1" x14ac:dyDescent="0.2">
      <c r="A330" s="37"/>
      <c r="B330" s="37"/>
      <c r="I330" s="37"/>
      <c r="J330" s="37"/>
      <c r="K330" s="37"/>
      <c r="L330" s="37"/>
      <c r="M330" s="37"/>
      <c r="N330" s="37"/>
      <c r="O330" s="37"/>
    </row>
    <row r="331" spans="1:15" s="38" customFormat="1" x14ac:dyDescent="0.2">
      <c r="A331" s="37"/>
      <c r="B331" s="37"/>
      <c r="I331" s="37"/>
      <c r="J331" s="37"/>
      <c r="K331" s="37"/>
      <c r="L331" s="37"/>
      <c r="M331" s="37"/>
      <c r="N331" s="37"/>
      <c r="O331" s="37"/>
    </row>
    <row r="332" spans="1:15" s="38" customFormat="1" x14ac:dyDescent="0.2">
      <c r="A332" s="37"/>
      <c r="B332" s="37"/>
      <c r="I332" s="37"/>
      <c r="J332" s="37"/>
      <c r="K332" s="37"/>
      <c r="L332" s="37"/>
      <c r="M332" s="37"/>
      <c r="N332" s="37"/>
      <c r="O332" s="37"/>
    </row>
    <row r="333" spans="1:15" s="38" customFormat="1" x14ac:dyDescent="0.2">
      <c r="A333" s="37"/>
      <c r="B333" s="37"/>
      <c r="I333" s="37"/>
      <c r="J333" s="37"/>
      <c r="K333" s="37"/>
      <c r="L333" s="37"/>
      <c r="M333" s="37"/>
      <c r="N333" s="37"/>
      <c r="O333" s="37"/>
    </row>
    <row r="334" spans="1:15" s="38" customFormat="1" x14ac:dyDescent="0.2">
      <c r="A334" s="37"/>
      <c r="B334" s="37"/>
      <c r="I334" s="37"/>
      <c r="J334" s="37"/>
      <c r="K334" s="37"/>
      <c r="L334" s="37"/>
      <c r="M334" s="37"/>
      <c r="N334" s="37"/>
      <c r="O334" s="37"/>
    </row>
    <row r="335" spans="1:15" s="38" customFormat="1" x14ac:dyDescent="0.2">
      <c r="A335" s="37"/>
      <c r="B335" s="37"/>
      <c r="I335" s="37"/>
      <c r="J335" s="37"/>
      <c r="K335" s="37"/>
      <c r="L335" s="37"/>
      <c r="M335" s="37"/>
      <c r="N335" s="37"/>
      <c r="O335" s="37"/>
    </row>
    <row r="336" spans="1:15" s="38" customFormat="1" x14ac:dyDescent="0.2">
      <c r="A336" s="37"/>
      <c r="B336" s="37"/>
      <c r="I336" s="37"/>
      <c r="J336" s="37"/>
      <c r="K336" s="37"/>
      <c r="L336" s="37"/>
      <c r="M336" s="37"/>
      <c r="N336" s="37"/>
      <c r="O336" s="37"/>
    </row>
    <row r="337" spans="1:15" s="38" customFormat="1" x14ac:dyDescent="0.2">
      <c r="A337" s="37"/>
      <c r="B337" s="37"/>
      <c r="I337" s="37"/>
      <c r="J337" s="37"/>
      <c r="K337" s="37"/>
      <c r="L337" s="37"/>
      <c r="M337" s="37"/>
      <c r="N337" s="37"/>
      <c r="O337" s="37"/>
    </row>
    <row r="338" spans="1:15" s="38" customFormat="1" x14ac:dyDescent="0.2">
      <c r="A338" s="37"/>
      <c r="B338" s="37"/>
      <c r="I338" s="37"/>
      <c r="J338" s="37"/>
      <c r="K338" s="37"/>
      <c r="L338" s="37"/>
      <c r="M338" s="37"/>
      <c r="N338" s="37"/>
      <c r="O338" s="37"/>
    </row>
    <row r="339" spans="1:15" s="38" customFormat="1" x14ac:dyDescent="0.2">
      <c r="A339" s="37"/>
      <c r="B339" s="37"/>
      <c r="I339" s="37"/>
      <c r="J339" s="37"/>
      <c r="K339" s="37"/>
      <c r="L339" s="37"/>
      <c r="M339" s="37"/>
      <c r="N339" s="37"/>
      <c r="O339" s="37"/>
    </row>
    <row r="340" spans="1:15" s="38" customFormat="1" x14ac:dyDescent="0.2">
      <c r="A340" s="37"/>
      <c r="B340" s="37"/>
      <c r="I340" s="37"/>
      <c r="J340" s="37"/>
      <c r="K340" s="37"/>
      <c r="L340" s="37"/>
      <c r="M340" s="37"/>
      <c r="N340" s="37"/>
      <c r="O340" s="37"/>
    </row>
    <row r="341" spans="1:15" s="38" customFormat="1" x14ac:dyDescent="0.2">
      <c r="A341" s="37"/>
      <c r="B341" s="37"/>
      <c r="I341" s="37"/>
      <c r="J341" s="37"/>
      <c r="K341" s="37"/>
      <c r="L341" s="37"/>
      <c r="M341" s="37"/>
      <c r="N341" s="37"/>
      <c r="O341" s="37"/>
    </row>
    <row r="342" spans="1:15" s="38" customFormat="1" x14ac:dyDescent="0.2">
      <c r="A342" s="37"/>
      <c r="B342" s="37"/>
      <c r="I342" s="37"/>
      <c r="J342" s="37"/>
      <c r="K342" s="37"/>
      <c r="L342" s="37"/>
      <c r="M342" s="37"/>
      <c r="N342" s="37"/>
      <c r="O342" s="37"/>
    </row>
    <row r="343" spans="1:15" s="38" customFormat="1" x14ac:dyDescent="0.2">
      <c r="A343" s="37"/>
      <c r="B343" s="37"/>
      <c r="I343" s="37"/>
      <c r="J343" s="37"/>
      <c r="K343" s="37"/>
      <c r="L343" s="37"/>
      <c r="M343" s="37"/>
      <c r="N343" s="37"/>
      <c r="O343" s="37"/>
    </row>
    <row r="344" spans="1:15" s="38" customFormat="1" x14ac:dyDescent="0.2">
      <c r="A344" s="37"/>
      <c r="B344" s="37"/>
      <c r="I344" s="37"/>
      <c r="J344" s="37"/>
      <c r="K344" s="37"/>
      <c r="L344" s="37"/>
      <c r="M344" s="37"/>
      <c r="N344" s="37"/>
      <c r="O344" s="37"/>
    </row>
    <row r="345" spans="1:15" s="38" customFormat="1" x14ac:dyDescent="0.2">
      <c r="A345" s="37"/>
      <c r="B345" s="37"/>
      <c r="I345" s="37"/>
      <c r="J345" s="37"/>
      <c r="K345" s="37"/>
      <c r="L345" s="37"/>
      <c r="M345" s="37"/>
      <c r="N345" s="37"/>
      <c r="O345" s="37"/>
    </row>
    <row r="346" spans="1:15" s="38" customFormat="1" x14ac:dyDescent="0.2">
      <c r="A346" s="37"/>
      <c r="B346" s="37"/>
      <c r="I346" s="37"/>
      <c r="J346" s="37"/>
      <c r="K346" s="37"/>
      <c r="L346" s="37"/>
      <c r="M346" s="37"/>
      <c r="N346" s="37"/>
      <c r="O346" s="37"/>
    </row>
    <row r="347" spans="1:15" s="38" customFormat="1" x14ac:dyDescent="0.2">
      <c r="A347" s="37"/>
      <c r="B347" s="37"/>
      <c r="I347" s="37"/>
      <c r="J347" s="37"/>
      <c r="K347" s="37"/>
      <c r="L347" s="37"/>
      <c r="M347" s="37"/>
      <c r="N347" s="37"/>
      <c r="O347" s="37"/>
    </row>
    <row r="348" spans="1:15" s="38" customFormat="1" x14ac:dyDescent="0.2">
      <c r="A348" s="37"/>
      <c r="B348" s="37"/>
      <c r="I348" s="37"/>
      <c r="J348" s="37"/>
      <c r="K348" s="37"/>
      <c r="L348" s="37"/>
      <c r="M348" s="37"/>
      <c r="N348" s="37"/>
      <c r="O348" s="37"/>
    </row>
    <row r="349" spans="1:15" s="38" customFormat="1" x14ac:dyDescent="0.2">
      <c r="A349" s="37"/>
      <c r="B349" s="37"/>
      <c r="I349" s="37"/>
      <c r="J349" s="37"/>
      <c r="K349" s="37"/>
      <c r="L349" s="37"/>
      <c r="M349" s="37"/>
      <c r="N349" s="37"/>
      <c r="O349" s="37"/>
    </row>
    <row r="350" spans="1:15" s="38" customFormat="1" x14ac:dyDescent="0.2">
      <c r="A350" s="37"/>
      <c r="B350" s="37"/>
      <c r="I350" s="37"/>
      <c r="J350" s="37"/>
      <c r="K350" s="37"/>
      <c r="L350" s="37"/>
      <c r="M350" s="37"/>
      <c r="N350" s="37"/>
      <c r="O350" s="37"/>
    </row>
    <row r="351" spans="1:15" s="38" customFormat="1" x14ac:dyDescent="0.2">
      <c r="A351" s="37"/>
      <c r="B351" s="37"/>
      <c r="I351" s="37"/>
      <c r="J351" s="37"/>
      <c r="K351" s="37"/>
      <c r="L351" s="37"/>
      <c r="M351" s="37"/>
      <c r="N351" s="37"/>
      <c r="O351" s="37"/>
    </row>
    <row r="352" spans="1:15" s="38" customFormat="1" x14ac:dyDescent="0.2">
      <c r="A352" s="37"/>
      <c r="B352" s="37"/>
      <c r="I352" s="37"/>
      <c r="J352" s="37"/>
      <c r="K352" s="37"/>
      <c r="L352" s="37"/>
      <c r="M352" s="37"/>
      <c r="N352" s="37"/>
      <c r="O352" s="37"/>
    </row>
    <row r="353" spans="1:15" s="38" customFormat="1" x14ac:dyDescent="0.2">
      <c r="A353" s="37"/>
      <c r="B353" s="37"/>
      <c r="I353" s="37"/>
      <c r="J353" s="37"/>
      <c r="K353" s="37"/>
      <c r="L353" s="37"/>
      <c r="M353" s="37"/>
      <c r="N353" s="37"/>
      <c r="O353" s="37"/>
    </row>
    <row r="354" spans="1:15" s="38" customFormat="1" x14ac:dyDescent="0.2">
      <c r="A354" s="37"/>
      <c r="B354" s="37"/>
      <c r="I354" s="37"/>
      <c r="J354" s="37"/>
      <c r="K354" s="37"/>
      <c r="L354" s="37"/>
      <c r="M354" s="37"/>
      <c r="N354" s="37"/>
      <c r="O354" s="37"/>
    </row>
    <row r="355" spans="1:15" s="38" customFormat="1" x14ac:dyDescent="0.2">
      <c r="A355" s="37"/>
      <c r="B355" s="37"/>
      <c r="I355" s="37"/>
      <c r="J355" s="37"/>
      <c r="K355" s="37"/>
      <c r="L355" s="37"/>
      <c r="M355" s="37"/>
      <c r="N355" s="37"/>
      <c r="O355" s="37"/>
    </row>
    <row r="356" spans="1:15" s="38" customFormat="1" x14ac:dyDescent="0.2">
      <c r="A356" s="37"/>
      <c r="B356" s="37"/>
      <c r="I356" s="37"/>
      <c r="J356" s="37"/>
      <c r="K356" s="37"/>
      <c r="L356" s="37"/>
      <c r="M356" s="37"/>
      <c r="N356" s="37"/>
      <c r="O356" s="37"/>
    </row>
    <row r="357" spans="1:15" s="38" customFormat="1" x14ac:dyDescent="0.2">
      <c r="A357" s="37"/>
      <c r="B357" s="37"/>
      <c r="I357" s="37"/>
      <c r="J357" s="37"/>
      <c r="K357" s="37"/>
      <c r="L357" s="37"/>
      <c r="M357" s="37"/>
      <c r="N357" s="37"/>
      <c r="O357" s="37"/>
    </row>
    <row r="358" spans="1:15" s="38" customFormat="1" x14ac:dyDescent="0.2">
      <c r="A358" s="37"/>
      <c r="B358" s="37"/>
      <c r="I358" s="37"/>
      <c r="J358" s="37"/>
      <c r="K358" s="37"/>
      <c r="L358" s="37"/>
      <c r="M358" s="37"/>
      <c r="N358" s="37"/>
      <c r="O358" s="37"/>
    </row>
    <row r="359" spans="1:15" s="38" customFormat="1" x14ac:dyDescent="0.2">
      <c r="A359" s="37"/>
      <c r="B359" s="37"/>
      <c r="I359" s="37"/>
      <c r="J359" s="37"/>
      <c r="K359" s="37"/>
      <c r="L359" s="37"/>
      <c r="M359" s="37"/>
      <c r="N359" s="37"/>
      <c r="O359" s="37"/>
    </row>
    <row r="360" spans="1:15" s="38" customFormat="1" x14ac:dyDescent="0.2">
      <c r="A360" s="37"/>
      <c r="B360" s="37"/>
      <c r="I360" s="37"/>
      <c r="J360" s="37"/>
      <c r="K360" s="37"/>
      <c r="L360" s="37"/>
      <c r="M360" s="37"/>
      <c r="N360" s="37"/>
      <c r="O360" s="37"/>
    </row>
    <row r="361" spans="1:15" s="38" customFormat="1" x14ac:dyDescent="0.2">
      <c r="A361" s="37"/>
      <c r="B361" s="37"/>
      <c r="I361" s="37"/>
      <c r="J361" s="37"/>
      <c r="K361" s="37"/>
      <c r="L361" s="37"/>
      <c r="M361" s="37"/>
      <c r="N361" s="37"/>
      <c r="O361" s="37"/>
    </row>
    <row r="362" spans="1:15" s="38" customFormat="1" x14ac:dyDescent="0.2">
      <c r="A362" s="37"/>
      <c r="B362" s="37"/>
      <c r="I362" s="37"/>
      <c r="J362" s="37"/>
      <c r="K362" s="37"/>
      <c r="L362" s="37"/>
      <c r="M362" s="37"/>
      <c r="N362" s="37"/>
      <c r="O362" s="37"/>
    </row>
    <row r="363" spans="1:15" s="38" customFormat="1" x14ac:dyDescent="0.2">
      <c r="A363" s="37"/>
      <c r="B363" s="37"/>
      <c r="I363" s="37"/>
      <c r="J363" s="37"/>
      <c r="K363" s="37"/>
      <c r="L363" s="37"/>
      <c r="M363" s="37"/>
      <c r="N363" s="37"/>
      <c r="O363" s="37"/>
    </row>
    <row r="364" spans="1:15" s="38" customFormat="1" x14ac:dyDescent="0.2">
      <c r="A364" s="37"/>
      <c r="B364" s="37"/>
      <c r="I364" s="37"/>
      <c r="J364" s="37"/>
      <c r="K364" s="37"/>
      <c r="L364" s="37"/>
      <c r="M364" s="37"/>
      <c r="N364" s="37"/>
      <c r="O364" s="37"/>
    </row>
    <row r="365" spans="1:15" s="38" customFormat="1" x14ac:dyDescent="0.2">
      <c r="A365" s="37"/>
      <c r="B365" s="37"/>
      <c r="I365" s="37"/>
      <c r="J365" s="37"/>
      <c r="K365" s="37"/>
      <c r="L365" s="37"/>
      <c r="M365" s="37"/>
      <c r="N365" s="37"/>
      <c r="O365" s="37"/>
    </row>
    <row r="366" spans="1:15" s="38" customFormat="1" x14ac:dyDescent="0.2">
      <c r="A366" s="37"/>
      <c r="B366" s="37"/>
      <c r="I366" s="37"/>
      <c r="J366" s="37"/>
      <c r="K366" s="37"/>
      <c r="L366" s="37"/>
      <c r="M366" s="37"/>
      <c r="N366" s="37"/>
      <c r="O366" s="37"/>
    </row>
    <row r="367" spans="1:15" s="38" customFormat="1" x14ac:dyDescent="0.2">
      <c r="A367" s="37"/>
      <c r="B367" s="37"/>
      <c r="I367" s="37"/>
      <c r="J367" s="37"/>
      <c r="K367" s="37"/>
      <c r="L367" s="37"/>
      <c r="M367" s="37"/>
      <c r="N367" s="37"/>
      <c r="O367" s="37"/>
    </row>
    <row r="368" spans="1:15" s="38" customFormat="1" x14ac:dyDescent="0.2">
      <c r="A368" s="37"/>
      <c r="B368" s="37"/>
      <c r="I368" s="37"/>
      <c r="J368" s="37"/>
      <c r="K368" s="37"/>
      <c r="L368" s="37"/>
      <c r="M368" s="37"/>
      <c r="N368" s="37"/>
      <c r="O368" s="37"/>
    </row>
    <row r="369" spans="1:15" s="38" customFormat="1" x14ac:dyDescent="0.2">
      <c r="A369" s="37"/>
      <c r="B369" s="37"/>
      <c r="I369" s="37"/>
      <c r="J369" s="37"/>
      <c r="K369" s="37"/>
      <c r="L369" s="37"/>
      <c r="M369" s="37"/>
      <c r="N369" s="37"/>
      <c r="O369" s="37"/>
    </row>
    <row r="370" spans="1:15" s="38" customFormat="1" x14ac:dyDescent="0.2">
      <c r="A370" s="37"/>
      <c r="B370" s="37"/>
      <c r="I370" s="37"/>
      <c r="J370" s="37"/>
      <c r="K370" s="37"/>
      <c r="L370" s="37"/>
      <c r="M370" s="37"/>
      <c r="N370" s="37"/>
      <c r="O370" s="37"/>
    </row>
    <row r="371" spans="1:15" s="38" customFormat="1" x14ac:dyDescent="0.2">
      <c r="A371" s="37"/>
      <c r="B371" s="37"/>
      <c r="I371" s="37"/>
      <c r="J371" s="37"/>
      <c r="K371" s="37"/>
      <c r="L371" s="37"/>
      <c r="M371" s="37"/>
      <c r="N371" s="37"/>
      <c r="O371" s="37"/>
    </row>
    <row r="372" spans="1:15" s="38" customFormat="1" x14ac:dyDescent="0.2">
      <c r="A372" s="37"/>
      <c r="B372" s="37"/>
      <c r="I372" s="37"/>
      <c r="J372" s="37"/>
      <c r="K372" s="37"/>
      <c r="L372" s="37"/>
      <c r="M372" s="37"/>
      <c r="N372" s="37"/>
      <c r="O372" s="37"/>
    </row>
    <row r="373" spans="1:15" s="38" customFormat="1" x14ac:dyDescent="0.2">
      <c r="A373" s="37"/>
      <c r="B373" s="37"/>
      <c r="I373" s="37"/>
      <c r="J373" s="37"/>
      <c r="K373" s="37"/>
      <c r="L373" s="37"/>
      <c r="M373" s="37"/>
      <c r="N373" s="37"/>
      <c r="O373" s="37"/>
    </row>
    <row r="374" spans="1:15" s="38" customFormat="1" x14ac:dyDescent="0.2">
      <c r="A374" s="37"/>
      <c r="B374" s="37"/>
      <c r="I374" s="37"/>
      <c r="J374" s="37"/>
      <c r="K374" s="37"/>
      <c r="L374" s="37"/>
      <c r="M374" s="37"/>
      <c r="N374" s="37"/>
      <c r="O374" s="37"/>
    </row>
    <row r="375" spans="1:15" s="38" customFormat="1" x14ac:dyDescent="0.2">
      <c r="A375" s="37"/>
      <c r="B375" s="37"/>
      <c r="I375" s="37"/>
      <c r="J375" s="37"/>
      <c r="K375" s="37"/>
      <c r="L375" s="37"/>
      <c r="M375" s="37"/>
      <c r="N375" s="37"/>
      <c r="O375" s="37"/>
    </row>
    <row r="376" spans="1:15" s="38" customFormat="1" x14ac:dyDescent="0.2">
      <c r="A376" s="37"/>
      <c r="B376" s="37"/>
      <c r="I376" s="37"/>
      <c r="J376" s="37"/>
      <c r="K376" s="37"/>
      <c r="L376" s="37"/>
      <c r="M376" s="37"/>
      <c r="N376" s="37"/>
      <c r="O376" s="37"/>
    </row>
    <row r="377" spans="1:15" s="38" customFormat="1" x14ac:dyDescent="0.2">
      <c r="A377" s="37"/>
      <c r="B377" s="37"/>
      <c r="I377" s="37"/>
      <c r="J377" s="37"/>
      <c r="K377" s="37"/>
      <c r="L377" s="37"/>
      <c r="M377" s="37"/>
      <c r="N377" s="37"/>
      <c r="O377" s="37"/>
    </row>
    <row r="378" spans="1:15" s="38" customFormat="1" x14ac:dyDescent="0.2">
      <c r="A378" s="37"/>
      <c r="B378" s="37"/>
      <c r="I378" s="37"/>
      <c r="J378" s="37"/>
      <c r="K378" s="37"/>
      <c r="L378" s="37"/>
      <c r="M378" s="37"/>
      <c r="N378" s="37"/>
      <c r="O378" s="37"/>
    </row>
    <row r="379" spans="1:15" s="38" customFormat="1" x14ac:dyDescent="0.2">
      <c r="A379" s="37"/>
      <c r="B379" s="37"/>
      <c r="I379" s="37"/>
      <c r="J379" s="37"/>
      <c r="K379" s="37"/>
      <c r="L379" s="37"/>
      <c r="M379" s="37"/>
      <c r="N379" s="37"/>
      <c r="O379" s="37"/>
    </row>
    <row r="380" spans="1:15" s="38" customFormat="1" x14ac:dyDescent="0.2">
      <c r="A380" s="37"/>
      <c r="B380" s="37"/>
      <c r="I380" s="37"/>
      <c r="J380" s="37"/>
      <c r="K380" s="37"/>
      <c r="L380" s="37"/>
      <c r="M380" s="37"/>
      <c r="N380" s="37"/>
      <c r="O380" s="37"/>
    </row>
    <row r="381" spans="1:15" s="38" customFormat="1" x14ac:dyDescent="0.2">
      <c r="A381" s="37"/>
      <c r="B381" s="37"/>
      <c r="I381" s="37"/>
      <c r="J381" s="37"/>
      <c r="K381" s="37"/>
      <c r="L381" s="37"/>
      <c r="M381" s="37"/>
      <c r="N381" s="37"/>
      <c r="O381" s="37"/>
    </row>
    <row r="382" spans="1:15" s="38" customFormat="1" x14ac:dyDescent="0.2">
      <c r="A382" s="37"/>
      <c r="B382" s="37"/>
      <c r="I382" s="37"/>
      <c r="J382" s="37"/>
      <c r="K382" s="37"/>
      <c r="L382" s="37"/>
      <c r="M382" s="37"/>
      <c r="N382" s="37"/>
      <c r="O382" s="37"/>
    </row>
    <row r="383" spans="1:15" s="38" customFormat="1" x14ac:dyDescent="0.2">
      <c r="A383" s="37"/>
      <c r="B383" s="37"/>
      <c r="I383" s="37"/>
      <c r="J383" s="37"/>
      <c r="K383" s="37"/>
      <c r="L383" s="37"/>
      <c r="M383" s="37"/>
      <c r="N383" s="37"/>
      <c r="O383" s="37"/>
    </row>
    <row r="384" spans="1:15" s="38" customFormat="1" x14ac:dyDescent="0.2">
      <c r="A384" s="37"/>
      <c r="B384" s="37"/>
      <c r="I384" s="37"/>
      <c r="J384" s="37"/>
      <c r="K384" s="37"/>
      <c r="L384" s="37"/>
      <c r="M384" s="37"/>
      <c r="N384" s="37"/>
      <c r="O384" s="37"/>
    </row>
    <row r="385" spans="1:15" s="38" customFormat="1" x14ac:dyDescent="0.2">
      <c r="A385" s="37"/>
      <c r="B385" s="37"/>
      <c r="I385" s="37"/>
      <c r="J385" s="37"/>
      <c r="K385" s="37"/>
      <c r="L385" s="37"/>
      <c r="M385" s="37"/>
      <c r="N385" s="37"/>
      <c r="O385" s="37"/>
    </row>
    <row r="386" spans="1:15" s="38" customFormat="1" x14ac:dyDescent="0.2">
      <c r="A386" s="37"/>
      <c r="B386" s="37"/>
      <c r="I386" s="37"/>
      <c r="J386" s="37"/>
      <c r="K386" s="37"/>
      <c r="L386" s="37"/>
      <c r="M386" s="37"/>
      <c r="N386" s="37"/>
      <c r="O386" s="37"/>
    </row>
    <row r="387" spans="1:15" s="38" customFormat="1" x14ac:dyDescent="0.2">
      <c r="A387" s="37"/>
      <c r="B387" s="37"/>
      <c r="I387" s="37"/>
      <c r="J387" s="37"/>
      <c r="K387" s="37"/>
      <c r="L387" s="37"/>
      <c r="M387" s="37"/>
      <c r="N387" s="37"/>
      <c r="O387" s="37"/>
    </row>
    <row r="388" spans="1:15" s="38" customFormat="1" x14ac:dyDescent="0.2">
      <c r="A388" s="37"/>
      <c r="B388" s="37"/>
      <c r="I388" s="37"/>
      <c r="J388" s="37"/>
      <c r="K388" s="37"/>
      <c r="L388" s="37"/>
      <c r="M388" s="37"/>
      <c r="N388" s="37"/>
      <c r="O388" s="37"/>
    </row>
    <row r="389" spans="1:15" s="38" customFormat="1" x14ac:dyDescent="0.2">
      <c r="A389" s="37"/>
      <c r="B389" s="37"/>
      <c r="I389" s="37"/>
      <c r="J389" s="37"/>
      <c r="K389" s="37"/>
      <c r="L389" s="37"/>
      <c r="M389" s="37"/>
      <c r="N389" s="37"/>
      <c r="O389" s="37"/>
    </row>
    <row r="390" spans="1:15" s="38" customFormat="1" x14ac:dyDescent="0.2">
      <c r="A390" s="37"/>
      <c r="B390" s="37"/>
      <c r="I390" s="37"/>
      <c r="J390" s="37"/>
      <c r="K390" s="37"/>
      <c r="L390" s="37"/>
      <c r="M390" s="37"/>
      <c r="N390" s="37"/>
      <c r="O390" s="37"/>
    </row>
    <row r="391" spans="1:15" s="38" customFormat="1" x14ac:dyDescent="0.2">
      <c r="A391" s="37"/>
      <c r="B391" s="37"/>
      <c r="I391" s="37"/>
      <c r="J391" s="37"/>
      <c r="K391" s="37"/>
      <c r="L391" s="37"/>
      <c r="M391" s="37"/>
      <c r="N391" s="37"/>
      <c r="O391" s="37"/>
    </row>
    <row r="392" spans="1:15" s="38" customFormat="1" x14ac:dyDescent="0.2">
      <c r="A392" s="37"/>
      <c r="B392" s="37"/>
      <c r="I392" s="37"/>
      <c r="J392" s="37"/>
      <c r="K392" s="37"/>
      <c r="L392" s="37"/>
      <c r="M392" s="37"/>
      <c r="N392" s="37"/>
      <c r="O392" s="37"/>
    </row>
    <row r="393" spans="1:15" s="38" customFormat="1" x14ac:dyDescent="0.2">
      <c r="A393" s="37"/>
      <c r="B393" s="37"/>
      <c r="I393" s="37"/>
      <c r="J393" s="37"/>
      <c r="K393" s="37"/>
      <c r="L393" s="37"/>
      <c r="M393" s="37"/>
      <c r="N393" s="37"/>
      <c r="O393" s="37"/>
    </row>
    <row r="394" spans="1:15" s="38" customFormat="1" x14ac:dyDescent="0.2">
      <c r="A394" s="37"/>
      <c r="B394" s="37"/>
      <c r="I394" s="37"/>
      <c r="J394" s="37"/>
      <c r="K394" s="37"/>
      <c r="L394" s="37"/>
      <c r="M394" s="37"/>
      <c r="N394" s="37"/>
      <c r="O394" s="37"/>
    </row>
    <row r="395" spans="1:15" s="38" customFormat="1" x14ac:dyDescent="0.2">
      <c r="A395" s="37"/>
      <c r="B395" s="37"/>
      <c r="I395" s="37"/>
      <c r="J395" s="37"/>
      <c r="K395" s="37"/>
      <c r="L395" s="37"/>
      <c r="M395" s="37"/>
      <c r="N395" s="37"/>
      <c r="O395" s="37"/>
    </row>
    <row r="396" spans="1:15" s="38" customFormat="1" x14ac:dyDescent="0.2">
      <c r="A396" s="37"/>
      <c r="B396" s="37"/>
      <c r="I396" s="37"/>
      <c r="J396" s="37"/>
      <c r="K396" s="37"/>
      <c r="L396" s="37"/>
      <c r="M396" s="37"/>
      <c r="N396" s="37"/>
      <c r="O396" s="37"/>
    </row>
    <row r="397" spans="1:15" s="38" customFormat="1" x14ac:dyDescent="0.2">
      <c r="A397" s="37"/>
      <c r="B397" s="37"/>
      <c r="I397" s="37"/>
      <c r="J397" s="37"/>
      <c r="K397" s="37"/>
      <c r="L397" s="37"/>
      <c r="M397" s="37"/>
      <c r="N397" s="37"/>
      <c r="O397" s="37"/>
    </row>
    <row r="398" spans="1:15" s="38" customFormat="1" x14ac:dyDescent="0.2">
      <c r="A398" s="37"/>
      <c r="B398" s="37"/>
      <c r="I398" s="37"/>
      <c r="J398" s="37"/>
      <c r="K398" s="37"/>
      <c r="L398" s="37"/>
      <c r="M398" s="37"/>
      <c r="N398" s="37"/>
      <c r="O398" s="37"/>
    </row>
    <row r="399" spans="1:15" s="38" customFormat="1" x14ac:dyDescent="0.2">
      <c r="A399" s="37"/>
      <c r="B399" s="37"/>
      <c r="I399" s="37"/>
      <c r="J399" s="37"/>
      <c r="K399" s="37"/>
      <c r="L399" s="37"/>
      <c r="M399" s="37"/>
      <c r="N399" s="37"/>
      <c r="O399" s="37"/>
    </row>
    <row r="400" spans="1:15" s="38" customFormat="1" x14ac:dyDescent="0.2">
      <c r="A400" s="37"/>
      <c r="B400" s="37"/>
      <c r="I400" s="37"/>
      <c r="J400" s="37"/>
      <c r="K400" s="37"/>
      <c r="L400" s="37"/>
      <c r="M400" s="37"/>
      <c r="N400" s="37"/>
      <c r="O400" s="37"/>
    </row>
    <row r="401" spans="1:15" s="38" customFormat="1" x14ac:dyDescent="0.2">
      <c r="A401" s="37"/>
      <c r="B401" s="37"/>
      <c r="I401" s="37"/>
      <c r="J401" s="37"/>
      <c r="K401" s="37"/>
      <c r="L401" s="37"/>
      <c r="M401" s="37"/>
      <c r="N401" s="37"/>
      <c r="O401" s="37"/>
    </row>
    <row r="402" spans="1:15" s="38" customFormat="1" x14ac:dyDescent="0.2">
      <c r="A402" s="37"/>
      <c r="B402" s="37"/>
      <c r="I402" s="37"/>
      <c r="J402" s="37"/>
      <c r="K402" s="37"/>
      <c r="L402" s="37"/>
      <c r="M402" s="37"/>
      <c r="N402" s="37"/>
      <c r="O402" s="37"/>
    </row>
    <row r="403" spans="1:15" s="38" customFormat="1" x14ac:dyDescent="0.2">
      <c r="A403" s="37"/>
      <c r="B403" s="37"/>
      <c r="I403" s="37"/>
      <c r="J403" s="37"/>
      <c r="K403" s="37"/>
      <c r="L403" s="37"/>
      <c r="M403" s="37"/>
      <c r="N403" s="37"/>
      <c r="O403" s="37"/>
    </row>
    <row r="404" spans="1:15" s="38" customFormat="1" x14ac:dyDescent="0.2">
      <c r="A404" s="37"/>
      <c r="B404" s="37"/>
      <c r="I404" s="37"/>
      <c r="J404" s="37"/>
      <c r="K404" s="37"/>
      <c r="L404" s="37"/>
      <c r="M404" s="37"/>
      <c r="N404" s="37"/>
      <c r="O404" s="37"/>
    </row>
    <row r="405" spans="1:15" s="38" customFormat="1" x14ac:dyDescent="0.2">
      <c r="A405" s="37"/>
      <c r="B405" s="37"/>
      <c r="I405" s="37"/>
      <c r="J405" s="37"/>
      <c r="K405" s="37"/>
      <c r="L405" s="37"/>
      <c r="M405" s="37"/>
      <c r="N405" s="37"/>
      <c r="O405" s="37"/>
    </row>
    <row r="406" spans="1:15" s="38" customFormat="1" x14ac:dyDescent="0.2">
      <c r="A406" s="37"/>
      <c r="B406" s="37"/>
      <c r="I406" s="37"/>
      <c r="J406" s="37"/>
      <c r="K406" s="37"/>
      <c r="L406" s="37"/>
      <c r="M406" s="37"/>
      <c r="N406" s="37"/>
      <c r="O406" s="37"/>
    </row>
    <row r="407" spans="1:15" s="38" customFormat="1" x14ac:dyDescent="0.2">
      <c r="A407" s="37"/>
      <c r="B407" s="37"/>
      <c r="I407" s="37"/>
      <c r="J407" s="37"/>
      <c r="K407" s="37"/>
      <c r="L407" s="37"/>
      <c r="M407" s="37"/>
      <c r="N407" s="37"/>
      <c r="O407" s="37"/>
    </row>
    <row r="408" spans="1:15" s="38" customFormat="1" x14ac:dyDescent="0.2">
      <c r="A408" s="37"/>
      <c r="B408" s="37"/>
      <c r="I408" s="37"/>
      <c r="J408" s="37"/>
      <c r="K408" s="37"/>
      <c r="L408" s="37"/>
      <c r="M408" s="37"/>
      <c r="N408" s="37"/>
      <c r="O408" s="37"/>
    </row>
    <row r="409" spans="1:15" s="38" customFormat="1" x14ac:dyDescent="0.2">
      <c r="A409" s="37"/>
      <c r="B409" s="37"/>
      <c r="I409" s="37"/>
      <c r="J409" s="37"/>
      <c r="K409" s="37"/>
      <c r="L409" s="37"/>
      <c r="M409" s="37"/>
      <c r="N409" s="37"/>
      <c r="O409" s="37"/>
    </row>
    <row r="410" spans="1:15" s="38" customFormat="1" x14ac:dyDescent="0.2">
      <c r="A410" s="37"/>
      <c r="B410" s="37"/>
      <c r="I410" s="37"/>
      <c r="J410" s="37"/>
      <c r="K410" s="37"/>
      <c r="L410" s="37"/>
      <c r="M410" s="37"/>
      <c r="N410" s="37"/>
      <c r="O410" s="37"/>
    </row>
    <row r="411" spans="1:15" s="38" customFormat="1" x14ac:dyDescent="0.2">
      <c r="A411" s="37"/>
      <c r="B411" s="37"/>
      <c r="I411" s="37"/>
      <c r="J411" s="37"/>
      <c r="K411" s="37"/>
      <c r="L411" s="37"/>
      <c r="M411" s="37"/>
      <c r="N411" s="37"/>
      <c r="O411" s="37"/>
    </row>
    <row r="412" spans="1:15" s="38" customFormat="1" x14ac:dyDescent="0.2">
      <c r="A412" s="37"/>
      <c r="B412" s="37"/>
      <c r="I412" s="37"/>
      <c r="J412" s="37"/>
      <c r="K412" s="37"/>
      <c r="L412" s="37"/>
      <c r="M412" s="37"/>
      <c r="N412" s="37"/>
      <c r="O412" s="37"/>
    </row>
    <row r="413" spans="1:15" s="38" customFormat="1" x14ac:dyDescent="0.2">
      <c r="A413" s="37"/>
      <c r="B413" s="37"/>
      <c r="I413" s="37"/>
      <c r="J413" s="37"/>
      <c r="K413" s="37"/>
      <c r="L413" s="37"/>
      <c r="M413" s="37"/>
      <c r="N413" s="37"/>
      <c r="O413" s="37"/>
    </row>
    <row r="414" spans="1:15" s="38" customFormat="1" x14ac:dyDescent="0.2">
      <c r="A414" s="37"/>
      <c r="B414" s="37"/>
      <c r="I414" s="37"/>
      <c r="J414" s="37"/>
      <c r="K414" s="37"/>
      <c r="L414" s="37"/>
      <c r="M414" s="37"/>
      <c r="N414" s="37"/>
      <c r="O414" s="37"/>
    </row>
    <row r="415" spans="1:15" s="38" customFormat="1" x14ac:dyDescent="0.2">
      <c r="A415" s="37"/>
      <c r="B415" s="37"/>
      <c r="I415" s="37"/>
      <c r="J415" s="37"/>
      <c r="K415" s="37"/>
      <c r="L415" s="37"/>
      <c r="M415" s="37"/>
      <c r="N415" s="37"/>
      <c r="O415" s="37"/>
    </row>
    <row r="416" spans="1:15" s="38" customFormat="1" x14ac:dyDescent="0.2">
      <c r="A416" s="37"/>
      <c r="B416" s="37"/>
      <c r="I416" s="37"/>
      <c r="J416" s="37"/>
      <c r="K416" s="37"/>
      <c r="L416" s="37"/>
      <c r="M416" s="37"/>
      <c r="N416" s="37"/>
      <c r="O416" s="37"/>
    </row>
    <row r="417" spans="1:15" s="38" customFormat="1" x14ac:dyDescent="0.2">
      <c r="A417" s="37"/>
      <c r="B417" s="37"/>
      <c r="I417" s="37"/>
      <c r="J417" s="37"/>
      <c r="K417" s="37"/>
      <c r="L417" s="37"/>
      <c r="M417" s="37"/>
      <c r="N417" s="37"/>
      <c r="O417" s="37"/>
    </row>
    <row r="418" spans="1:15" s="38" customFormat="1" x14ac:dyDescent="0.2">
      <c r="A418" s="37"/>
      <c r="B418" s="37"/>
      <c r="I418" s="37"/>
      <c r="J418" s="37"/>
      <c r="K418" s="37"/>
      <c r="L418" s="37"/>
      <c r="M418" s="37"/>
      <c r="N418" s="37"/>
      <c r="O418" s="37"/>
    </row>
    <row r="419" spans="1:15" s="38" customFormat="1" x14ac:dyDescent="0.2">
      <c r="A419" s="37"/>
      <c r="B419" s="37"/>
      <c r="I419" s="37"/>
      <c r="J419" s="37"/>
      <c r="K419" s="37"/>
      <c r="L419" s="37"/>
      <c r="M419" s="37"/>
      <c r="N419" s="37"/>
      <c r="O419" s="37"/>
    </row>
    <row r="420" spans="1:15" s="38" customFormat="1" x14ac:dyDescent="0.2">
      <c r="A420" s="37"/>
      <c r="B420" s="37"/>
      <c r="I420" s="37"/>
      <c r="J420" s="37"/>
      <c r="K420" s="37"/>
      <c r="L420" s="37"/>
      <c r="M420" s="37"/>
      <c r="N420" s="37"/>
      <c r="O420" s="37"/>
    </row>
    <row r="421" spans="1:15" s="38" customFormat="1" x14ac:dyDescent="0.2">
      <c r="A421" s="37"/>
      <c r="B421" s="37"/>
      <c r="I421" s="37"/>
      <c r="J421" s="37"/>
      <c r="K421" s="37"/>
      <c r="L421" s="37"/>
      <c r="M421" s="37"/>
      <c r="N421" s="37"/>
      <c r="O421" s="37"/>
    </row>
    <row r="422" spans="1:15" s="38" customFormat="1" x14ac:dyDescent="0.2">
      <c r="A422" s="37"/>
      <c r="B422" s="37"/>
      <c r="I422" s="37"/>
      <c r="J422" s="37"/>
      <c r="K422" s="37"/>
      <c r="L422" s="37"/>
      <c r="M422" s="37"/>
      <c r="N422" s="37"/>
      <c r="O422" s="37"/>
    </row>
    <row r="423" spans="1:15" s="38" customFormat="1" x14ac:dyDescent="0.2">
      <c r="A423" s="37"/>
      <c r="B423" s="37"/>
      <c r="I423" s="37"/>
      <c r="J423" s="37"/>
      <c r="K423" s="37"/>
      <c r="L423" s="37"/>
      <c r="M423" s="37"/>
      <c r="N423" s="37"/>
      <c r="O423" s="37"/>
    </row>
    <row r="424" spans="1:15" s="38" customFormat="1" x14ac:dyDescent="0.2">
      <c r="A424" s="37"/>
      <c r="B424" s="37"/>
      <c r="I424" s="37"/>
      <c r="J424" s="37"/>
      <c r="K424" s="37"/>
      <c r="L424" s="37"/>
      <c r="M424" s="37"/>
      <c r="N424" s="37"/>
      <c r="O424" s="37"/>
    </row>
    <row r="425" spans="1:15" s="38" customFormat="1" x14ac:dyDescent="0.2">
      <c r="A425" s="37"/>
      <c r="B425" s="37"/>
      <c r="I425" s="37"/>
      <c r="J425" s="37"/>
      <c r="K425" s="37"/>
      <c r="L425" s="37"/>
      <c r="M425" s="37"/>
      <c r="N425" s="37"/>
      <c r="O425" s="37"/>
    </row>
    <row r="426" spans="1:15" s="38" customFormat="1" x14ac:dyDescent="0.2">
      <c r="A426" s="37"/>
      <c r="B426" s="37"/>
      <c r="I426" s="37"/>
      <c r="J426" s="37"/>
      <c r="K426" s="37"/>
      <c r="L426" s="37"/>
      <c r="M426" s="37"/>
      <c r="N426" s="37"/>
      <c r="O426" s="37"/>
    </row>
    <row r="427" spans="1:15" s="38" customFormat="1" x14ac:dyDescent="0.2">
      <c r="A427" s="37"/>
      <c r="B427" s="37"/>
      <c r="I427" s="37"/>
      <c r="J427" s="37"/>
      <c r="K427" s="37"/>
      <c r="L427" s="37"/>
      <c r="M427" s="37"/>
      <c r="N427" s="37"/>
      <c r="O427" s="37"/>
    </row>
    <row r="428" spans="1:15" s="38" customFormat="1" x14ac:dyDescent="0.2">
      <c r="A428" s="37"/>
      <c r="B428" s="37"/>
      <c r="I428" s="37"/>
      <c r="J428" s="37"/>
      <c r="K428" s="37"/>
      <c r="L428" s="37"/>
      <c r="M428" s="37"/>
      <c r="N428" s="37"/>
      <c r="O428" s="37"/>
    </row>
    <row r="429" spans="1:15" s="38" customFormat="1" x14ac:dyDescent="0.2">
      <c r="A429" s="37"/>
      <c r="B429" s="37"/>
      <c r="I429" s="37"/>
      <c r="J429" s="37"/>
      <c r="K429" s="37"/>
      <c r="L429" s="37"/>
      <c r="M429" s="37"/>
      <c r="N429" s="37"/>
      <c r="O429" s="37"/>
    </row>
    <row r="430" spans="1:15" s="38" customFormat="1" x14ac:dyDescent="0.2">
      <c r="A430" s="37"/>
      <c r="B430" s="37"/>
      <c r="I430" s="37"/>
      <c r="J430" s="37"/>
      <c r="K430" s="37"/>
      <c r="L430" s="37"/>
      <c r="M430" s="37"/>
      <c r="N430" s="37"/>
      <c r="O430" s="37"/>
    </row>
    <row r="431" spans="1:15" s="38" customFormat="1" x14ac:dyDescent="0.2">
      <c r="A431" s="37"/>
      <c r="B431" s="37"/>
      <c r="I431" s="37"/>
      <c r="J431" s="37"/>
      <c r="K431" s="37"/>
      <c r="L431" s="37"/>
      <c r="M431" s="37"/>
      <c r="N431" s="37"/>
      <c r="O431" s="37"/>
    </row>
    <row r="432" spans="1:15" s="38" customFormat="1" x14ac:dyDescent="0.2">
      <c r="A432" s="37"/>
      <c r="B432" s="37"/>
      <c r="I432" s="37"/>
      <c r="J432" s="37"/>
      <c r="K432" s="37"/>
      <c r="L432" s="37"/>
      <c r="M432" s="37"/>
      <c r="N432" s="37"/>
      <c r="O432" s="37"/>
    </row>
    <row r="433" spans="1:15" s="38" customFormat="1" x14ac:dyDescent="0.2">
      <c r="A433" s="37"/>
      <c r="B433" s="37"/>
      <c r="I433" s="37"/>
      <c r="J433" s="37"/>
      <c r="K433" s="37"/>
      <c r="L433" s="37"/>
      <c r="M433" s="37"/>
      <c r="N433" s="37"/>
      <c r="O433" s="37"/>
    </row>
    <row r="434" spans="1:15" s="38" customFormat="1" x14ac:dyDescent="0.2">
      <c r="A434" s="37"/>
      <c r="B434" s="37"/>
      <c r="I434" s="37"/>
      <c r="J434" s="37"/>
      <c r="K434" s="37"/>
      <c r="L434" s="37"/>
      <c r="M434" s="37"/>
      <c r="N434" s="37"/>
      <c r="O434" s="37"/>
    </row>
    <row r="435" spans="1:15" s="38" customFormat="1" x14ac:dyDescent="0.2">
      <c r="A435" s="37"/>
      <c r="B435" s="37"/>
      <c r="I435" s="37"/>
      <c r="J435" s="37"/>
      <c r="K435" s="37"/>
      <c r="L435" s="37"/>
      <c r="M435" s="37"/>
      <c r="N435" s="37"/>
      <c r="O435" s="37"/>
    </row>
    <row r="436" spans="1:15" s="38" customFormat="1" x14ac:dyDescent="0.2">
      <c r="A436" s="37"/>
      <c r="B436" s="37"/>
      <c r="I436" s="37"/>
      <c r="J436" s="37"/>
      <c r="K436" s="37"/>
      <c r="L436" s="37"/>
      <c r="M436" s="37"/>
      <c r="N436" s="37"/>
      <c r="O436" s="37"/>
    </row>
    <row r="437" spans="1:15" s="38" customFormat="1" x14ac:dyDescent="0.2">
      <c r="A437" s="37"/>
      <c r="B437" s="37"/>
      <c r="I437" s="37"/>
      <c r="J437" s="37"/>
      <c r="K437" s="37"/>
      <c r="L437" s="37"/>
      <c r="M437" s="37"/>
      <c r="N437" s="37"/>
      <c r="O437" s="37"/>
    </row>
    <row r="438" spans="1:15" s="38" customFormat="1" x14ac:dyDescent="0.2">
      <c r="A438" s="37"/>
      <c r="B438" s="37"/>
      <c r="I438" s="37"/>
      <c r="J438" s="37"/>
      <c r="K438" s="37"/>
      <c r="L438" s="37"/>
      <c r="M438" s="37"/>
      <c r="N438" s="37"/>
      <c r="O438" s="37"/>
    </row>
    <row r="439" spans="1:15" s="38" customFormat="1" x14ac:dyDescent="0.2">
      <c r="A439" s="37"/>
      <c r="B439" s="37"/>
      <c r="I439" s="37"/>
      <c r="J439" s="37"/>
      <c r="K439" s="37"/>
      <c r="L439" s="37"/>
      <c r="M439" s="37"/>
      <c r="N439" s="37"/>
      <c r="O439" s="37"/>
    </row>
    <row r="440" spans="1:15" s="38" customFormat="1" x14ac:dyDescent="0.2">
      <c r="A440" s="37"/>
      <c r="B440" s="37"/>
      <c r="I440" s="37"/>
      <c r="J440" s="37"/>
      <c r="K440" s="37"/>
      <c r="L440" s="37"/>
      <c r="M440" s="37"/>
      <c r="N440" s="37"/>
      <c r="O440" s="37"/>
    </row>
    <row r="441" spans="1:15" s="38" customFormat="1" x14ac:dyDescent="0.2">
      <c r="A441" s="37"/>
      <c r="B441" s="37"/>
      <c r="I441" s="37"/>
      <c r="J441" s="37"/>
      <c r="K441" s="37"/>
      <c r="L441" s="37"/>
      <c r="M441" s="37"/>
      <c r="N441" s="37"/>
      <c r="O441" s="37"/>
    </row>
    <row r="442" spans="1:15" s="38" customFormat="1" x14ac:dyDescent="0.2">
      <c r="A442" s="37"/>
      <c r="B442" s="37"/>
      <c r="I442" s="37"/>
      <c r="J442" s="37"/>
      <c r="K442" s="37"/>
      <c r="L442" s="37"/>
      <c r="M442" s="37"/>
      <c r="N442" s="37"/>
      <c r="O442" s="37"/>
    </row>
    <row r="443" spans="1:15" s="38" customFormat="1" x14ac:dyDescent="0.2">
      <c r="A443" s="37"/>
      <c r="B443" s="37"/>
      <c r="I443" s="37"/>
      <c r="J443" s="37"/>
      <c r="K443" s="37"/>
      <c r="L443" s="37"/>
      <c r="M443" s="37"/>
      <c r="N443" s="37"/>
      <c r="O443" s="37"/>
    </row>
    <row r="444" spans="1:15" s="38" customFormat="1" x14ac:dyDescent="0.2">
      <c r="A444" s="37"/>
      <c r="B444" s="37"/>
      <c r="I444" s="37"/>
      <c r="J444" s="37"/>
      <c r="K444" s="37"/>
      <c r="L444" s="37"/>
      <c r="M444" s="37"/>
      <c r="N444" s="37"/>
      <c r="O444" s="37"/>
    </row>
    <row r="445" spans="1:15" s="38" customFormat="1" x14ac:dyDescent="0.2">
      <c r="A445" s="37"/>
      <c r="B445" s="37"/>
      <c r="I445" s="37"/>
      <c r="J445" s="37"/>
      <c r="K445" s="37"/>
      <c r="L445" s="37"/>
      <c r="M445" s="37"/>
      <c r="N445" s="37"/>
      <c r="O445" s="37"/>
    </row>
    <row r="446" spans="1:15" s="38" customFormat="1" x14ac:dyDescent="0.2">
      <c r="A446" s="37"/>
      <c r="B446" s="37"/>
      <c r="I446" s="37"/>
      <c r="J446" s="37"/>
      <c r="K446" s="37"/>
      <c r="L446" s="37"/>
      <c r="M446" s="37"/>
      <c r="N446" s="37"/>
      <c r="O446" s="37"/>
    </row>
    <row r="447" spans="1:15" s="38" customFormat="1" x14ac:dyDescent="0.2">
      <c r="A447" s="37"/>
      <c r="B447" s="37"/>
      <c r="I447" s="37"/>
      <c r="J447" s="37"/>
      <c r="K447" s="37"/>
      <c r="L447" s="37"/>
      <c r="M447" s="37"/>
      <c r="N447" s="37"/>
      <c r="O447" s="37"/>
    </row>
    <row r="448" spans="1:15" s="38" customFormat="1" x14ac:dyDescent="0.2">
      <c r="A448" s="37"/>
      <c r="B448" s="37"/>
      <c r="I448" s="37"/>
      <c r="J448" s="37"/>
      <c r="K448" s="37"/>
      <c r="L448" s="37"/>
      <c r="M448" s="37"/>
      <c r="N448" s="37"/>
      <c r="O448" s="37"/>
    </row>
    <row r="449" spans="1:15" s="38" customFormat="1" x14ac:dyDescent="0.2">
      <c r="A449" s="37"/>
      <c r="B449" s="37"/>
      <c r="I449" s="37"/>
      <c r="J449" s="37"/>
      <c r="K449" s="37"/>
      <c r="L449" s="37"/>
      <c r="M449" s="37"/>
      <c r="N449" s="37"/>
      <c r="O449" s="37"/>
    </row>
    <row r="450" spans="1:15" s="38" customFormat="1" x14ac:dyDescent="0.2">
      <c r="A450" s="37"/>
      <c r="B450" s="37"/>
      <c r="I450" s="37"/>
      <c r="J450" s="37"/>
      <c r="K450" s="37"/>
      <c r="L450" s="37"/>
      <c r="M450" s="37"/>
      <c r="N450" s="37"/>
      <c r="O450" s="37"/>
    </row>
    <row r="451" spans="1:15" s="38" customFormat="1" x14ac:dyDescent="0.2">
      <c r="A451" s="37"/>
      <c r="B451" s="37"/>
      <c r="I451" s="37"/>
      <c r="J451" s="37"/>
      <c r="K451" s="37"/>
      <c r="L451" s="37"/>
      <c r="M451" s="37"/>
      <c r="N451" s="37"/>
      <c r="O451" s="37"/>
    </row>
    <row r="452" spans="1:15" s="38" customFormat="1" x14ac:dyDescent="0.2">
      <c r="A452" s="37"/>
      <c r="B452" s="37"/>
      <c r="I452" s="37"/>
      <c r="J452" s="37"/>
      <c r="K452" s="37"/>
      <c r="L452" s="37"/>
      <c r="M452" s="37"/>
      <c r="N452" s="37"/>
      <c r="O452" s="37"/>
    </row>
    <row r="453" spans="1:15" s="38" customFormat="1" x14ac:dyDescent="0.2">
      <c r="A453" s="37"/>
      <c r="B453" s="37"/>
      <c r="I453" s="37"/>
      <c r="J453" s="37"/>
      <c r="K453" s="37"/>
      <c r="L453" s="37"/>
      <c r="M453" s="37"/>
      <c r="N453" s="37"/>
      <c r="O453" s="37"/>
    </row>
    <row r="454" spans="1:15" s="38" customFormat="1" x14ac:dyDescent="0.2">
      <c r="A454" s="37"/>
      <c r="B454" s="37"/>
      <c r="I454" s="37"/>
      <c r="J454" s="37"/>
      <c r="K454" s="37"/>
      <c r="L454" s="37"/>
      <c r="M454" s="37"/>
      <c r="N454" s="37"/>
      <c r="O454" s="37"/>
    </row>
    <row r="455" spans="1:15" s="38" customFormat="1" x14ac:dyDescent="0.2">
      <c r="A455" s="37"/>
      <c r="B455" s="37"/>
      <c r="I455" s="37"/>
      <c r="J455" s="37"/>
      <c r="K455" s="37"/>
      <c r="L455" s="37"/>
      <c r="M455" s="37"/>
      <c r="N455" s="37"/>
      <c r="O455" s="37"/>
    </row>
    <row r="456" spans="1:15" s="38" customFormat="1" x14ac:dyDescent="0.2">
      <c r="A456" s="37"/>
      <c r="B456" s="37"/>
      <c r="I456" s="37"/>
      <c r="J456" s="37"/>
      <c r="K456" s="37"/>
      <c r="L456" s="37"/>
      <c r="M456" s="37"/>
      <c r="N456" s="37"/>
      <c r="O456" s="37"/>
    </row>
    <row r="457" spans="1:15" s="38" customFormat="1" x14ac:dyDescent="0.2">
      <c r="A457" s="37"/>
      <c r="B457" s="37"/>
      <c r="I457" s="37"/>
      <c r="J457" s="37"/>
      <c r="K457" s="37"/>
      <c r="L457" s="37"/>
      <c r="M457" s="37"/>
      <c r="N457" s="37"/>
      <c r="O457" s="37"/>
    </row>
    <row r="458" spans="1:15" s="38" customFormat="1" x14ac:dyDescent="0.2">
      <c r="A458" s="37"/>
      <c r="B458" s="37"/>
      <c r="I458" s="37"/>
      <c r="J458" s="37"/>
      <c r="K458" s="37"/>
      <c r="L458" s="37"/>
      <c r="M458" s="37"/>
      <c r="N458" s="37"/>
      <c r="O458" s="37"/>
    </row>
    <row r="459" spans="1:15" s="38" customFormat="1" x14ac:dyDescent="0.2">
      <c r="A459" s="37"/>
      <c r="B459" s="37"/>
      <c r="I459" s="37"/>
      <c r="J459" s="37"/>
      <c r="K459" s="37"/>
      <c r="L459" s="37"/>
      <c r="M459" s="37"/>
      <c r="N459" s="37"/>
      <c r="O459" s="37"/>
    </row>
    <row r="460" spans="1:15" s="38" customFormat="1" x14ac:dyDescent="0.2">
      <c r="A460" s="37"/>
      <c r="B460" s="37"/>
      <c r="I460" s="37"/>
      <c r="J460" s="37"/>
      <c r="K460" s="37"/>
      <c r="L460" s="37"/>
      <c r="M460" s="37"/>
      <c r="N460" s="37"/>
      <c r="O460" s="37"/>
    </row>
    <row r="461" spans="1:15" s="38" customFormat="1" x14ac:dyDescent="0.2">
      <c r="A461" s="37"/>
      <c r="B461" s="37"/>
      <c r="I461" s="37"/>
      <c r="J461" s="37"/>
      <c r="K461" s="37"/>
      <c r="L461" s="37"/>
      <c r="M461" s="37"/>
      <c r="N461" s="37"/>
      <c r="O461" s="37"/>
    </row>
    <row r="462" spans="1:15" s="38" customFormat="1" x14ac:dyDescent="0.2">
      <c r="A462" s="37"/>
      <c r="B462" s="37"/>
      <c r="I462" s="37"/>
      <c r="J462" s="37"/>
      <c r="K462" s="37"/>
      <c r="L462" s="37"/>
      <c r="M462" s="37"/>
      <c r="N462" s="37"/>
      <c r="O462" s="37"/>
    </row>
    <row r="463" spans="1:15" s="38" customFormat="1" x14ac:dyDescent="0.2">
      <c r="A463" s="37"/>
      <c r="B463" s="37"/>
      <c r="I463" s="37"/>
      <c r="J463" s="37"/>
      <c r="K463" s="37"/>
      <c r="L463" s="37"/>
      <c r="M463" s="37"/>
      <c r="N463" s="37"/>
      <c r="O463" s="37"/>
    </row>
    <row r="464" spans="1:15" s="38" customFormat="1" x14ac:dyDescent="0.2">
      <c r="A464" s="37"/>
      <c r="B464" s="37"/>
      <c r="I464" s="37"/>
      <c r="J464" s="37"/>
      <c r="K464" s="37"/>
      <c r="L464" s="37"/>
      <c r="M464" s="37"/>
      <c r="N464" s="37"/>
      <c r="O464" s="37"/>
    </row>
    <row r="465" spans="1:15" s="38" customFormat="1" x14ac:dyDescent="0.2">
      <c r="A465" s="37"/>
      <c r="B465" s="37"/>
      <c r="I465" s="37"/>
      <c r="J465" s="37"/>
      <c r="K465" s="37"/>
      <c r="L465" s="37"/>
      <c r="M465" s="37"/>
      <c r="N465" s="37"/>
      <c r="O465" s="37"/>
    </row>
    <row r="466" spans="1:15" s="38" customFormat="1" x14ac:dyDescent="0.2">
      <c r="A466" s="37"/>
      <c r="B466" s="37"/>
      <c r="I466" s="37"/>
      <c r="J466" s="37"/>
      <c r="K466" s="37"/>
      <c r="L466" s="37"/>
      <c r="M466" s="37"/>
      <c r="N466" s="37"/>
      <c r="O466" s="37"/>
    </row>
    <row r="467" spans="1:15" s="38" customFormat="1" x14ac:dyDescent="0.2">
      <c r="A467" s="37"/>
      <c r="B467" s="37"/>
      <c r="I467" s="37"/>
      <c r="J467" s="37"/>
      <c r="K467" s="37"/>
      <c r="L467" s="37"/>
      <c r="M467" s="37"/>
      <c r="N467" s="37"/>
      <c r="O467" s="37"/>
    </row>
    <row r="468" spans="1:15" s="38" customFormat="1" x14ac:dyDescent="0.2">
      <c r="A468" s="37"/>
      <c r="B468" s="37"/>
      <c r="I468" s="37"/>
      <c r="J468" s="37"/>
      <c r="K468" s="37"/>
      <c r="L468" s="37"/>
      <c r="M468" s="37"/>
      <c r="N468" s="37"/>
      <c r="O468" s="37"/>
    </row>
    <row r="469" spans="1:15" s="38" customFormat="1" x14ac:dyDescent="0.2">
      <c r="A469" s="37"/>
      <c r="B469" s="37"/>
      <c r="I469" s="37"/>
      <c r="J469" s="37"/>
      <c r="K469" s="37"/>
      <c r="L469" s="37"/>
      <c r="M469" s="37"/>
      <c r="N469" s="37"/>
      <c r="O469" s="37"/>
    </row>
    <row r="470" spans="1:15" s="38" customFormat="1" x14ac:dyDescent="0.2">
      <c r="A470" s="37"/>
      <c r="B470" s="37"/>
      <c r="I470" s="37"/>
      <c r="J470" s="37"/>
      <c r="K470" s="37"/>
      <c r="L470" s="37"/>
      <c r="M470" s="37"/>
      <c r="N470" s="37"/>
      <c r="O470" s="37"/>
    </row>
    <row r="471" spans="1:15" s="38" customFormat="1" x14ac:dyDescent="0.2">
      <c r="A471" s="37"/>
      <c r="B471" s="37"/>
      <c r="I471" s="37"/>
      <c r="J471" s="37"/>
      <c r="K471" s="37"/>
      <c r="L471" s="37"/>
      <c r="M471" s="37"/>
      <c r="N471" s="37"/>
      <c r="O471" s="37"/>
    </row>
    <row r="472" spans="1:15" s="38" customFormat="1" x14ac:dyDescent="0.2">
      <c r="A472" s="37"/>
      <c r="B472" s="37"/>
      <c r="I472" s="37"/>
      <c r="J472" s="37"/>
      <c r="K472" s="37"/>
      <c r="L472" s="37"/>
      <c r="M472" s="37"/>
      <c r="N472" s="37"/>
      <c r="O472" s="37"/>
    </row>
    <row r="473" spans="1:15" s="38" customFormat="1" x14ac:dyDescent="0.2">
      <c r="A473" s="37"/>
      <c r="B473" s="37"/>
      <c r="I473" s="37"/>
      <c r="J473" s="37"/>
      <c r="K473" s="37"/>
      <c r="L473" s="37"/>
      <c r="M473" s="37"/>
      <c r="N473" s="37"/>
      <c r="O473" s="37"/>
    </row>
    <row r="474" spans="1:15" s="38" customFormat="1" x14ac:dyDescent="0.2">
      <c r="A474" s="37"/>
      <c r="B474" s="37"/>
      <c r="I474" s="37"/>
      <c r="J474" s="37"/>
      <c r="K474" s="37"/>
      <c r="L474" s="37"/>
      <c r="M474" s="37"/>
      <c r="N474" s="37"/>
      <c r="O474" s="37"/>
    </row>
    <row r="475" spans="1:15" s="38" customFormat="1" x14ac:dyDescent="0.2">
      <c r="A475" s="37"/>
      <c r="B475" s="37"/>
      <c r="I475" s="37"/>
      <c r="J475" s="37"/>
      <c r="K475" s="37"/>
      <c r="L475" s="37"/>
      <c r="M475" s="37"/>
      <c r="N475" s="37"/>
      <c r="O475" s="37"/>
    </row>
    <row r="476" spans="1:15" s="38" customFormat="1" x14ac:dyDescent="0.2">
      <c r="A476" s="37"/>
      <c r="B476" s="37"/>
      <c r="I476" s="37"/>
      <c r="J476" s="37"/>
      <c r="K476" s="37"/>
      <c r="L476" s="37"/>
      <c r="M476" s="37"/>
      <c r="N476" s="37"/>
      <c r="O476" s="37"/>
    </row>
    <row r="477" spans="1:15" s="38" customFormat="1" x14ac:dyDescent="0.2">
      <c r="A477" s="37"/>
      <c r="B477" s="37"/>
      <c r="I477" s="37"/>
      <c r="J477" s="37"/>
      <c r="K477" s="37"/>
      <c r="L477" s="37"/>
      <c r="M477" s="37"/>
      <c r="N477" s="37"/>
      <c r="O477" s="37"/>
    </row>
    <row r="478" spans="1:15" s="38" customFormat="1" x14ac:dyDescent="0.2">
      <c r="A478" s="37"/>
      <c r="B478" s="37"/>
      <c r="I478" s="37"/>
      <c r="J478" s="37"/>
      <c r="K478" s="37"/>
      <c r="L478" s="37"/>
      <c r="M478" s="37"/>
      <c r="N478" s="37"/>
      <c r="O478" s="37"/>
    </row>
    <row r="479" spans="1:15" s="38" customFormat="1" x14ac:dyDescent="0.2">
      <c r="A479" s="37"/>
      <c r="B479" s="37"/>
      <c r="I479" s="37"/>
      <c r="J479" s="37"/>
      <c r="K479" s="37"/>
      <c r="L479" s="37"/>
      <c r="M479" s="37"/>
      <c r="N479" s="37"/>
      <c r="O479" s="37"/>
    </row>
    <row r="480" spans="1:15" s="38" customFormat="1" x14ac:dyDescent="0.2">
      <c r="A480" s="37"/>
      <c r="B480" s="37"/>
      <c r="I480" s="37"/>
      <c r="J480" s="37"/>
      <c r="K480" s="37"/>
      <c r="L480" s="37"/>
      <c r="M480" s="37"/>
      <c r="N480" s="37"/>
      <c r="O480" s="37"/>
    </row>
    <row r="481" spans="1:15" s="38" customFormat="1" x14ac:dyDescent="0.2">
      <c r="A481" s="37"/>
      <c r="B481" s="37"/>
      <c r="I481" s="37"/>
      <c r="J481" s="37"/>
      <c r="K481" s="37"/>
      <c r="L481" s="37"/>
      <c r="M481" s="37"/>
      <c r="N481" s="37"/>
      <c r="O481" s="37"/>
    </row>
    <row r="482" spans="1:15" s="38" customFormat="1" x14ac:dyDescent="0.2">
      <c r="A482" s="37"/>
      <c r="B482" s="37"/>
      <c r="I482" s="37"/>
      <c r="J482" s="37"/>
      <c r="K482" s="37"/>
      <c r="L482" s="37"/>
      <c r="M482" s="37"/>
      <c r="N482" s="37"/>
      <c r="O482" s="37"/>
    </row>
    <row r="483" spans="1:15" s="38" customFormat="1" x14ac:dyDescent="0.2">
      <c r="A483" s="37"/>
      <c r="B483" s="37"/>
      <c r="I483" s="37"/>
      <c r="J483" s="37"/>
      <c r="K483" s="37"/>
      <c r="L483" s="37"/>
      <c r="M483" s="37"/>
      <c r="N483" s="37"/>
      <c r="O483" s="37"/>
    </row>
    <row r="484" spans="1:15" s="38" customFormat="1" x14ac:dyDescent="0.2">
      <c r="A484" s="37"/>
      <c r="B484" s="37"/>
      <c r="I484" s="37"/>
      <c r="J484" s="37"/>
      <c r="K484" s="37"/>
      <c r="L484" s="37"/>
      <c r="M484" s="37"/>
      <c r="N484" s="37"/>
      <c r="O484" s="37"/>
    </row>
    <row r="485" spans="1:15" s="38" customFormat="1" x14ac:dyDescent="0.2">
      <c r="A485" s="37"/>
      <c r="B485" s="37"/>
      <c r="I485" s="37"/>
      <c r="J485" s="37"/>
      <c r="K485" s="37"/>
      <c r="L485" s="37"/>
      <c r="M485" s="37"/>
      <c r="N485" s="37"/>
      <c r="O485" s="37"/>
    </row>
    <row r="486" spans="1:15" s="38" customFormat="1" x14ac:dyDescent="0.2">
      <c r="A486" s="37"/>
      <c r="B486" s="37"/>
      <c r="I486" s="37"/>
      <c r="J486" s="37"/>
      <c r="K486" s="37"/>
      <c r="L486" s="37"/>
      <c r="M486" s="37"/>
      <c r="N486" s="37"/>
      <c r="O486" s="37"/>
    </row>
    <row r="487" spans="1:15" s="38" customFormat="1" x14ac:dyDescent="0.2">
      <c r="A487" s="37"/>
      <c r="B487" s="37"/>
      <c r="I487" s="37"/>
      <c r="J487" s="37"/>
      <c r="K487" s="37"/>
      <c r="L487" s="37"/>
      <c r="M487" s="37"/>
      <c r="N487" s="37"/>
      <c r="O487" s="37"/>
    </row>
    <row r="488" spans="1:15" s="38" customFormat="1" x14ac:dyDescent="0.2">
      <c r="A488" s="37"/>
      <c r="B488" s="37"/>
      <c r="I488" s="37"/>
      <c r="J488" s="37"/>
      <c r="K488" s="37"/>
      <c r="L488" s="37"/>
      <c r="M488" s="37"/>
      <c r="N488" s="37"/>
      <c r="O488" s="37"/>
    </row>
    <row r="489" spans="1:15" s="38" customFormat="1" x14ac:dyDescent="0.2">
      <c r="A489" s="37"/>
      <c r="B489" s="37"/>
      <c r="I489" s="37"/>
      <c r="J489" s="37"/>
      <c r="K489" s="37"/>
      <c r="L489" s="37"/>
      <c r="M489" s="37"/>
      <c r="N489" s="37"/>
      <c r="O489" s="37"/>
    </row>
    <row r="490" spans="1:15" s="38" customFormat="1" x14ac:dyDescent="0.2">
      <c r="A490" s="37"/>
      <c r="B490" s="37"/>
      <c r="I490" s="37"/>
      <c r="J490" s="37"/>
      <c r="K490" s="37"/>
      <c r="L490" s="37"/>
      <c r="M490" s="37"/>
      <c r="N490" s="37"/>
      <c r="O490" s="37"/>
    </row>
    <row r="491" spans="1:15" s="38" customFormat="1" x14ac:dyDescent="0.2">
      <c r="A491" s="37"/>
      <c r="B491" s="37"/>
      <c r="I491" s="37"/>
      <c r="J491" s="37"/>
      <c r="K491" s="37"/>
      <c r="L491" s="37"/>
      <c r="M491" s="37"/>
      <c r="N491" s="37"/>
      <c r="O491" s="37"/>
    </row>
    <row r="492" spans="1:15" s="38" customFormat="1" x14ac:dyDescent="0.2">
      <c r="A492" s="37"/>
      <c r="B492" s="37"/>
      <c r="I492" s="37"/>
      <c r="J492" s="37"/>
      <c r="K492" s="37"/>
      <c r="L492" s="37"/>
      <c r="M492" s="37"/>
      <c r="N492" s="37"/>
      <c r="O492" s="37"/>
    </row>
    <row r="493" spans="1:15" s="38" customFormat="1" x14ac:dyDescent="0.2">
      <c r="A493" s="37"/>
      <c r="B493" s="37"/>
      <c r="I493" s="37"/>
      <c r="J493" s="37"/>
      <c r="K493" s="37"/>
      <c r="L493" s="37"/>
      <c r="M493" s="37"/>
      <c r="N493" s="37"/>
      <c r="O493" s="37"/>
    </row>
    <row r="494" spans="1:15" s="38" customFormat="1" x14ac:dyDescent="0.2">
      <c r="A494" s="37"/>
      <c r="B494" s="37"/>
      <c r="I494" s="37"/>
      <c r="J494" s="37"/>
      <c r="K494" s="37"/>
      <c r="L494" s="37"/>
      <c r="M494" s="37"/>
      <c r="N494" s="37"/>
      <c r="O494" s="37"/>
    </row>
    <row r="495" spans="1:15" s="38" customFormat="1" x14ac:dyDescent="0.2">
      <c r="A495" s="37"/>
      <c r="B495" s="37"/>
      <c r="I495" s="37"/>
      <c r="J495" s="37"/>
      <c r="K495" s="37"/>
      <c r="L495" s="37"/>
      <c r="M495" s="37"/>
      <c r="N495" s="37"/>
      <c r="O495" s="37"/>
    </row>
    <row r="496" spans="1:15" s="38" customFormat="1" x14ac:dyDescent="0.2">
      <c r="A496" s="37"/>
      <c r="B496" s="37"/>
      <c r="I496" s="37"/>
      <c r="J496" s="37"/>
      <c r="K496" s="37"/>
      <c r="L496" s="37"/>
      <c r="M496" s="37"/>
      <c r="N496" s="37"/>
      <c r="O496" s="37"/>
    </row>
    <row r="497" spans="1:15" s="38" customFormat="1" x14ac:dyDescent="0.2">
      <c r="A497" s="37"/>
      <c r="B497" s="37"/>
      <c r="I497" s="37"/>
      <c r="J497" s="37"/>
      <c r="K497" s="37"/>
      <c r="L497" s="37"/>
      <c r="M497" s="37"/>
      <c r="N497" s="37"/>
      <c r="O497" s="37"/>
    </row>
    <row r="498" spans="1:15" s="38" customFormat="1" x14ac:dyDescent="0.2">
      <c r="A498" s="37"/>
      <c r="B498" s="37"/>
      <c r="I498" s="37"/>
      <c r="J498" s="37"/>
      <c r="K498" s="37"/>
      <c r="L498" s="37"/>
      <c r="M498" s="37"/>
      <c r="N498" s="37"/>
      <c r="O498" s="37"/>
    </row>
    <row r="499" spans="1:15" s="38" customFormat="1" x14ac:dyDescent="0.2">
      <c r="A499" s="37"/>
      <c r="B499" s="37"/>
      <c r="I499" s="37"/>
      <c r="J499" s="37"/>
      <c r="K499" s="37"/>
      <c r="L499" s="37"/>
      <c r="M499" s="37"/>
      <c r="N499" s="37"/>
      <c r="O499" s="37"/>
    </row>
    <row r="500" spans="1:15" s="38" customFormat="1" x14ac:dyDescent="0.2">
      <c r="A500" s="37"/>
      <c r="B500" s="37"/>
      <c r="I500" s="37"/>
      <c r="J500" s="37"/>
      <c r="K500" s="37"/>
      <c r="L500" s="37"/>
      <c r="M500" s="37"/>
      <c r="N500" s="37"/>
      <c r="O500" s="37"/>
    </row>
    <row r="501" spans="1:15" s="38" customFormat="1" x14ac:dyDescent="0.2">
      <c r="A501" s="37"/>
      <c r="B501" s="37"/>
      <c r="I501" s="37"/>
      <c r="J501" s="37"/>
      <c r="K501" s="37"/>
      <c r="L501" s="37"/>
      <c r="M501" s="37"/>
      <c r="N501" s="37"/>
      <c r="O501" s="37"/>
    </row>
    <row r="502" spans="1:15" s="38" customFormat="1" x14ac:dyDescent="0.2">
      <c r="A502" s="37"/>
      <c r="B502" s="37"/>
      <c r="I502" s="37"/>
      <c r="J502" s="37"/>
      <c r="K502" s="37"/>
      <c r="L502" s="37"/>
      <c r="M502" s="37"/>
      <c r="N502" s="37"/>
      <c r="O502" s="37"/>
    </row>
    <row r="503" spans="1:15" s="38" customFormat="1" x14ac:dyDescent="0.2">
      <c r="A503" s="37"/>
      <c r="B503" s="37"/>
      <c r="I503" s="37"/>
      <c r="J503" s="37"/>
      <c r="K503" s="37"/>
      <c r="L503" s="37"/>
      <c r="M503" s="37"/>
      <c r="N503" s="37"/>
      <c r="O503" s="37"/>
    </row>
    <row r="504" spans="1:15" s="38" customFormat="1" x14ac:dyDescent="0.2">
      <c r="A504" s="37"/>
      <c r="B504" s="37"/>
      <c r="I504" s="37"/>
      <c r="J504" s="37"/>
      <c r="K504" s="37"/>
      <c r="L504" s="37"/>
      <c r="M504" s="37"/>
      <c r="N504" s="37"/>
      <c r="O504" s="37"/>
    </row>
    <row r="505" spans="1:15" s="38" customFormat="1" x14ac:dyDescent="0.2">
      <c r="A505" s="37"/>
      <c r="B505" s="37"/>
      <c r="I505" s="37"/>
      <c r="J505" s="37"/>
      <c r="K505" s="37"/>
      <c r="L505" s="37"/>
      <c r="M505" s="37"/>
      <c r="N505" s="37"/>
      <c r="O505" s="37"/>
    </row>
    <row r="506" spans="1:15" s="38" customFormat="1" x14ac:dyDescent="0.2">
      <c r="A506" s="37"/>
      <c r="B506" s="37"/>
      <c r="I506" s="37"/>
      <c r="J506" s="37"/>
      <c r="K506" s="37"/>
      <c r="L506" s="37"/>
      <c r="M506" s="37"/>
      <c r="N506" s="37"/>
      <c r="O506" s="37"/>
    </row>
    <row r="507" spans="1:15" s="38" customFormat="1" x14ac:dyDescent="0.2">
      <c r="A507" s="37"/>
      <c r="B507" s="37"/>
      <c r="I507" s="37"/>
      <c r="J507" s="37"/>
      <c r="K507" s="37"/>
      <c r="L507" s="37"/>
      <c r="M507" s="37"/>
      <c r="N507" s="37"/>
      <c r="O507" s="37"/>
    </row>
    <row r="508" spans="1:15" s="38" customFormat="1" x14ac:dyDescent="0.2">
      <c r="A508" s="37"/>
      <c r="B508" s="37"/>
      <c r="I508" s="37"/>
      <c r="J508" s="37"/>
      <c r="K508" s="37"/>
      <c r="L508" s="37"/>
      <c r="M508" s="37"/>
      <c r="N508" s="37"/>
      <c r="O508" s="37"/>
    </row>
    <row r="509" spans="1:15" s="38" customFormat="1" x14ac:dyDescent="0.2">
      <c r="A509" s="37"/>
      <c r="B509" s="37"/>
      <c r="I509" s="37"/>
      <c r="J509" s="37"/>
      <c r="K509" s="37"/>
      <c r="L509" s="37"/>
      <c r="M509" s="37"/>
      <c r="N509" s="37"/>
      <c r="O509" s="37"/>
    </row>
    <row r="510" spans="1:15" s="38" customFormat="1" x14ac:dyDescent="0.2">
      <c r="A510" s="37"/>
      <c r="B510" s="37"/>
      <c r="I510" s="37"/>
      <c r="J510" s="37"/>
      <c r="K510" s="37"/>
      <c r="L510" s="37"/>
      <c r="M510" s="37"/>
      <c r="N510" s="37"/>
      <c r="O510" s="37"/>
    </row>
    <row r="511" spans="1:15" s="38" customFormat="1" x14ac:dyDescent="0.2">
      <c r="A511" s="37"/>
      <c r="B511" s="37"/>
      <c r="I511" s="37"/>
      <c r="J511" s="37"/>
      <c r="K511" s="37"/>
      <c r="L511" s="37"/>
      <c r="M511" s="37"/>
      <c r="N511" s="37"/>
      <c r="O511" s="37"/>
    </row>
    <row r="512" spans="1:15" s="38" customFormat="1" x14ac:dyDescent="0.2">
      <c r="A512" s="37"/>
      <c r="B512" s="37"/>
      <c r="I512" s="37"/>
      <c r="J512" s="37"/>
      <c r="K512" s="37"/>
      <c r="L512" s="37"/>
      <c r="M512" s="37"/>
      <c r="N512" s="37"/>
      <c r="O512" s="37"/>
    </row>
    <row r="513" spans="1:15" s="38" customFormat="1" x14ac:dyDescent="0.2">
      <c r="A513" s="37"/>
      <c r="B513" s="37"/>
      <c r="I513" s="37"/>
      <c r="J513" s="37"/>
      <c r="K513" s="37"/>
      <c r="L513" s="37"/>
      <c r="M513" s="37"/>
      <c r="N513" s="37"/>
      <c r="O513" s="37"/>
    </row>
    <row r="514" spans="1:15" s="38" customFormat="1" x14ac:dyDescent="0.2">
      <c r="A514" s="37"/>
      <c r="B514" s="37"/>
      <c r="I514" s="37"/>
      <c r="J514" s="37"/>
      <c r="K514" s="37"/>
      <c r="L514" s="37"/>
      <c r="M514" s="37"/>
      <c r="N514" s="37"/>
      <c r="O514" s="37"/>
    </row>
    <row r="515" spans="1:15" s="38" customFormat="1" x14ac:dyDescent="0.2">
      <c r="A515" s="37"/>
      <c r="B515" s="37"/>
      <c r="I515" s="37"/>
      <c r="J515" s="37"/>
      <c r="K515" s="37"/>
      <c r="L515" s="37"/>
      <c r="M515" s="37"/>
      <c r="N515" s="37"/>
      <c r="O515" s="37"/>
    </row>
    <row r="516" spans="1:15" s="38" customFormat="1" x14ac:dyDescent="0.2">
      <c r="A516" s="37"/>
      <c r="B516" s="37"/>
      <c r="I516" s="37"/>
      <c r="J516" s="37"/>
      <c r="K516" s="37"/>
      <c r="L516" s="37"/>
      <c r="M516" s="37"/>
      <c r="N516" s="37"/>
      <c r="O516" s="37"/>
    </row>
    <row r="517" spans="1:15" s="38" customFormat="1" x14ac:dyDescent="0.2">
      <c r="A517" s="37"/>
      <c r="B517" s="37"/>
      <c r="I517" s="37"/>
      <c r="J517" s="37"/>
      <c r="K517" s="37"/>
      <c r="L517" s="37"/>
      <c r="M517" s="37"/>
      <c r="N517" s="37"/>
      <c r="O517" s="37"/>
    </row>
    <row r="518" spans="1:15" s="38" customFormat="1" x14ac:dyDescent="0.2">
      <c r="A518" s="37"/>
      <c r="B518" s="37"/>
      <c r="I518" s="37"/>
      <c r="J518" s="37"/>
      <c r="K518" s="37"/>
      <c r="L518" s="37"/>
      <c r="M518" s="37"/>
      <c r="N518" s="37"/>
      <c r="O518" s="37"/>
    </row>
    <row r="519" spans="1:15" s="38" customFormat="1" x14ac:dyDescent="0.2">
      <c r="A519" s="37"/>
      <c r="B519" s="37"/>
      <c r="I519" s="37"/>
      <c r="J519" s="37"/>
      <c r="K519" s="37"/>
      <c r="L519" s="37"/>
      <c r="M519" s="37"/>
      <c r="N519" s="37"/>
      <c r="O519" s="37"/>
    </row>
    <row r="520" spans="1:15" s="38" customFormat="1" x14ac:dyDescent="0.2">
      <c r="A520" s="37"/>
      <c r="B520" s="37"/>
      <c r="I520" s="37"/>
      <c r="J520" s="37"/>
      <c r="K520" s="37"/>
      <c r="L520" s="37"/>
      <c r="M520" s="37"/>
      <c r="N520" s="37"/>
      <c r="O520" s="37"/>
    </row>
    <row r="521" spans="1:15" s="38" customFormat="1" x14ac:dyDescent="0.2">
      <c r="A521" s="37"/>
      <c r="B521" s="37"/>
      <c r="I521" s="37"/>
      <c r="J521" s="37"/>
      <c r="K521" s="37"/>
      <c r="L521" s="37"/>
      <c r="M521" s="37"/>
      <c r="N521" s="37"/>
      <c r="O521" s="37"/>
    </row>
    <row r="522" spans="1:15" s="38" customFormat="1" x14ac:dyDescent="0.2">
      <c r="A522" s="37"/>
      <c r="B522" s="37"/>
      <c r="I522" s="37"/>
      <c r="J522" s="37"/>
      <c r="K522" s="37"/>
      <c r="L522" s="37"/>
      <c r="M522" s="37"/>
      <c r="N522" s="37"/>
      <c r="O522" s="37"/>
    </row>
    <row r="523" spans="1:15" s="38" customFormat="1" x14ac:dyDescent="0.2">
      <c r="A523" s="37"/>
      <c r="B523" s="37"/>
      <c r="I523" s="37"/>
      <c r="J523" s="37"/>
      <c r="K523" s="37"/>
      <c r="L523" s="37"/>
      <c r="M523" s="37"/>
      <c r="N523" s="37"/>
      <c r="O523" s="37"/>
    </row>
    <row r="524" spans="1:15" s="38" customFormat="1" x14ac:dyDescent="0.2">
      <c r="A524" s="37"/>
      <c r="B524" s="37"/>
      <c r="I524" s="37"/>
      <c r="J524" s="37"/>
      <c r="K524" s="37"/>
      <c r="L524" s="37"/>
      <c r="M524" s="37"/>
      <c r="N524" s="37"/>
      <c r="O524" s="37"/>
    </row>
    <row r="525" spans="1:15" s="38" customFormat="1" x14ac:dyDescent="0.2">
      <c r="A525" s="37"/>
      <c r="B525" s="37"/>
      <c r="I525" s="37"/>
      <c r="J525" s="37"/>
      <c r="K525" s="37"/>
      <c r="L525" s="37"/>
      <c r="M525" s="37"/>
      <c r="N525" s="37"/>
      <c r="O525" s="37"/>
    </row>
    <row r="526" spans="1:15" s="38" customFormat="1" x14ac:dyDescent="0.2">
      <c r="A526" s="37"/>
      <c r="B526" s="37"/>
      <c r="I526" s="37"/>
      <c r="J526" s="37"/>
      <c r="K526" s="37"/>
      <c r="L526" s="37"/>
      <c r="M526" s="37"/>
      <c r="N526" s="37"/>
      <c r="O526" s="37"/>
    </row>
    <row r="527" spans="1:15" s="38" customFormat="1" x14ac:dyDescent="0.2">
      <c r="A527" s="37"/>
      <c r="B527" s="37"/>
      <c r="I527" s="37"/>
      <c r="J527" s="37"/>
      <c r="K527" s="37"/>
      <c r="L527" s="37"/>
      <c r="M527" s="37"/>
      <c r="N527" s="37"/>
      <c r="O527" s="37"/>
    </row>
    <row r="528" spans="1:15" s="38" customFormat="1" x14ac:dyDescent="0.2">
      <c r="A528" s="37"/>
      <c r="B528" s="37"/>
      <c r="I528" s="37"/>
      <c r="J528" s="37"/>
      <c r="K528" s="37"/>
      <c r="L528" s="37"/>
      <c r="M528" s="37"/>
      <c r="N528" s="37"/>
      <c r="O528" s="37"/>
    </row>
    <row r="529" spans="1:15" s="38" customFormat="1" x14ac:dyDescent="0.2">
      <c r="A529" s="37"/>
      <c r="B529" s="37"/>
      <c r="I529" s="37"/>
      <c r="J529" s="37"/>
      <c r="K529" s="37"/>
      <c r="L529" s="37"/>
      <c r="M529" s="37"/>
      <c r="N529" s="37"/>
      <c r="O529" s="37"/>
    </row>
    <row r="530" spans="1:15" s="38" customFormat="1" x14ac:dyDescent="0.2">
      <c r="A530" s="37"/>
      <c r="B530" s="37"/>
      <c r="I530" s="37"/>
      <c r="J530" s="37"/>
      <c r="K530" s="37"/>
      <c r="L530" s="37"/>
      <c r="M530" s="37"/>
      <c r="N530" s="37"/>
      <c r="O530" s="37"/>
    </row>
    <row r="531" spans="1:15" s="38" customFormat="1" x14ac:dyDescent="0.2">
      <c r="A531" s="37"/>
      <c r="B531" s="37"/>
      <c r="I531" s="37"/>
      <c r="J531" s="37"/>
      <c r="K531" s="37"/>
      <c r="L531" s="37"/>
      <c r="M531" s="37"/>
      <c r="N531" s="37"/>
      <c r="O531" s="37"/>
    </row>
    <row r="532" spans="1:15" s="38" customFormat="1" x14ac:dyDescent="0.2">
      <c r="A532" s="37"/>
      <c r="B532" s="37"/>
      <c r="I532" s="37"/>
      <c r="J532" s="37"/>
      <c r="K532" s="37"/>
      <c r="L532" s="37"/>
      <c r="M532" s="37"/>
      <c r="N532" s="37"/>
      <c r="O532" s="37"/>
    </row>
    <row r="533" spans="1:15" s="38" customFormat="1" x14ac:dyDescent="0.2">
      <c r="A533" s="37"/>
      <c r="B533" s="37"/>
      <c r="I533" s="37"/>
      <c r="J533" s="37"/>
      <c r="K533" s="37"/>
      <c r="L533" s="37"/>
      <c r="M533" s="37"/>
      <c r="N533" s="37"/>
      <c r="O533" s="37"/>
    </row>
    <row r="534" spans="1:15" s="38" customFormat="1" x14ac:dyDescent="0.2">
      <c r="A534" s="37"/>
      <c r="B534" s="37"/>
      <c r="I534" s="37"/>
      <c r="J534" s="37"/>
      <c r="K534" s="37"/>
      <c r="L534" s="37"/>
      <c r="M534" s="37"/>
      <c r="N534" s="37"/>
      <c r="O534" s="37"/>
    </row>
    <row r="535" spans="1:15" s="38" customFormat="1" x14ac:dyDescent="0.2">
      <c r="A535" s="37"/>
      <c r="B535" s="37"/>
      <c r="I535" s="37"/>
      <c r="J535" s="37"/>
      <c r="K535" s="37"/>
      <c r="L535" s="37"/>
      <c r="M535" s="37"/>
      <c r="N535" s="37"/>
      <c r="O535" s="37"/>
    </row>
    <row r="536" spans="1:15" s="38" customFormat="1" x14ac:dyDescent="0.2">
      <c r="A536" s="37"/>
      <c r="B536" s="37"/>
      <c r="I536" s="37"/>
      <c r="J536" s="37"/>
      <c r="K536" s="37"/>
      <c r="L536" s="37"/>
      <c r="M536" s="37"/>
      <c r="N536" s="37"/>
      <c r="O536" s="37"/>
    </row>
    <row r="537" spans="1:15" s="38" customFormat="1" x14ac:dyDescent="0.2">
      <c r="A537" s="37"/>
      <c r="B537" s="37"/>
      <c r="I537" s="37"/>
      <c r="J537" s="37"/>
      <c r="K537" s="37"/>
      <c r="L537" s="37"/>
      <c r="M537" s="37"/>
      <c r="N537" s="37"/>
      <c r="O537" s="37"/>
    </row>
    <row r="538" spans="1:15" s="38" customFormat="1" x14ac:dyDescent="0.2">
      <c r="A538" s="37"/>
      <c r="B538" s="37"/>
      <c r="I538" s="37"/>
      <c r="J538" s="37"/>
      <c r="K538" s="37"/>
      <c r="L538" s="37"/>
      <c r="M538" s="37"/>
      <c r="N538" s="37"/>
      <c r="O538" s="37"/>
    </row>
    <row r="539" spans="1:15" s="38" customFormat="1" x14ac:dyDescent="0.2">
      <c r="A539" s="37"/>
      <c r="B539" s="37"/>
      <c r="I539" s="37"/>
      <c r="J539" s="37"/>
      <c r="K539" s="37"/>
      <c r="L539" s="37"/>
      <c r="M539" s="37"/>
      <c r="N539" s="37"/>
      <c r="O539" s="37"/>
    </row>
    <row r="540" spans="1:15" s="38" customFormat="1" x14ac:dyDescent="0.2">
      <c r="A540" s="37"/>
      <c r="B540" s="37"/>
      <c r="I540" s="37"/>
      <c r="J540" s="37"/>
      <c r="K540" s="37"/>
      <c r="L540" s="37"/>
      <c r="M540" s="37"/>
      <c r="N540" s="37"/>
      <c r="O540" s="37"/>
    </row>
    <row r="541" spans="1:15" s="38" customFormat="1" x14ac:dyDescent="0.2">
      <c r="A541" s="37"/>
      <c r="B541" s="37"/>
      <c r="I541" s="37"/>
      <c r="J541" s="37"/>
      <c r="K541" s="37"/>
      <c r="L541" s="37"/>
      <c r="M541" s="37"/>
      <c r="N541" s="37"/>
      <c r="O541" s="37"/>
    </row>
    <row r="542" spans="1:15" s="38" customFormat="1" x14ac:dyDescent="0.2">
      <c r="A542" s="37"/>
      <c r="B542" s="37"/>
      <c r="I542" s="37"/>
      <c r="J542" s="37"/>
      <c r="K542" s="37"/>
      <c r="L542" s="37"/>
      <c r="M542" s="37"/>
      <c r="N542" s="37"/>
      <c r="O542" s="37"/>
    </row>
    <row r="543" spans="1:15" s="38" customFormat="1" x14ac:dyDescent="0.2">
      <c r="A543" s="37"/>
      <c r="B543" s="37"/>
      <c r="I543" s="37"/>
      <c r="J543" s="37"/>
      <c r="K543" s="37"/>
      <c r="L543" s="37"/>
      <c r="M543" s="37"/>
      <c r="N543" s="37"/>
      <c r="O543" s="37"/>
    </row>
    <row r="544" spans="1:15" s="38" customFormat="1" x14ac:dyDescent="0.2">
      <c r="A544" s="37"/>
      <c r="B544" s="37"/>
      <c r="I544" s="37"/>
      <c r="J544" s="37"/>
      <c r="K544" s="37"/>
      <c r="L544" s="37"/>
      <c r="M544" s="37"/>
      <c r="N544" s="37"/>
      <c r="O544" s="37"/>
    </row>
    <row r="545" spans="1:15" s="38" customFormat="1" x14ac:dyDescent="0.2">
      <c r="A545" s="37"/>
      <c r="B545" s="37"/>
      <c r="I545" s="37"/>
      <c r="J545" s="37"/>
      <c r="K545" s="37"/>
      <c r="L545" s="37"/>
      <c r="M545" s="37"/>
      <c r="N545" s="37"/>
      <c r="O545" s="37"/>
    </row>
    <row r="546" spans="1:15" s="38" customFormat="1" x14ac:dyDescent="0.2">
      <c r="A546" s="37"/>
      <c r="B546" s="37"/>
      <c r="I546" s="37"/>
      <c r="J546" s="37"/>
      <c r="K546" s="37"/>
      <c r="L546" s="37"/>
      <c r="M546" s="37"/>
      <c r="N546" s="37"/>
      <c r="O546" s="37"/>
    </row>
    <row r="547" spans="1:15" s="38" customFormat="1" x14ac:dyDescent="0.2">
      <c r="A547" s="37"/>
      <c r="B547" s="37"/>
      <c r="I547" s="37"/>
      <c r="J547" s="37"/>
      <c r="K547" s="37"/>
      <c r="L547" s="37"/>
      <c r="M547" s="37"/>
      <c r="N547" s="37"/>
      <c r="O547" s="37"/>
    </row>
    <row r="548" spans="1:15" s="38" customFormat="1" x14ac:dyDescent="0.2">
      <c r="A548" s="37"/>
      <c r="B548" s="37"/>
      <c r="I548" s="37"/>
      <c r="J548" s="37"/>
      <c r="K548" s="37"/>
      <c r="L548" s="37"/>
      <c r="M548" s="37"/>
      <c r="N548" s="37"/>
      <c r="O548" s="37"/>
    </row>
    <row r="549" spans="1:15" s="38" customFormat="1" x14ac:dyDescent="0.2">
      <c r="A549" s="37"/>
      <c r="B549" s="37"/>
      <c r="I549" s="37"/>
      <c r="J549" s="37"/>
      <c r="K549" s="37"/>
      <c r="L549" s="37"/>
      <c r="M549" s="37"/>
      <c r="N549" s="37"/>
      <c r="O549" s="37"/>
    </row>
    <row r="550" spans="1:15" s="38" customFormat="1" x14ac:dyDescent="0.2">
      <c r="A550" s="37"/>
      <c r="B550" s="37"/>
      <c r="I550" s="37"/>
      <c r="J550" s="37"/>
      <c r="K550" s="37"/>
      <c r="L550" s="37"/>
      <c r="M550" s="37"/>
      <c r="N550" s="37"/>
      <c r="O550" s="37"/>
    </row>
    <row r="551" spans="1:15" s="38" customFormat="1" x14ac:dyDescent="0.2">
      <c r="A551" s="37"/>
      <c r="B551" s="37"/>
      <c r="I551" s="37"/>
      <c r="J551" s="37"/>
      <c r="K551" s="37"/>
      <c r="L551" s="37"/>
      <c r="M551" s="37"/>
      <c r="N551" s="37"/>
      <c r="O551" s="37"/>
    </row>
    <row r="552" spans="1:15" s="38" customFormat="1" x14ac:dyDescent="0.2">
      <c r="A552" s="37"/>
      <c r="B552" s="37"/>
      <c r="I552" s="37"/>
      <c r="J552" s="37"/>
      <c r="K552" s="37"/>
      <c r="L552" s="37"/>
      <c r="M552" s="37"/>
      <c r="N552" s="37"/>
      <c r="O552" s="37"/>
    </row>
    <row r="553" spans="1:15" s="38" customFormat="1" x14ac:dyDescent="0.2">
      <c r="A553" s="37"/>
      <c r="B553" s="37"/>
      <c r="I553" s="37"/>
      <c r="J553" s="37"/>
      <c r="K553" s="37"/>
      <c r="L553" s="37"/>
      <c r="M553" s="37"/>
      <c r="N553" s="37"/>
      <c r="O553" s="37"/>
    </row>
    <row r="554" spans="1:15" s="38" customFormat="1" x14ac:dyDescent="0.2">
      <c r="A554" s="37"/>
      <c r="B554" s="37"/>
      <c r="I554" s="37"/>
      <c r="J554" s="37"/>
      <c r="K554" s="37"/>
      <c r="L554" s="37"/>
      <c r="M554" s="37"/>
      <c r="N554" s="37"/>
      <c r="O554" s="37"/>
    </row>
    <row r="555" spans="1:15" s="38" customFormat="1" x14ac:dyDescent="0.2">
      <c r="A555" s="37"/>
      <c r="B555" s="37"/>
      <c r="I555" s="37"/>
      <c r="J555" s="37"/>
      <c r="K555" s="37"/>
      <c r="L555" s="37"/>
      <c r="M555" s="37"/>
      <c r="N555" s="37"/>
      <c r="O555" s="37"/>
    </row>
    <row r="556" spans="1:15" s="38" customFormat="1" x14ac:dyDescent="0.2">
      <c r="A556" s="37"/>
      <c r="B556" s="37"/>
      <c r="I556" s="37"/>
      <c r="J556" s="37"/>
      <c r="K556" s="37"/>
      <c r="L556" s="37"/>
      <c r="M556" s="37"/>
      <c r="N556" s="37"/>
      <c r="O556" s="37"/>
    </row>
    <row r="557" spans="1:15" s="38" customFormat="1" x14ac:dyDescent="0.2">
      <c r="A557" s="37"/>
      <c r="B557" s="37"/>
      <c r="I557" s="37"/>
      <c r="J557" s="37"/>
      <c r="K557" s="37"/>
      <c r="L557" s="37"/>
      <c r="M557" s="37"/>
      <c r="N557" s="37"/>
      <c r="O557" s="37"/>
    </row>
    <row r="558" spans="1:15" s="38" customFormat="1" x14ac:dyDescent="0.2">
      <c r="A558" s="37"/>
      <c r="B558" s="37"/>
      <c r="I558" s="37"/>
      <c r="J558" s="37"/>
      <c r="K558" s="37"/>
      <c r="L558" s="37"/>
      <c r="M558" s="37"/>
      <c r="N558" s="37"/>
      <c r="O558" s="37"/>
    </row>
    <row r="559" spans="1:15" s="38" customFormat="1" x14ac:dyDescent="0.2">
      <c r="A559" s="37"/>
      <c r="B559" s="37"/>
      <c r="I559" s="37"/>
      <c r="J559" s="37"/>
      <c r="K559" s="37"/>
      <c r="L559" s="37"/>
      <c r="M559" s="37"/>
      <c r="N559" s="37"/>
      <c r="O559" s="37"/>
    </row>
    <row r="560" spans="1:15" s="38" customFormat="1" x14ac:dyDescent="0.2">
      <c r="A560" s="37"/>
      <c r="B560" s="37"/>
      <c r="I560" s="37"/>
      <c r="J560" s="37"/>
      <c r="K560" s="37"/>
      <c r="L560" s="37"/>
      <c r="M560" s="37"/>
      <c r="N560" s="37"/>
      <c r="O560" s="37"/>
    </row>
    <row r="561" spans="1:15" s="38" customFormat="1" x14ac:dyDescent="0.2">
      <c r="A561" s="37"/>
      <c r="B561" s="37"/>
      <c r="I561" s="37"/>
      <c r="J561" s="37"/>
      <c r="K561" s="37"/>
      <c r="L561" s="37"/>
      <c r="M561" s="37"/>
      <c r="N561" s="37"/>
      <c r="O561" s="37"/>
    </row>
    <row r="562" spans="1:15" s="38" customFormat="1" x14ac:dyDescent="0.2">
      <c r="A562" s="37"/>
      <c r="B562" s="37"/>
      <c r="I562" s="37"/>
      <c r="J562" s="37"/>
      <c r="K562" s="37"/>
      <c r="L562" s="37"/>
      <c r="M562" s="37"/>
      <c r="N562" s="37"/>
      <c r="O562" s="37"/>
    </row>
    <row r="563" spans="1:15" s="38" customFormat="1" x14ac:dyDescent="0.2">
      <c r="A563" s="37"/>
      <c r="B563" s="37"/>
      <c r="I563" s="37"/>
      <c r="J563" s="37"/>
      <c r="K563" s="37"/>
      <c r="L563" s="37"/>
      <c r="M563" s="37"/>
      <c r="N563" s="37"/>
      <c r="O563" s="37"/>
    </row>
    <row r="564" spans="1:15" s="38" customFormat="1" x14ac:dyDescent="0.2">
      <c r="A564" s="37"/>
      <c r="B564" s="37"/>
      <c r="I564" s="37"/>
      <c r="J564" s="37"/>
      <c r="K564" s="37"/>
      <c r="L564" s="37"/>
      <c r="M564" s="37"/>
      <c r="N564" s="37"/>
      <c r="O564" s="37"/>
    </row>
    <row r="565" spans="1:15" s="38" customFormat="1" x14ac:dyDescent="0.2">
      <c r="A565" s="37"/>
      <c r="B565" s="37"/>
      <c r="I565" s="37"/>
      <c r="J565" s="37"/>
      <c r="K565" s="37"/>
      <c r="L565" s="37"/>
      <c r="M565" s="37"/>
      <c r="N565" s="37"/>
      <c r="O565" s="37"/>
    </row>
    <row r="566" spans="1:15" s="38" customFormat="1" x14ac:dyDescent="0.2">
      <c r="A566" s="37"/>
      <c r="B566" s="37"/>
      <c r="I566" s="37"/>
      <c r="J566" s="37"/>
      <c r="K566" s="37"/>
      <c r="L566" s="37"/>
      <c r="M566" s="37"/>
      <c r="N566" s="37"/>
      <c r="O566" s="37"/>
    </row>
    <row r="567" spans="1:15" s="38" customFormat="1" x14ac:dyDescent="0.2">
      <c r="A567" s="37"/>
      <c r="B567" s="37"/>
      <c r="I567" s="37"/>
      <c r="J567" s="37"/>
      <c r="K567" s="37"/>
      <c r="L567" s="37"/>
      <c r="M567" s="37"/>
      <c r="N567" s="37"/>
      <c r="O567" s="37"/>
    </row>
    <row r="568" spans="1:15" s="38" customFormat="1" x14ac:dyDescent="0.2">
      <c r="A568" s="37"/>
      <c r="B568" s="37"/>
      <c r="I568" s="37"/>
      <c r="J568" s="37"/>
      <c r="K568" s="37"/>
      <c r="L568" s="37"/>
      <c r="M568" s="37"/>
      <c r="N568" s="37"/>
      <c r="O568" s="37"/>
    </row>
    <row r="569" spans="1:15" s="38" customFormat="1" x14ac:dyDescent="0.2">
      <c r="A569" s="37"/>
      <c r="B569" s="37"/>
      <c r="I569" s="37"/>
      <c r="J569" s="37"/>
      <c r="K569" s="37"/>
      <c r="L569" s="37"/>
      <c r="M569" s="37"/>
      <c r="N569" s="37"/>
      <c r="O569" s="37"/>
    </row>
    <row r="570" spans="1:15" s="38" customFormat="1" x14ac:dyDescent="0.2">
      <c r="A570" s="37"/>
      <c r="B570" s="37"/>
      <c r="I570" s="37"/>
      <c r="J570" s="37"/>
      <c r="K570" s="37"/>
      <c r="L570" s="37"/>
      <c r="M570" s="37"/>
      <c r="N570" s="37"/>
      <c r="O570" s="37"/>
    </row>
    <row r="571" spans="1:15" s="38" customFormat="1" x14ac:dyDescent="0.2">
      <c r="A571" s="37"/>
      <c r="B571" s="37"/>
      <c r="I571" s="37"/>
      <c r="J571" s="37"/>
      <c r="K571" s="37"/>
      <c r="L571" s="37"/>
      <c r="M571" s="37"/>
      <c r="N571" s="37"/>
      <c r="O571" s="37"/>
    </row>
    <row r="572" spans="1:15" s="38" customFormat="1" x14ac:dyDescent="0.2">
      <c r="A572" s="37"/>
      <c r="B572" s="37"/>
      <c r="I572" s="37"/>
      <c r="J572" s="37"/>
      <c r="K572" s="37"/>
      <c r="L572" s="37"/>
      <c r="M572" s="37"/>
      <c r="N572" s="37"/>
      <c r="O572" s="37"/>
    </row>
    <row r="573" spans="1:15" s="38" customFormat="1" x14ac:dyDescent="0.2">
      <c r="A573" s="37"/>
      <c r="B573" s="37"/>
      <c r="I573" s="37"/>
      <c r="J573" s="37"/>
      <c r="K573" s="37"/>
      <c r="L573" s="37"/>
      <c r="M573" s="37"/>
      <c r="N573" s="37"/>
      <c r="O573" s="37"/>
    </row>
    <row r="574" spans="1:15" s="38" customFormat="1" x14ac:dyDescent="0.2">
      <c r="A574" s="37"/>
      <c r="B574" s="37"/>
      <c r="I574" s="37"/>
      <c r="J574" s="37"/>
      <c r="K574" s="37"/>
      <c r="L574" s="37"/>
      <c r="M574" s="37"/>
      <c r="N574" s="37"/>
      <c r="O574" s="37"/>
    </row>
    <row r="575" spans="1:15" s="38" customFormat="1" x14ac:dyDescent="0.2">
      <c r="A575" s="37"/>
      <c r="B575" s="37"/>
      <c r="I575" s="37"/>
      <c r="J575" s="37"/>
      <c r="K575" s="37"/>
      <c r="L575" s="37"/>
      <c r="M575" s="37"/>
      <c r="N575" s="37"/>
      <c r="O575" s="37"/>
    </row>
    <row r="576" spans="1:15" s="38" customFormat="1" x14ac:dyDescent="0.2">
      <c r="A576" s="37"/>
      <c r="B576" s="37"/>
      <c r="I576" s="37"/>
      <c r="J576" s="37"/>
      <c r="K576" s="37"/>
      <c r="L576" s="37"/>
      <c r="M576" s="37"/>
      <c r="N576" s="37"/>
      <c r="O576" s="37"/>
    </row>
    <row r="577" spans="1:15" s="38" customFormat="1" x14ac:dyDescent="0.2">
      <c r="A577" s="37"/>
      <c r="B577" s="37"/>
      <c r="I577" s="37"/>
      <c r="J577" s="37"/>
      <c r="K577" s="37"/>
      <c r="L577" s="37"/>
      <c r="M577" s="37"/>
      <c r="N577" s="37"/>
      <c r="O577" s="37"/>
    </row>
    <row r="578" spans="1:15" s="38" customFormat="1" x14ac:dyDescent="0.2">
      <c r="A578" s="37"/>
      <c r="B578" s="37"/>
      <c r="I578" s="37"/>
      <c r="J578" s="37"/>
      <c r="K578" s="37"/>
      <c r="L578" s="37"/>
      <c r="M578" s="37"/>
      <c r="N578" s="37"/>
      <c r="O578" s="37"/>
    </row>
    <row r="579" spans="1:15" s="38" customFormat="1" x14ac:dyDescent="0.2">
      <c r="A579" s="37"/>
      <c r="B579" s="37"/>
      <c r="I579" s="37"/>
      <c r="J579" s="37"/>
      <c r="K579" s="37"/>
      <c r="L579" s="37"/>
      <c r="M579" s="37"/>
      <c r="N579" s="37"/>
      <c r="O579" s="37"/>
    </row>
    <row r="580" spans="1:15" s="38" customFormat="1" x14ac:dyDescent="0.2">
      <c r="A580" s="37"/>
      <c r="B580" s="37"/>
      <c r="I580" s="37"/>
      <c r="J580" s="37"/>
      <c r="K580" s="37"/>
      <c r="L580" s="37"/>
      <c r="M580" s="37"/>
      <c r="N580" s="37"/>
      <c r="O580" s="37"/>
    </row>
    <row r="581" spans="1:15" s="38" customFormat="1" x14ac:dyDescent="0.2">
      <c r="A581" s="37"/>
      <c r="B581" s="37"/>
      <c r="I581" s="37"/>
      <c r="J581" s="37"/>
      <c r="K581" s="37"/>
      <c r="L581" s="37"/>
      <c r="M581" s="37"/>
      <c r="N581" s="37"/>
      <c r="O581" s="37"/>
    </row>
    <row r="582" spans="1:15" s="38" customFormat="1" x14ac:dyDescent="0.2">
      <c r="A582" s="37"/>
      <c r="B582" s="37"/>
      <c r="I582" s="37"/>
      <c r="J582" s="37"/>
      <c r="K582" s="37"/>
      <c r="L582" s="37"/>
      <c r="M582" s="37"/>
      <c r="N582" s="37"/>
      <c r="O582" s="37"/>
    </row>
    <row r="583" spans="1:15" s="38" customFormat="1" x14ac:dyDescent="0.2">
      <c r="A583" s="37"/>
      <c r="B583" s="37"/>
      <c r="I583" s="37"/>
      <c r="J583" s="37"/>
      <c r="K583" s="37"/>
      <c r="L583" s="37"/>
      <c r="M583" s="37"/>
      <c r="N583" s="37"/>
      <c r="O583" s="37"/>
    </row>
    <row r="584" spans="1:15" s="38" customFormat="1" x14ac:dyDescent="0.2">
      <c r="A584" s="37"/>
      <c r="B584" s="37"/>
      <c r="I584" s="37"/>
      <c r="J584" s="37"/>
      <c r="K584" s="37"/>
      <c r="L584" s="37"/>
      <c r="M584" s="37"/>
      <c r="N584" s="37"/>
      <c r="O584" s="37"/>
    </row>
    <row r="585" spans="1:15" s="38" customFormat="1" x14ac:dyDescent="0.2">
      <c r="A585" s="37"/>
      <c r="B585" s="37"/>
      <c r="I585" s="37"/>
      <c r="J585" s="37"/>
      <c r="K585" s="37"/>
      <c r="L585" s="37"/>
      <c r="M585" s="37"/>
      <c r="N585" s="37"/>
      <c r="O585" s="37"/>
    </row>
    <row r="586" spans="1:15" s="38" customFormat="1" x14ac:dyDescent="0.2">
      <c r="A586" s="37"/>
      <c r="B586" s="37"/>
      <c r="I586" s="37"/>
      <c r="J586" s="37"/>
      <c r="K586" s="37"/>
      <c r="L586" s="37"/>
      <c r="M586" s="37"/>
      <c r="N586" s="37"/>
      <c r="O586" s="37"/>
    </row>
    <row r="587" spans="1:15" s="38" customFormat="1" x14ac:dyDescent="0.2">
      <c r="A587" s="37"/>
      <c r="B587" s="37"/>
      <c r="I587" s="37"/>
      <c r="J587" s="37"/>
      <c r="K587" s="37"/>
      <c r="L587" s="37"/>
      <c r="M587" s="37"/>
      <c r="N587" s="37"/>
      <c r="O587" s="37"/>
    </row>
    <row r="588" spans="1:15" s="38" customFormat="1" x14ac:dyDescent="0.2">
      <c r="A588" s="37"/>
      <c r="B588" s="37"/>
      <c r="I588" s="37"/>
      <c r="J588" s="37"/>
      <c r="K588" s="37"/>
      <c r="L588" s="37"/>
      <c r="M588" s="37"/>
      <c r="N588" s="37"/>
      <c r="O588" s="37"/>
    </row>
    <row r="589" spans="1:15" s="38" customFormat="1" x14ac:dyDescent="0.2">
      <c r="A589" s="37"/>
      <c r="B589" s="37"/>
      <c r="I589" s="37"/>
      <c r="J589" s="37"/>
      <c r="K589" s="37"/>
      <c r="L589" s="37"/>
      <c r="M589" s="37"/>
      <c r="N589" s="37"/>
      <c r="O589" s="37"/>
    </row>
    <row r="590" spans="1:15" s="38" customFormat="1" x14ac:dyDescent="0.2">
      <c r="A590" s="37"/>
      <c r="B590" s="37"/>
      <c r="I590" s="37"/>
      <c r="J590" s="37"/>
      <c r="K590" s="37"/>
      <c r="L590" s="37"/>
      <c r="M590" s="37"/>
      <c r="N590" s="37"/>
      <c r="O590" s="37"/>
    </row>
    <row r="591" spans="1:15" s="38" customFormat="1" x14ac:dyDescent="0.2">
      <c r="A591" s="37"/>
      <c r="B591" s="37"/>
      <c r="I591" s="37"/>
      <c r="J591" s="37"/>
      <c r="K591" s="37"/>
      <c r="L591" s="37"/>
      <c r="M591" s="37"/>
      <c r="N591" s="37"/>
      <c r="O591" s="37"/>
    </row>
    <row r="592" spans="1:15" s="38" customFormat="1" x14ac:dyDescent="0.2">
      <c r="A592" s="37"/>
      <c r="B592" s="37"/>
      <c r="I592" s="37"/>
      <c r="J592" s="37"/>
      <c r="K592" s="37"/>
      <c r="L592" s="37"/>
      <c r="M592" s="37"/>
      <c r="N592" s="37"/>
      <c r="O592" s="37"/>
    </row>
    <row r="593" spans="1:15" s="38" customFormat="1" x14ac:dyDescent="0.2">
      <c r="A593" s="37"/>
      <c r="B593" s="37"/>
      <c r="I593" s="37"/>
      <c r="J593" s="37"/>
      <c r="K593" s="37"/>
      <c r="L593" s="37"/>
      <c r="M593" s="37"/>
      <c r="N593" s="37"/>
      <c r="O593" s="37"/>
    </row>
    <row r="594" spans="1:15" s="38" customFormat="1" x14ac:dyDescent="0.2">
      <c r="A594" s="37"/>
      <c r="B594" s="37"/>
      <c r="I594" s="37"/>
      <c r="J594" s="37"/>
      <c r="K594" s="37"/>
      <c r="L594" s="37"/>
      <c r="M594" s="37"/>
      <c r="N594" s="37"/>
      <c r="O594" s="37"/>
    </row>
    <row r="595" spans="1:15" s="38" customFormat="1" x14ac:dyDescent="0.2">
      <c r="A595" s="37"/>
      <c r="B595" s="37"/>
      <c r="I595" s="37"/>
      <c r="J595" s="37"/>
      <c r="K595" s="37"/>
      <c r="L595" s="37"/>
      <c r="M595" s="37"/>
      <c r="N595" s="37"/>
      <c r="O595" s="37"/>
    </row>
    <row r="596" spans="1:15" s="38" customFormat="1" x14ac:dyDescent="0.2">
      <c r="A596" s="37"/>
      <c r="B596" s="37"/>
      <c r="I596" s="37"/>
      <c r="J596" s="37"/>
      <c r="K596" s="37"/>
      <c r="L596" s="37"/>
      <c r="M596" s="37"/>
      <c r="N596" s="37"/>
      <c r="O596" s="37"/>
    </row>
    <row r="597" spans="1:15" s="38" customFormat="1" x14ac:dyDescent="0.2">
      <c r="A597" s="37"/>
      <c r="B597" s="37"/>
      <c r="I597" s="37"/>
      <c r="J597" s="37"/>
      <c r="K597" s="37"/>
      <c r="L597" s="37"/>
      <c r="M597" s="37"/>
      <c r="N597" s="37"/>
      <c r="O597" s="37"/>
    </row>
    <row r="598" spans="1:15" s="38" customFormat="1" x14ac:dyDescent="0.2">
      <c r="A598" s="37"/>
      <c r="B598" s="37"/>
      <c r="I598" s="37"/>
      <c r="J598" s="37"/>
      <c r="K598" s="37"/>
      <c r="L598" s="37"/>
      <c r="M598" s="37"/>
      <c r="N598" s="37"/>
      <c r="O598" s="37"/>
    </row>
    <row r="599" spans="1:15" s="38" customFormat="1" x14ac:dyDescent="0.2">
      <c r="A599" s="37"/>
      <c r="B599" s="37"/>
      <c r="I599" s="37"/>
      <c r="J599" s="37"/>
      <c r="K599" s="37"/>
      <c r="L599" s="37"/>
      <c r="M599" s="37"/>
      <c r="N599" s="37"/>
      <c r="O599" s="37"/>
    </row>
    <row r="600" spans="1:15" s="38" customFormat="1" x14ac:dyDescent="0.2">
      <c r="A600" s="37"/>
      <c r="B600" s="37"/>
      <c r="I600" s="37"/>
      <c r="J600" s="37"/>
      <c r="K600" s="37"/>
      <c r="L600" s="37"/>
      <c r="M600" s="37"/>
      <c r="N600" s="37"/>
      <c r="O600" s="37"/>
    </row>
    <row r="601" spans="1:15" s="38" customFormat="1" x14ac:dyDescent="0.2">
      <c r="A601" s="37"/>
      <c r="B601" s="37"/>
      <c r="I601" s="37"/>
      <c r="J601" s="37"/>
      <c r="K601" s="37"/>
      <c r="L601" s="37"/>
      <c r="M601" s="37"/>
      <c r="N601" s="37"/>
      <c r="O601" s="37"/>
    </row>
    <row r="602" spans="1:15" s="38" customFormat="1" x14ac:dyDescent="0.2">
      <c r="A602" s="37"/>
      <c r="B602" s="37"/>
      <c r="I602" s="37"/>
      <c r="J602" s="37"/>
      <c r="K602" s="37"/>
      <c r="L602" s="37"/>
      <c r="M602" s="37"/>
      <c r="N602" s="37"/>
      <c r="O602" s="37"/>
    </row>
    <row r="603" spans="1:15" s="38" customFormat="1" x14ac:dyDescent="0.2">
      <c r="A603" s="37"/>
      <c r="B603" s="37"/>
      <c r="I603" s="37"/>
      <c r="J603" s="37"/>
      <c r="K603" s="37"/>
      <c r="L603" s="37"/>
      <c r="M603" s="37"/>
      <c r="N603" s="37"/>
      <c r="O603" s="37"/>
    </row>
    <row r="604" spans="1:15" s="38" customFormat="1" x14ac:dyDescent="0.2">
      <c r="A604" s="37"/>
      <c r="B604" s="37"/>
      <c r="I604" s="37"/>
      <c r="J604" s="37"/>
      <c r="K604" s="37"/>
      <c r="L604" s="37"/>
      <c r="M604" s="37"/>
      <c r="N604" s="37"/>
      <c r="O604" s="37"/>
    </row>
    <row r="605" spans="1:15" s="38" customFormat="1" x14ac:dyDescent="0.2">
      <c r="A605" s="37"/>
      <c r="B605" s="37"/>
      <c r="I605" s="37"/>
      <c r="J605" s="37"/>
      <c r="K605" s="37"/>
      <c r="L605" s="37"/>
      <c r="M605" s="37"/>
      <c r="N605" s="37"/>
      <c r="O605" s="37"/>
    </row>
    <row r="606" spans="1:15" s="38" customFormat="1" x14ac:dyDescent="0.2">
      <c r="A606" s="37"/>
      <c r="B606" s="37"/>
      <c r="I606" s="37"/>
      <c r="J606" s="37"/>
      <c r="K606" s="37"/>
      <c r="L606" s="37"/>
      <c r="M606" s="37"/>
      <c r="N606" s="37"/>
      <c r="O606" s="37"/>
    </row>
    <row r="607" spans="1:15" s="38" customFormat="1" x14ac:dyDescent="0.2">
      <c r="A607" s="37"/>
      <c r="B607" s="37"/>
      <c r="I607" s="37"/>
      <c r="J607" s="37"/>
      <c r="K607" s="37"/>
      <c r="L607" s="37"/>
      <c r="M607" s="37"/>
      <c r="N607" s="37"/>
      <c r="O607" s="37"/>
    </row>
    <row r="608" spans="1:15" s="38" customFormat="1" x14ac:dyDescent="0.2">
      <c r="A608" s="37"/>
      <c r="B608" s="37"/>
      <c r="I608" s="37"/>
      <c r="J608" s="37"/>
      <c r="K608" s="37"/>
      <c r="L608" s="37"/>
      <c r="M608" s="37"/>
      <c r="N608" s="37"/>
      <c r="O608" s="37"/>
    </row>
    <row r="609" spans="1:15" s="38" customFormat="1" x14ac:dyDescent="0.2">
      <c r="A609" s="37"/>
      <c r="B609" s="37"/>
      <c r="I609" s="37"/>
      <c r="J609" s="37"/>
      <c r="K609" s="37"/>
      <c r="L609" s="37"/>
      <c r="M609" s="37"/>
      <c r="N609" s="37"/>
      <c r="O609" s="37"/>
    </row>
    <row r="610" spans="1:15" s="38" customFormat="1" x14ac:dyDescent="0.2">
      <c r="A610" s="37"/>
      <c r="B610" s="37"/>
      <c r="I610" s="37"/>
      <c r="J610" s="37"/>
      <c r="K610" s="37"/>
      <c r="L610" s="37"/>
      <c r="M610" s="37"/>
      <c r="N610" s="37"/>
      <c r="O610" s="37"/>
    </row>
    <row r="611" spans="1:15" s="38" customFormat="1" x14ac:dyDescent="0.2">
      <c r="A611" s="37"/>
      <c r="B611" s="37"/>
      <c r="I611" s="37"/>
      <c r="J611" s="37"/>
      <c r="K611" s="37"/>
      <c r="L611" s="37"/>
      <c r="M611" s="37"/>
      <c r="N611" s="37"/>
      <c r="O611" s="37"/>
    </row>
    <row r="612" spans="1:15" s="38" customFormat="1" x14ac:dyDescent="0.2">
      <c r="A612" s="37"/>
      <c r="B612" s="37"/>
      <c r="I612" s="37"/>
      <c r="J612" s="37"/>
      <c r="K612" s="37"/>
      <c r="L612" s="37"/>
      <c r="M612" s="37"/>
      <c r="N612" s="37"/>
      <c r="O612" s="37"/>
    </row>
    <row r="613" spans="1:15" s="38" customFormat="1" x14ac:dyDescent="0.2">
      <c r="A613" s="37"/>
      <c r="B613" s="37"/>
      <c r="I613" s="37"/>
      <c r="J613" s="37"/>
      <c r="K613" s="37"/>
      <c r="L613" s="37"/>
      <c r="M613" s="37"/>
      <c r="N613" s="37"/>
      <c r="O613" s="37"/>
    </row>
    <row r="614" spans="1:15" s="38" customFormat="1" x14ac:dyDescent="0.2">
      <c r="A614" s="37"/>
      <c r="B614" s="37"/>
      <c r="I614" s="37"/>
      <c r="J614" s="37"/>
      <c r="K614" s="37"/>
      <c r="L614" s="37"/>
      <c r="M614" s="37"/>
      <c r="N614" s="37"/>
      <c r="O614" s="37"/>
    </row>
    <row r="615" spans="1:15" s="38" customFormat="1" x14ac:dyDescent="0.2">
      <c r="A615" s="37"/>
      <c r="B615" s="37"/>
      <c r="I615" s="37"/>
      <c r="J615" s="37"/>
      <c r="K615" s="37"/>
      <c r="L615" s="37"/>
      <c r="M615" s="37"/>
      <c r="N615" s="37"/>
      <c r="O615" s="37"/>
    </row>
    <row r="616" spans="1:15" s="38" customFormat="1" x14ac:dyDescent="0.2">
      <c r="A616" s="37"/>
      <c r="B616" s="37"/>
      <c r="I616" s="37"/>
      <c r="J616" s="37"/>
      <c r="K616" s="37"/>
      <c r="L616" s="37"/>
      <c r="M616" s="37"/>
      <c r="N616" s="37"/>
      <c r="O616" s="37"/>
    </row>
    <row r="617" spans="1:15" s="38" customFormat="1" x14ac:dyDescent="0.2">
      <c r="A617" s="37"/>
      <c r="B617" s="37"/>
      <c r="I617" s="37"/>
      <c r="J617" s="37"/>
      <c r="K617" s="37"/>
      <c r="L617" s="37"/>
      <c r="M617" s="37"/>
      <c r="N617" s="37"/>
      <c r="O617" s="37"/>
    </row>
    <row r="618" spans="1:15" s="38" customFormat="1" x14ac:dyDescent="0.2">
      <c r="A618" s="37"/>
      <c r="B618" s="37"/>
      <c r="I618" s="37"/>
      <c r="J618" s="37"/>
      <c r="K618" s="37"/>
      <c r="L618" s="37"/>
      <c r="M618" s="37"/>
      <c r="N618" s="37"/>
      <c r="O618" s="37"/>
    </row>
    <row r="619" spans="1:15" s="38" customFormat="1" x14ac:dyDescent="0.2">
      <c r="A619" s="37"/>
      <c r="B619" s="37"/>
      <c r="I619" s="37"/>
      <c r="J619" s="37"/>
      <c r="K619" s="37"/>
      <c r="L619" s="37"/>
      <c r="M619" s="37"/>
      <c r="N619" s="37"/>
      <c r="O619" s="37"/>
    </row>
    <row r="620" spans="1:15" s="38" customFormat="1" x14ac:dyDescent="0.2">
      <c r="A620" s="37"/>
      <c r="B620" s="37"/>
      <c r="I620" s="37"/>
      <c r="J620" s="37"/>
      <c r="K620" s="37"/>
      <c r="L620" s="37"/>
      <c r="M620" s="37"/>
      <c r="N620" s="37"/>
      <c r="O620" s="37"/>
    </row>
    <row r="621" spans="1:15" s="38" customFormat="1" x14ac:dyDescent="0.2">
      <c r="A621" s="37"/>
      <c r="B621" s="37"/>
      <c r="I621" s="37"/>
      <c r="J621" s="37"/>
      <c r="K621" s="37"/>
      <c r="L621" s="37"/>
      <c r="M621" s="37"/>
      <c r="N621" s="37"/>
      <c r="O621" s="37"/>
    </row>
    <row r="622" spans="1:15" s="38" customFormat="1" x14ac:dyDescent="0.2">
      <c r="A622" s="37"/>
      <c r="B622" s="37"/>
      <c r="I622" s="37"/>
      <c r="J622" s="37"/>
      <c r="K622" s="37"/>
      <c r="L622" s="37"/>
      <c r="M622" s="37"/>
      <c r="N622" s="37"/>
      <c r="O622" s="37"/>
    </row>
    <row r="623" spans="1:15" s="38" customFormat="1" x14ac:dyDescent="0.2">
      <c r="A623" s="37"/>
      <c r="B623" s="37"/>
      <c r="I623" s="37"/>
      <c r="J623" s="37"/>
      <c r="K623" s="37"/>
      <c r="L623" s="37"/>
      <c r="M623" s="37"/>
      <c r="N623" s="37"/>
      <c r="O623" s="37"/>
    </row>
    <row r="624" spans="1:15" s="38" customFormat="1" x14ac:dyDescent="0.2">
      <c r="A624" s="37"/>
      <c r="B624" s="37"/>
      <c r="I624" s="37"/>
      <c r="J624" s="37"/>
      <c r="K624" s="37"/>
      <c r="L624" s="37"/>
      <c r="M624" s="37"/>
      <c r="N624" s="37"/>
      <c r="O624" s="37"/>
    </row>
    <row r="625" spans="1:15" s="38" customFormat="1" x14ac:dyDescent="0.2">
      <c r="A625" s="37"/>
      <c r="B625" s="37"/>
      <c r="I625" s="37"/>
      <c r="J625" s="37"/>
      <c r="K625" s="37"/>
      <c r="L625" s="37"/>
      <c r="M625" s="37"/>
      <c r="N625" s="37"/>
      <c r="O625" s="37"/>
    </row>
    <row r="626" spans="1:15" s="38" customFormat="1" x14ac:dyDescent="0.2">
      <c r="A626" s="37"/>
      <c r="B626" s="37"/>
      <c r="I626" s="37"/>
      <c r="J626" s="37"/>
      <c r="K626" s="37"/>
      <c r="L626" s="37"/>
      <c r="M626" s="37"/>
      <c r="N626" s="37"/>
      <c r="O626" s="37"/>
    </row>
    <row r="627" spans="1:15" s="38" customFormat="1" x14ac:dyDescent="0.2">
      <c r="A627" s="37"/>
      <c r="B627" s="37"/>
      <c r="I627" s="37"/>
      <c r="J627" s="37"/>
      <c r="K627" s="37"/>
      <c r="L627" s="37"/>
      <c r="M627" s="37"/>
      <c r="N627" s="37"/>
      <c r="O627" s="37"/>
    </row>
    <row r="628" spans="1:15" s="38" customFormat="1" x14ac:dyDescent="0.2">
      <c r="A628" s="37"/>
      <c r="B628" s="37"/>
      <c r="I628" s="37"/>
      <c r="J628" s="37"/>
      <c r="K628" s="37"/>
      <c r="L628" s="37"/>
      <c r="M628" s="37"/>
      <c r="N628" s="37"/>
      <c r="O628" s="37"/>
    </row>
    <row r="629" spans="1:15" s="38" customFormat="1" x14ac:dyDescent="0.2">
      <c r="A629" s="37"/>
      <c r="B629" s="37"/>
      <c r="I629" s="37"/>
      <c r="J629" s="37"/>
      <c r="K629" s="37"/>
      <c r="L629" s="37"/>
      <c r="M629" s="37"/>
      <c r="N629" s="37"/>
      <c r="O629" s="37"/>
    </row>
    <row r="630" spans="1:15" s="38" customFormat="1" x14ac:dyDescent="0.2">
      <c r="A630" s="37"/>
      <c r="B630" s="37"/>
      <c r="I630" s="37"/>
      <c r="J630" s="37"/>
      <c r="K630" s="37"/>
      <c r="L630" s="37"/>
      <c r="M630" s="37"/>
      <c r="N630" s="37"/>
      <c r="O630" s="37"/>
    </row>
    <row r="631" spans="1:15" s="38" customFormat="1" x14ac:dyDescent="0.2">
      <c r="A631" s="37"/>
      <c r="B631" s="37"/>
      <c r="I631" s="37"/>
      <c r="J631" s="37"/>
      <c r="K631" s="37"/>
      <c r="L631" s="37"/>
      <c r="M631" s="37"/>
      <c r="N631" s="37"/>
      <c r="O631" s="37"/>
    </row>
    <row r="632" spans="1:15" s="38" customFormat="1" x14ac:dyDescent="0.2">
      <c r="A632" s="37"/>
      <c r="B632" s="37"/>
      <c r="I632" s="37"/>
      <c r="J632" s="37"/>
      <c r="K632" s="37"/>
      <c r="L632" s="37"/>
      <c r="M632" s="37"/>
      <c r="N632" s="37"/>
      <c r="O632" s="37"/>
    </row>
    <row r="633" spans="1:15" s="38" customFormat="1" x14ac:dyDescent="0.2">
      <c r="A633" s="37"/>
      <c r="B633" s="37"/>
      <c r="I633" s="37"/>
      <c r="J633" s="37"/>
      <c r="K633" s="37"/>
      <c r="L633" s="37"/>
      <c r="M633" s="37"/>
      <c r="N633" s="37"/>
      <c r="O633" s="37"/>
    </row>
    <row r="634" spans="1:15" s="38" customFormat="1" x14ac:dyDescent="0.2">
      <c r="A634" s="37"/>
      <c r="B634" s="37"/>
      <c r="I634" s="37"/>
      <c r="J634" s="37"/>
      <c r="K634" s="37"/>
      <c r="L634" s="37"/>
      <c r="M634" s="37"/>
      <c r="N634" s="37"/>
      <c r="O634" s="37"/>
    </row>
    <row r="635" spans="1:15" s="38" customFormat="1" x14ac:dyDescent="0.2">
      <c r="A635" s="37"/>
      <c r="B635" s="37"/>
      <c r="I635" s="37"/>
      <c r="J635" s="37"/>
      <c r="K635" s="37"/>
      <c r="L635" s="37"/>
      <c r="M635" s="37"/>
      <c r="N635" s="37"/>
      <c r="O635" s="37"/>
    </row>
    <row r="636" spans="1:15" s="38" customFormat="1" x14ac:dyDescent="0.2">
      <c r="A636" s="37"/>
      <c r="B636" s="37"/>
      <c r="I636" s="37"/>
      <c r="J636" s="37"/>
      <c r="K636" s="37"/>
      <c r="L636" s="37"/>
      <c r="M636" s="37"/>
      <c r="N636" s="37"/>
      <c r="O636" s="37"/>
    </row>
    <row r="637" spans="1:15" s="38" customFormat="1" x14ac:dyDescent="0.2">
      <c r="A637" s="37"/>
      <c r="B637" s="37"/>
      <c r="I637" s="37"/>
      <c r="J637" s="37"/>
      <c r="K637" s="37"/>
      <c r="L637" s="37"/>
      <c r="M637" s="37"/>
      <c r="N637" s="37"/>
      <c r="O637" s="37"/>
    </row>
    <row r="638" spans="1:15" s="38" customFormat="1" x14ac:dyDescent="0.2">
      <c r="A638" s="37"/>
      <c r="B638" s="37"/>
      <c r="I638" s="37"/>
      <c r="J638" s="37"/>
      <c r="K638" s="37"/>
      <c r="L638" s="37"/>
      <c r="M638" s="37"/>
      <c r="N638" s="37"/>
      <c r="O638" s="37"/>
    </row>
    <row r="639" spans="1:15" s="38" customFormat="1" x14ac:dyDescent="0.2">
      <c r="A639" s="37"/>
      <c r="B639" s="37"/>
      <c r="I639" s="37"/>
      <c r="J639" s="37"/>
      <c r="K639" s="37"/>
      <c r="L639" s="37"/>
      <c r="M639" s="37"/>
      <c r="N639" s="37"/>
      <c r="O639" s="37"/>
    </row>
    <row r="640" spans="1:15" s="38" customFormat="1" x14ac:dyDescent="0.2">
      <c r="A640" s="37"/>
      <c r="B640" s="37"/>
      <c r="I640" s="37"/>
      <c r="J640" s="37"/>
      <c r="K640" s="37"/>
      <c r="L640" s="37"/>
      <c r="M640" s="37"/>
      <c r="N640" s="37"/>
      <c r="O640" s="37"/>
    </row>
    <row r="641" spans="1:15" s="38" customFormat="1" x14ac:dyDescent="0.2">
      <c r="A641" s="37"/>
      <c r="B641" s="37"/>
      <c r="I641" s="37"/>
      <c r="J641" s="37"/>
      <c r="K641" s="37"/>
      <c r="L641" s="37"/>
      <c r="M641" s="37"/>
      <c r="N641" s="37"/>
      <c r="O641" s="37"/>
    </row>
    <row r="642" spans="1:15" s="38" customFormat="1" x14ac:dyDescent="0.2">
      <c r="A642" s="37"/>
      <c r="B642" s="37"/>
      <c r="I642" s="37"/>
      <c r="J642" s="37"/>
      <c r="K642" s="37"/>
      <c r="L642" s="37"/>
      <c r="M642" s="37"/>
      <c r="N642" s="37"/>
      <c r="O642" s="37"/>
    </row>
    <row r="643" spans="1:15" s="38" customFormat="1" x14ac:dyDescent="0.2">
      <c r="A643" s="37"/>
      <c r="B643" s="37"/>
      <c r="I643" s="37"/>
      <c r="J643" s="37"/>
      <c r="K643" s="37"/>
      <c r="L643" s="37"/>
      <c r="M643" s="37"/>
      <c r="N643" s="37"/>
      <c r="O643" s="37"/>
    </row>
    <row r="644" spans="1:15" s="38" customFormat="1" x14ac:dyDescent="0.2">
      <c r="A644" s="37"/>
      <c r="B644" s="37"/>
      <c r="I644" s="37"/>
      <c r="J644" s="37"/>
      <c r="K644" s="37"/>
      <c r="L644" s="37"/>
      <c r="M644" s="37"/>
      <c r="N644" s="37"/>
      <c r="O644" s="37"/>
    </row>
    <row r="645" spans="1:15" s="38" customFormat="1" x14ac:dyDescent="0.2">
      <c r="A645" s="37"/>
      <c r="B645" s="37"/>
      <c r="I645" s="37"/>
      <c r="J645" s="37"/>
      <c r="K645" s="37"/>
      <c r="L645" s="37"/>
      <c r="M645" s="37"/>
      <c r="N645" s="37"/>
      <c r="O645" s="37"/>
    </row>
    <row r="646" spans="1:15" s="38" customFormat="1" x14ac:dyDescent="0.2">
      <c r="A646" s="37"/>
      <c r="B646" s="37"/>
      <c r="I646" s="37"/>
      <c r="J646" s="37"/>
      <c r="K646" s="37"/>
      <c r="L646" s="37"/>
      <c r="M646" s="37"/>
      <c r="N646" s="37"/>
      <c r="O646" s="37"/>
    </row>
    <row r="647" spans="1:15" s="38" customFormat="1" x14ac:dyDescent="0.2">
      <c r="A647" s="37"/>
      <c r="B647" s="37"/>
      <c r="I647" s="37"/>
      <c r="J647" s="37"/>
      <c r="K647" s="37"/>
      <c r="L647" s="37"/>
      <c r="M647" s="37"/>
      <c r="N647" s="37"/>
      <c r="O647" s="37"/>
    </row>
    <row r="648" spans="1:15" s="38" customFormat="1" x14ac:dyDescent="0.2">
      <c r="A648" s="37"/>
      <c r="B648" s="37"/>
      <c r="I648" s="37"/>
      <c r="J648" s="37"/>
      <c r="K648" s="37"/>
      <c r="L648" s="37"/>
      <c r="M648" s="37"/>
      <c r="N648" s="37"/>
      <c r="O648" s="37"/>
    </row>
    <row r="649" spans="1:15" s="38" customFormat="1" x14ac:dyDescent="0.2">
      <c r="A649" s="37"/>
      <c r="B649" s="37"/>
      <c r="I649" s="37"/>
      <c r="J649" s="37"/>
      <c r="K649" s="37"/>
      <c r="L649" s="37"/>
      <c r="M649" s="37"/>
      <c r="N649" s="37"/>
      <c r="O649" s="37"/>
    </row>
    <row r="650" spans="1:15" s="38" customFormat="1" x14ac:dyDescent="0.2">
      <c r="A650" s="37"/>
      <c r="B650" s="37"/>
      <c r="I650" s="37"/>
      <c r="J650" s="37"/>
      <c r="K650" s="37"/>
      <c r="L650" s="37"/>
      <c r="M650" s="37"/>
      <c r="N650" s="37"/>
      <c r="O650" s="37"/>
    </row>
    <row r="651" spans="1:15" s="38" customFormat="1" x14ac:dyDescent="0.2">
      <c r="A651" s="37"/>
      <c r="B651" s="37"/>
      <c r="I651" s="37"/>
      <c r="J651" s="37"/>
      <c r="K651" s="37"/>
      <c r="L651" s="37"/>
      <c r="M651" s="37"/>
      <c r="N651" s="37"/>
      <c r="O651" s="37"/>
    </row>
    <row r="652" spans="1:15" s="38" customFormat="1" x14ac:dyDescent="0.2">
      <c r="A652" s="37"/>
      <c r="B652" s="37"/>
      <c r="I652" s="37"/>
      <c r="J652" s="37"/>
      <c r="K652" s="37"/>
      <c r="L652" s="37"/>
      <c r="M652" s="37"/>
      <c r="N652" s="37"/>
      <c r="O652" s="37"/>
    </row>
    <row r="653" spans="1:15" s="38" customFormat="1" x14ac:dyDescent="0.2">
      <c r="A653" s="37"/>
      <c r="B653" s="37"/>
      <c r="I653" s="37"/>
      <c r="J653" s="37"/>
      <c r="K653" s="37"/>
      <c r="L653" s="37"/>
      <c r="M653" s="37"/>
      <c r="N653" s="37"/>
      <c r="O653" s="37"/>
    </row>
    <row r="654" spans="1:15" s="38" customFormat="1" x14ac:dyDescent="0.2">
      <c r="A654" s="37"/>
      <c r="B654" s="37"/>
      <c r="I654" s="37"/>
      <c r="J654" s="37"/>
      <c r="K654" s="37"/>
      <c r="L654" s="37"/>
      <c r="M654" s="37"/>
      <c r="N654" s="37"/>
      <c r="O654" s="37"/>
    </row>
    <row r="655" spans="1:15" s="38" customFormat="1" x14ac:dyDescent="0.2">
      <c r="A655" s="37"/>
      <c r="B655" s="37"/>
      <c r="I655" s="37"/>
      <c r="J655" s="37"/>
      <c r="K655" s="37"/>
      <c r="L655" s="37"/>
      <c r="M655" s="37"/>
      <c r="N655" s="37"/>
      <c r="O655" s="37"/>
    </row>
    <row r="656" spans="1:15" s="38" customFormat="1" x14ac:dyDescent="0.2">
      <c r="A656" s="37"/>
      <c r="B656" s="37"/>
      <c r="I656" s="37"/>
      <c r="J656" s="37"/>
      <c r="K656" s="37"/>
      <c r="L656" s="37"/>
      <c r="M656" s="37"/>
      <c r="N656" s="37"/>
      <c r="O656" s="37"/>
    </row>
    <row r="657" spans="1:15" s="38" customFormat="1" x14ac:dyDescent="0.2">
      <c r="A657" s="37"/>
      <c r="B657" s="37"/>
      <c r="I657" s="37"/>
      <c r="J657" s="37"/>
      <c r="K657" s="37"/>
      <c r="L657" s="37"/>
      <c r="M657" s="37"/>
      <c r="N657" s="37"/>
      <c r="O657" s="37"/>
    </row>
    <row r="658" spans="1:15" s="38" customFormat="1" x14ac:dyDescent="0.2">
      <c r="A658" s="37"/>
      <c r="B658" s="37"/>
      <c r="I658" s="37"/>
      <c r="J658" s="37"/>
      <c r="K658" s="37"/>
      <c r="L658" s="37"/>
      <c r="M658" s="37"/>
      <c r="N658" s="37"/>
      <c r="O658" s="37"/>
    </row>
    <row r="659" spans="1:15" s="38" customFormat="1" x14ac:dyDescent="0.2">
      <c r="A659" s="37"/>
      <c r="B659" s="37"/>
      <c r="I659" s="37"/>
      <c r="J659" s="37"/>
      <c r="K659" s="37"/>
      <c r="L659" s="37"/>
      <c r="M659" s="37"/>
      <c r="N659" s="37"/>
      <c r="O659" s="37"/>
    </row>
    <row r="660" spans="1:15" s="38" customFormat="1" x14ac:dyDescent="0.2">
      <c r="A660" s="37"/>
      <c r="B660" s="37"/>
      <c r="I660" s="37"/>
      <c r="J660" s="37"/>
      <c r="K660" s="37"/>
      <c r="L660" s="37"/>
      <c r="M660" s="37"/>
      <c r="N660" s="37"/>
      <c r="O660" s="37"/>
    </row>
    <row r="661" spans="1:15" s="38" customFormat="1" x14ac:dyDescent="0.2">
      <c r="A661" s="37"/>
      <c r="B661" s="37"/>
      <c r="I661" s="37"/>
      <c r="J661" s="37"/>
      <c r="K661" s="37"/>
      <c r="L661" s="37"/>
      <c r="M661" s="37"/>
      <c r="N661" s="37"/>
      <c r="O661" s="37"/>
    </row>
    <row r="662" spans="1:15" s="38" customFormat="1" x14ac:dyDescent="0.2">
      <c r="A662" s="37"/>
      <c r="B662" s="37"/>
      <c r="I662" s="37"/>
      <c r="J662" s="37"/>
      <c r="K662" s="37"/>
      <c r="L662" s="37"/>
      <c r="M662" s="37"/>
      <c r="N662" s="37"/>
      <c r="O662" s="37"/>
    </row>
    <row r="663" spans="1:15" s="38" customFormat="1" x14ac:dyDescent="0.2">
      <c r="A663" s="37"/>
      <c r="B663" s="37"/>
      <c r="I663" s="37"/>
      <c r="J663" s="37"/>
      <c r="K663" s="37"/>
      <c r="L663" s="37"/>
      <c r="M663" s="37"/>
      <c r="N663" s="37"/>
      <c r="O663" s="37"/>
    </row>
    <row r="664" spans="1:15" s="38" customFormat="1" x14ac:dyDescent="0.2">
      <c r="A664" s="37"/>
      <c r="B664" s="37"/>
      <c r="I664" s="37"/>
      <c r="J664" s="37"/>
      <c r="K664" s="37"/>
      <c r="L664" s="37"/>
      <c r="M664" s="37"/>
      <c r="N664" s="37"/>
      <c r="O664" s="37"/>
    </row>
    <row r="665" spans="1:15" s="38" customFormat="1" x14ac:dyDescent="0.2">
      <c r="A665" s="37"/>
      <c r="B665" s="37"/>
      <c r="I665" s="37"/>
      <c r="J665" s="37"/>
      <c r="K665" s="37"/>
      <c r="L665" s="37"/>
      <c r="M665" s="37"/>
      <c r="N665" s="37"/>
      <c r="O665" s="37"/>
    </row>
    <row r="666" spans="1:15" s="38" customFormat="1" x14ac:dyDescent="0.2">
      <c r="A666" s="37"/>
      <c r="B666" s="37"/>
      <c r="I666" s="37"/>
      <c r="J666" s="37"/>
      <c r="K666" s="37"/>
      <c r="L666" s="37"/>
      <c r="M666" s="37"/>
      <c r="N666" s="37"/>
      <c r="O666" s="37"/>
    </row>
    <row r="667" spans="1:15" s="38" customFormat="1" x14ac:dyDescent="0.2">
      <c r="A667" s="37"/>
      <c r="B667" s="37"/>
      <c r="I667" s="37"/>
      <c r="J667" s="37"/>
      <c r="K667" s="37"/>
      <c r="L667" s="37"/>
      <c r="M667" s="37"/>
      <c r="N667" s="37"/>
      <c r="O667" s="37"/>
    </row>
    <row r="668" spans="1:15" s="38" customFormat="1" x14ac:dyDescent="0.2">
      <c r="A668" s="37"/>
      <c r="B668" s="37"/>
      <c r="I668" s="37"/>
      <c r="J668" s="37"/>
      <c r="K668" s="37"/>
      <c r="L668" s="37"/>
      <c r="M668" s="37"/>
      <c r="N668" s="37"/>
      <c r="O668" s="37"/>
    </row>
    <row r="669" spans="1:15" s="38" customFormat="1" x14ac:dyDescent="0.2">
      <c r="A669" s="37"/>
      <c r="B669" s="37"/>
      <c r="I669" s="37"/>
      <c r="J669" s="37"/>
      <c r="K669" s="37"/>
      <c r="L669" s="37"/>
      <c r="M669" s="37"/>
      <c r="N669" s="37"/>
      <c r="O669" s="37"/>
    </row>
    <row r="670" spans="1:15" s="38" customFormat="1" x14ac:dyDescent="0.2">
      <c r="A670" s="37"/>
      <c r="B670" s="37"/>
      <c r="I670" s="37"/>
      <c r="J670" s="37"/>
      <c r="K670" s="37"/>
      <c r="L670" s="37"/>
      <c r="M670" s="37"/>
      <c r="N670" s="37"/>
      <c r="O670" s="37"/>
    </row>
    <row r="671" spans="1:15" s="38" customFormat="1" x14ac:dyDescent="0.2">
      <c r="A671" s="37"/>
      <c r="B671" s="37"/>
      <c r="I671" s="37"/>
      <c r="J671" s="37"/>
      <c r="K671" s="37"/>
      <c r="L671" s="37"/>
      <c r="M671" s="37"/>
      <c r="N671" s="37"/>
      <c r="O671" s="37"/>
    </row>
    <row r="672" spans="1:15" s="38" customFormat="1" x14ac:dyDescent="0.2">
      <c r="A672" s="37"/>
      <c r="B672" s="37"/>
      <c r="I672" s="37"/>
      <c r="J672" s="37"/>
      <c r="K672" s="37"/>
      <c r="L672" s="37"/>
      <c r="M672" s="37"/>
      <c r="N672" s="37"/>
      <c r="O672" s="37"/>
    </row>
    <row r="673" spans="1:15" s="38" customFormat="1" x14ac:dyDescent="0.2">
      <c r="A673" s="37"/>
      <c r="B673" s="37"/>
      <c r="I673" s="37"/>
      <c r="J673" s="37"/>
      <c r="K673" s="37"/>
      <c r="L673" s="37"/>
      <c r="M673" s="37"/>
      <c r="N673" s="37"/>
      <c r="O673" s="37"/>
    </row>
    <row r="674" spans="1:15" s="38" customFormat="1" x14ac:dyDescent="0.2">
      <c r="A674" s="37"/>
      <c r="B674" s="37"/>
      <c r="I674" s="37"/>
      <c r="J674" s="37"/>
      <c r="K674" s="37"/>
      <c r="L674" s="37"/>
      <c r="M674" s="37"/>
      <c r="N674" s="37"/>
      <c r="O674" s="37"/>
    </row>
    <row r="675" spans="1:15" s="38" customFormat="1" x14ac:dyDescent="0.2">
      <c r="A675" s="37"/>
      <c r="B675" s="37"/>
      <c r="I675" s="37"/>
      <c r="J675" s="37"/>
      <c r="K675" s="37"/>
      <c r="L675" s="37"/>
      <c r="M675" s="37"/>
      <c r="N675" s="37"/>
      <c r="O675" s="37"/>
    </row>
    <row r="676" spans="1:15" s="38" customFormat="1" x14ac:dyDescent="0.2">
      <c r="A676" s="37"/>
      <c r="B676" s="37"/>
      <c r="I676" s="37"/>
      <c r="J676" s="37"/>
      <c r="K676" s="37"/>
      <c r="L676" s="37"/>
      <c r="M676" s="37"/>
      <c r="N676" s="37"/>
      <c r="O676" s="37"/>
    </row>
    <row r="677" spans="1:15" s="38" customFormat="1" x14ac:dyDescent="0.2">
      <c r="A677" s="37"/>
      <c r="B677" s="37"/>
      <c r="I677" s="37"/>
      <c r="J677" s="37"/>
      <c r="K677" s="37"/>
      <c r="L677" s="37"/>
      <c r="M677" s="37"/>
      <c r="N677" s="37"/>
      <c r="O677" s="37"/>
    </row>
    <row r="678" spans="1:15" s="38" customFormat="1" x14ac:dyDescent="0.2">
      <c r="A678" s="37"/>
      <c r="B678" s="37"/>
      <c r="I678" s="37"/>
      <c r="J678" s="37"/>
      <c r="K678" s="37"/>
      <c r="L678" s="37"/>
      <c r="M678" s="37"/>
      <c r="N678" s="37"/>
      <c r="O678" s="37"/>
    </row>
    <row r="679" spans="1:15" s="38" customFormat="1" x14ac:dyDescent="0.2">
      <c r="A679" s="37"/>
      <c r="B679" s="37"/>
      <c r="I679" s="37"/>
      <c r="J679" s="37"/>
      <c r="K679" s="37"/>
      <c r="L679" s="37"/>
      <c r="M679" s="37"/>
      <c r="N679" s="37"/>
      <c r="O679" s="37"/>
    </row>
    <row r="680" spans="1:15" s="38" customFormat="1" x14ac:dyDescent="0.2">
      <c r="A680" s="37"/>
      <c r="B680" s="37"/>
      <c r="I680" s="37"/>
      <c r="J680" s="37"/>
      <c r="K680" s="37"/>
      <c r="L680" s="37"/>
      <c r="M680" s="37"/>
      <c r="N680" s="37"/>
      <c r="O680" s="37"/>
    </row>
    <row r="681" spans="1:15" s="38" customFormat="1" x14ac:dyDescent="0.2">
      <c r="A681" s="37"/>
      <c r="B681" s="37"/>
      <c r="I681" s="37"/>
      <c r="J681" s="37"/>
      <c r="K681" s="37"/>
      <c r="L681" s="37"/>
      <c r="M681" s="37"/>
      <c r="N681" s="37"/>
      <c r="O681" s="37"/>
    </row>
    <row r="682" spans="1:15" s="38" customFormat="1" x14ac:dyDescent="0.2">
      <c r="A682" s="37"/>
      <c r="B682" s="37"/>
      <c r="I682" s="37"/>
      <c r="J682" s="37"/>
      <c r="K682" s="37"/>
      <c r="L682" s="37"/>
      <c r="M682" s="37"/>
      <c r="N682" s="37"/>
      <c r="O682" s="37"/>
    </row>
    <row r="683" spans="1:15" s="38" customFormat="1" x14ac:dyDescent="0.2">
      <c r="A683" s="37"/>
      <c r="B683" s="37"/>
      <c r="I683" s="37"/>
      <c r="J683" s="37"/>
      <c r="K683" s="37"/>
      <c r="L683" s="37"/>
      <c r="M683" s="37"/>
      <c r="N683" s="37"/>
      <c r="O683" s="37"/>
    </row>
    <row r="684" spans="1:15" s="38" customFormat="1" x14ac:dyDescent="0.2">
      <c r="A684" s="37"/>
      <c r="B684" s="37"/>
      <c r="I684" s="37"/>
      <c r="J684" s="37"/>
      <c r="K684" s="37"/>
      <c r="L684" s="37"/>
      <c r="M684" s="37"/>
      <c r="N684" s="37"/>
      <c r="O684" s="37"/>
    </row>
    <row r="685" spans="1:15" s="38" customFormat="1" x14ac:dyDescent="0.2">
      <c r="A685" s="37"/>
      <c r="B685" s="37"/>
      <c r="I685" s="37"/>
      <c r="J685" s="37"/>
      <c r="K685" s="37"/>
      <c r="L685" s="37"/>
      <c r="M685" s="37"/>
      <c r="N685" s="37"/>
      <c r="O685" s="37"/>
    </row>
    <row r="686" spans="1:15" s="38" customFormat="1" x14ac:dyDescent="0.2">
      <c r="A686" s="37"/>
      <c r="B686" s="37"/>
      <c r="I686" s="37"/>
      <c r="J686" s="37"/>
      <c r="K686" s="37"/>
      <c r="L686" s="37"/>
      <c r="M686" s="37"/>
      <c r="N686" s="37"/>
      <c r="O686" s="37"/>
    </row>
    <row r="687" spans="1:15" s="38" customFormat="1" x14ac:dyDescent="0.2">
      <c r="A687" s="37"/>
      <c r="B687" s="37"/>
      <c r="I687" s="37"/>
      <c r="J687" s="37"/>
      <c r="K687" s="37"/>
      <c r="L687" s="37"/>
      <c r="M687" s="37"/>
      <c r="N687" s="37"/>
      <c r="O687" s="37"/>
    </row>
    <row r="688" spans="1:15" s="38" customFormat="1" x14ac:dyDescent="0.2">
      <c r="A688" s="37"/>
      <c r="B688" s="37"/>
      <c r="I688" s="37"/>
      <c r="J688" s="37"/>
      <c r="K688" s="37"/>
      <c r="L688" s="37"/>
      <c r="M688" s="37"/>
      <c r="N688" s="37"/>
      <c r="O688" s="37"/>
    </row>
    <row r="689" spans="1:15" s="38" customFormat="1" x14ac:dyDescent="0.2">
      <c r="A689" s="37"/>
      <c r="B689" s="37"/>
      <c r="I689" s="37"/>
      <c r="J689" s="37"/>
      <c r="K689" s="37"/>
      <c r="L689" s="37"/>
      <c r="M689" s="37"/>
      <c r="N689" s="37"/>
      <c r="O689" s="37"/>
    </row>
    <row r="690" spans="1:15" s="38" customFormat="1" x14ac:dyDescent="0.2">
      <c r="A690" s="37"/>
      <c r="B690" s="37"/>
      <c r="I690" s="37"/>
      <c r="J690" s="37"/>
      <c r="K690" s="37"/>
      <c r="L690" s="37"/>
      <c r="M690" s="37"/>
      <c r="N690" s="37"/>
      <c r="O690" s="37"/>
    </row>
    <row r="691" spans="1:15" s="38" customFormat="1" x14ac:dyDescent="0.2">
      <c r="A691" s="37"/>
      <c r="B691" s="37"/>
      <c r="I691" s="37"/>
      <c r="J691" s="37"/>
      <c r="K691" s="37"/>
      <c r="L691" s="37"/>
      <c r="M691" s="37"/>
      <c r="N691" s="37"/>
      <c r="O691" s="37"/>
    </row>
    <row r="692" spans="1:15" s="38" customFormat="1" x14ac:dyDescent="0.2">
      <c r="A692" s="37"/>
      <c r="B692" s="37"/>
      <c r="I692" s="37"/>
      <c r="J692" s="37"/>
      <c r="K692" s="37"/>
      <c r="L692" s="37"/>
      <c r="M692" s="37"/>
      <c r="N692" s="37"/>
      <c r="O692" s="37"/>
    </row>
    <row r="693" spans="1:15" s="38" customFormat="1" x14ac:dyDescent="0.2">
      <c r="A693" s="37"/>
      <c r="B693" s="37"/>
      <c r="I693" s="37"/>
      <c r="J693" s="37"/>
      <c r="K693" s="37"/>
      <c r="L693" s="37"/>
      <c r="M693" s="37"/>
      <c r="N693" s="37"/>
      <c r="O693" s="37"/>
    </row>
    <row r="694" spans="1:15" s="38" customFormat="1" x14ac:dyDescent="0.2">
      <c r="A694" s="37"/>
      <c r="B694" s="37"/>
      <c r="I694" s="37"/>
      <c r="J694" s="37"/>
      <c r="K694" s="37"/>
      <c r="L694" s="37"/>
      <c r="M694" s="37"/>
      <c r="N694" s="37"/>
      <c r="O694" s="37"/>
    </row>
    <row r="695" spans="1:15" s="38" customFormat="1" x14ac:dyDescent="0.2">
      <c r="A695" s="37"/>
      <c r="B695" s="37"/>
      <c r="I695" s="37"/>
      <c r="J695" s="37"/>
      <c r="K695" s="37"/>
      <c r="L695" s="37"/>
      <c r="M695" s="37"/>
      <c r="N695" s="37"/>
      <c r="O695" s="37"/>
    </row>
    <row r="696" spans="1:15" s="38" customFormat="1" x14ac:dyDescent="0.2">
      <c r="A696" s="37"/>
      <c r="B696" s="37"/>
      <c r="I696" s="37"/>
      <c r="J696" s="37"/>
      <c r="K696" s="37"/>
      <c r="L696" s="37"/>
      <c r="M696" s="37"/>
      <c r="N696" s="37"/>
      <c r="O696" s="37"/>
    </row>
    <row r="697" spans="1:15" s="38" customFormat="1" x14ac:dyDescent="0.2">
      <c r="A697" s="37"/>
      <c r="B697" s="37"/>
      <c r="I697" s="37"/>
      <c r="J697" s="37"/>
      <c r="K697" s="37"/>
      <c r="L697" s="37"/>
      <c r="M697" s="37"/>
      <c r="N697" s="37"/>
      <c r="O697" s="37"/>
    </row>
    <row r="698" spans="1:15" s="38" customFormat="1" x14ac:dyDescent="0.2">
      <c r="A698" s="37"/>
      <c r="B698" s="37"/>
      <c r="I698" s="37"/>
      <c r="J698" s="37"/>
      <c r="K698" s="37"/>
      <c r="L698" s="37"/>
      <c r="M698" s="37"/>
      <c r="N698" s="37"/>
      <c r="O698" s="37"/>
    </row>
    <row r="699" spans="1:15" s="38" customFormat="1" x14ac:dyDescent="0.2">
      <c r="A699" s="37"/>
      <c r="B699" s="37"/>
      <c r="I699" s="37"/>
      <c r="J699" s="37"/>
      <c r="K699" s="37"/>
      <c r="L699" s="37"/>
      <c r="M699" s="37"/>
      <c r="N699" s="37"/>
      <c r="O699" s="37"/>
    </row>
    <row r="700" spans="1:15" s="38" customFormat="1" x14ac:dyDescent="0.2">
      <c r="A700" s="37"/>
      <c r="B700" s="37"/>
      <c r="I700" s="37"/>
      <c r="J700" s="37"/>
      <c r="K700" s="37"/>
      <c r="L700" s="37"/>
      <c r="M700" s="37"/>
      <c r="N700" s="37"/>
      <c r="O700" s="37"/>
    </row>
    <row r="701" spans="1:15" s="38" customFormat="1" x14ac:dyDescent="0.2">
      <c r="A701" s="37"/>
      <c r="B701" s="37"/>
      <c r="I701" s="37"/>
      <c r="J701" s="37"/>
      <c r="K701" s="37"/>
      <c r="L701" s="37"/>
      <c r="M701" s="37"/>
      <c r="N701" s="37"/>
      <c r="O701" s="37"/>
    </row>
    <row r="702" spans="1:15" s="38" customFormat="1" x14ac:dyDescent="0.2">
      <c r="A702" s="37"/>
      <c r="B702" s="37"/>
      <c r="I702" s="37"/>
      <c r="J702" s="37"/>
      <c r="K702" s="37"/>
      <c r="L702" s="37"/>
      <c r="M702" s="37"/>
      <c r="N702" s="37"/>
      <c r="O702" s="37"/>
    </row>
    <row r="703" spans="1:15" s="38" customFormat="1" x14ac:dyDescent="0.2">
      <c r="A703" s="37"/>
      <c r="B703" s="37"/>
      <c r="I703" s="37"/>
      <c r="J703" s="37"/>
      <c r="K703" s="37"/>
      <c r="L703" s="37"/>
      <c r="M703" s="37"/>
      <c r="N703" s="37"/>
      <c r="O703" s="37"/>
    </row>
    <row r="704" spans="1:15" s="38" customFormat="1" x14ac:dyDescent="0.2">
      <c r="A704" s="37"/>
      <c r="B704" s="37"/>
      <c r="I704" s="37"/>
      <c r="J704" s="37"/>
      <c r="K704" s="37"/>
      <c r="L704" s="37"/>
      <c r="M704" s="37"/>
      <c r="N704" s="37"/>
      <c r="O704" s="37"/>
    </row>
    <row r="705" spans="1:15" s="38" customFormat="1" x14ac:dyDescent="0.2">
      <c r="A705" s="37"/>
      <c r="B705" s="37"/>
      <c r="I705" s="37"/>
      <c r="J705" s="37"/>
      <c r="K705" s="37"/>
      <c r="L705" s="37"/>
      <c r="M705" s="37"/>
      <c r="N705" s="37"/>
      <c r="O705" s="37"/>
    </row>
    <row r="706" spans="1:15" s="38" customFormat="1" x14ac:dyDescent="0.2">
      <c r="A706" s="37"/>
      <c r="B706" s="37"/>
      <c r="I706" s="37"/>
      <c r="J706" s="37"/>
      <c r="K706" s="37"/>
      <c r="L706" s="37"/>
      <c r="M706" s="37"/>
      <c r="N706" s="37"/>
      <c r="O706" s="37"/>
    </row>
    <row r="707" spans="1:15" s="38" customFormat="1" x14ac:dyDescent="0.2">
      <c r="A707" s="37"/>
      <c r="B707" s="37"/>
      <c r="I707" s="37"/>
      <c r="J707" s="37"/>
      <c r="K707" s="37"/>
      <c r="L707" s="37"/>
      <c r="M707" s="37"/>
      <c r="N707" s="37"/>
      <c r="O707" s="37"/>
    </row>
    <row r="708" spans="1:15" s="38" customFormat="1" x14ac:dyDescent="0.2">
      <c r="A708" s="37"/>
      <c r="B708" s="37"/>
      <c r="I708" s="37"/>
      <c r="J708" s="37"/>
      <c r="K708" s="37"/>
      <c r="L708" s="37"/>
      <c r="M708" s="37"/>
      <c r="N708" s="37"/>
      <c r="O708" s="37"/>
    </row>
    <row r="709" spans="1:15" s="38" customFormat="1" x14ac:dyDescent="0.2">
      <c r="A709" s="37"/>
      <c r="B709" s="37"/>
      <c r="I709" s="37"/>
      <c r="J709" s="37"/>
      <c r="K709" s="37"/>
      <c r="L709" s="37"/>
      <c r="M709" s="37"/>
      <c r="N709" s="37"/>
      <c r="O709" s="37"/>
    </row>
    <row r="710" spans="1:15" s="38" customFormat="1" x14ac:dyDescent="0.2">
      <c r="A710" s="37"/>
      <c r="B710" s="37"/>
      <c r="I710" s="37"/>
      <c r="J710" s="37"/>
      <c r="K710" s="37"/>
      <c r="L710" s="37"/>
      <c r="M710" s="37"/>
      <c r="N710" s="37"/>
      <c r="O710" s="37"/>
    </row>
    <row r="711" spans="1:15" s="38" customFormat="1" x14ac:dyDescent="0.2">
      <c r="A711" s="37"/>
      <c r="B711" s="37"/>
      <c r="I711" s="37"/>
      <c r="J711" s="37"/>
      <c r="K711" s="37"/>
      <c r="L711" s="37"/>
      <c r="M711" s="37"/>
      <c r="N711" s="37"/>
      <c r="O711" s="37"/>
    </row>
    <row r="712" spans="1:15" s="38" customFormat="1" x14ac:dyDescent="0.2">
      <c r="A712" s="37"/>
      <c r="B712" s="37"/>
      <c r="I712" s="37"/>
      <c r="J712" s="37"/>
      <c r="K712" s="37"/>
      <c r="L712" s="37"/>
      <c r="M712" s="37"/>
      <c r="N712" s="37"/>
      <c r="O712" s="37"/>
    </row>
    <row r="713" spans="1:15" s="38" customFormat="1" x14ac:dyDescent="0.2">
      <c r="A713" s="37"/>
      <c r="B713" s="37"/>
      <c r="I713" s="37"/>
      <c r="J713" s="37"/>
      <c r="K713" s="37"/>
      <c r="L713" s="37"/>
      <c r="M713" s="37"/>
      <c r="N713" s="37"/>
      <c r="O713" s="37"/>
    </row>
    <row r="714" spans="1:15" s="38" customFormat="1" x14ac:dyDescent="0.2">
      <c r="A714" s="37"/>
      <c r="B714" s="37"/>
      <c r="I714" s="37"/>
      <c r="J714" s="37"/>
      <c r="K714" s="37"/>
      <c r="L714" s="37"/>
      <c r="M714" s="37"/>
      <c r="N714" s="37"/>
      <c r="O714" s="37"/>
    </row>
    <row r="715" spans="1:15" s="38" customFormat="1" x14ac:dyDescent="0.2">
      <c r="A715" s="37"/>
      <c r="B715" s="37"/>
      <c r="I715" s="37"/>
      <c r="J715" s="37"/>
      <c r="K715" s="37"/>
      <c r="L715" s="37"/>
      <c r="M715" s="37"/>
      <c r="N715" s="37"/>
      <c r="O715" s="37"/>
    </row>
    <row r="716" spans="1:15" s="38" customFormat="1" x14ac:dyDescent="0.2">
      <c r="A716" s="37"/>
      <c r="B716" s="37"/>
      <c r="I716" s="37"/>
      <c r="J716" s="37"/>
      <c r="K716" s="37"/>
      <c r="L716" s="37"/>
      <c r="M716" s="37"/>
      <c r="N716" s="37"/>
      <c r="O716" s="37"/>
    </row>
    <row r="717" spans="1:15" s="38" customFormat="1" x14ac:dyDescent="0.2">
      <c r="A717" s="37"/>
      <c r="B717" s="37"/>
      <c r="I717" s="37"/>
      <c r="J717" s="37"/>
      <c r="K717" s="37"/>
      <c r="L717" s="37"/>
      <c r="M717" s="37"/>
      <c r="N717" s="37"/>
      <c r="O717" s="37"/>
    </row>
    <row r="718" spans="1:15" s="38" customFormat="1" x14ac:dyDescent="0.2">
      <c r="A718" s="37"/>
      <c r="B718" s="37"/>
      <c r="I718" s="37"/>
      <c r="J718" s="37"/>
      <c r="K718" s="37"/>
      <c r="L718" s="37"/>
      <c r="M718" s="37"/>
      <c r="N718" s="37"/>
      <c r="O718" s="37"/>
    </row>
    <row r="719" spans="1:15" s="38" customFormat="1" x14ac:dyDescent="0.2">
      <c r="A719" s="37"/>
      <c r="B719" s="37"/>
      <c r="I719" s="37"/>
      <c r="J719" s="37"/>
      <c r="K719" s="37"/>
      <c r="L719" s="37"/>
      <c r="M719" s="37"/>
      <c r="N719" s="37"/>
      <c r="O719" s="37"/>
    </row>
    <row r="720" spans="1:15" s="38" customFormat="1" x14ac:dyDescent="0.2">
      <c r="A720" s="37"/>
      <c r="B720" s="37"/>
      <c r="I720" s="37"/>
      <c r="J720" s="37"/>
      <c r="K720" s="37"/>
      <c r="L720" s="37"/>
      <c r="M720" s="37"/>
      <c r="N720" s="37"/>
      <c r="O720" s="37"/>
    </row>
    <row r="721" spans="1:15" s="38" customFormat="1" x14ac:dyDescent="0.2">
      <c r="A721" s="37"/>
      <c r="B721" s="37"/>
      <c r="I721" s="37"/>
      <c r="J721" s="37"/>
      <c r="K721" s="37"/>
      <c r="L721" s="37"/>
      <c r="M721" s="37"/>
      <c r="N721" s="37"/>
      <c r="O721" s="37"/>
    </row>
    <row r="722" spans="1:15" s="38" customFormat="1" x14ac:dyDescent="0.2">
      <c r="A722" s="37"/>
      <c r="B722" s="37"/>
      <c r="I722" s="37"/>
      <c r="J722" s="37"/>
      <c r="K722" s="37"/>
      <c r="L722" s="37"/>
      <c r="M722" s="37"/>
      <c r="N722" s="37"/>
      <c r="O722" s="37"/>
    </row>
    <row r="723" spans="1:15" s="38" customFormat="1" x14ac:dyDescent="0.2">
      <c r="A723" s="37"/>
      <c r="B723" s="37"/>
      <c r="I723" s="37"/>
      <c r="J723" s="37"/>
      <c r="K723" s="37"/>
      <c r="L723" s="37"/>
      <c r="M723" s="37"/>
      <c r="N723" s="37"/>
      <c r="O723" s="37"/>
    </row>
    <row r="724" spans="1:15" s="38" customFormat="1" x14ac:dyDescent="0.2">
      <c r="A724" s="37"/>
      <c r="B724" s="37"/>
      <c r="I724" s="37"/>
      <c r="J724" s="37"/>
      <c r="K724" s="37"/>
      <c r="L724" s="37"/>
      <c r="M724" s="37"/>
      <c r="N724" s="37"/>
      <c r="O724" s="37"/>
    </row>
    <row r="725" spans="1:15" s="38" customFormat="1" x14ac:dyDescent="0.2">
      <c r="A725" s="37"/>
      <c r="B725" s="37"/>
      <c r="I725" s="37"/>
      <c r="J725" s="37"/>
      <c r="K725" s="37"/>
      <c r="L725" s="37"/>
      <c r="M725" s="37"/>
      <c r="N725" s="37"/>
      <c r="O725" s="37"/>
    </row>
    <row r="726" spans="1:15" s="38" customFormat="1" x14ac:dyDescent="0.2">
      <c r="A726" s="37"/>
      <c r="B726" s="37"/>
      <c r="I726" s="37"/>
      <c r="J726" s="37"/>
      <c r="K726" s="37"/>
      <c r="L726" s="37"/>
      <c r="M726" s="37"/>
      <c r="N726" s="37"/>
      <c r="O726" s="37"/>
    </row>
    <row r="727" spans="1:15" s="38" customFormat="1" x14ac:dyDescent="0.2">
      <c r="A727" s="37"/>
      <c r="B727" s="37"/>
      <c r="I727" s="37"/>
      <c r="J727" s="37"/>
      <c r="K727" s="37"/>
      <c r="L727" s="37"/>
      <c r="M727" s="37"/>
      <c r="N727" s="37"/>
      <c r="O727" s="37"/>
    </row>
    <row r="728" spans="1:15" s="38" customFormat="1" x14ac:dyDescent="0.2">
      <c r="A728" s="37"/>
      <c r="B728" s="37"/>
      <c r="I728" s="37"/>
      <c r="J728" s="37"/>
      <c r="K728" s="37"/>
      <c r="L728" s="37"/>
      <c r="M728" s="37"/>
      <c r="N728" s="37"/>
      <c r="O728" s="37"/>
    </row>
    <row r="729" spans="1:15" s="38" customFormat="1" x14ac:dyDescent="0.2">
      <c r="A729" s="37"/>
      <c r="B729" s="37"/>
      <c r="I729" s="37"/>
      <c r="J729" s="37"/>
      <c r="K729" s="37"/>
      <c r="L729" s="37"/>
      <c r="M729" s="37"/>
      <c r="N729" s="37"/>
      <c r="O729" s="37"/>
    </row>
    <row r="730" spans="1:15" s="38" customFormat="1" x14ac:dyDescent="0.2">
      <c r="A730" s="37"/>
      <c r="B730" s="37"/>
      <c r="I730" s="37"/>
      <c r="J730" s="37"/>
      <c r="K730" s="37"/>
      <c r="L730" s="37"/>
      <c r="M730" s="37"/>
      <c r="N730" s="37"/>
      <c r="O730" s="37"/>
    </row>
    <row r="731" spans="1:15" s="38" customFormat="1" x14ac:dyDescent="0.2">
      <c r="A731" s="37"/>
      <c r="B731" s="37"/>
      <c r="I731" s="37"/>
      <c r="J731" s="37"/>
      <c r="K731" s="37"/>
      <c r="L731" s="37"/>
      <c r="M731" s="37"/>
      <c r="N731" s="37"/>
      <c r="O731" s="37"/>
    </row>
    <row r="732" spans="1:15" s="38" customFormat="1" x14ac:dyDescent="0.2">
      <c r="A732" s="37"/>
      <c r="B732" s="37"/>
      <c r="I732" s="37"/>
      <c r="J732" s="37"/>
      <c r="K732" s="37"/>
      <c r="L732" s="37"/>
      <c r="M732" s="37"/>
      <c r="N732" s="37"/>
      <c r="O732" s="37"/>
    </row>
    <row r="733" spans="1:15" s="38" customFormat="1" x14ac:dyDescent="0.2">
      <c r="A733" s="37"/>
      <c r="B733" s="37"/>
      <c r="I733" s="37"/>
      <c r="J733" s="37"/>
      <c r="K733" s="37"/>
      <c r="L733" s="37"/>
      <c r="M733" s="37"/>
      <c r="N733" s="37"/>
      <c r="O733" s="37"/>
    </row>
    <row r="734" spans="1:15" s="38" customFormat="1" x14ac:dyDescent="0.2">
      <c r="A734" s="37"/>
      <c r="B734" s="37"/>
      <c r="I734" s="37"/>
      <c r="J734" s="37"/>
      <c r="K734" s="37"/>
      <c r="L734" s="37"/>
      <c r="M734" s="37"/>
      <c r="N734" s="37"/>
      <c r="O734" s="37"/>
    </row>
    <row r="735" spans="1:15" s="38" customFormat="1" x14ac:dyDescent="0.2">
      <c r="A735" s="37"/>
      <c r="B735" s="37"/>
      <c r="I735" s="37"/>
      <c r="J735" s="37"/>
      <c r="K735" s="37"/>
      <c r="L735" s="37"/>
      <c r="M735" s="37"/>
      <c r="N735" s="37"/>
      <c r="O735" s="37"/>
    </row>
    <row r="736" spans="1:15" s="38" customFormat="1" x14ac:dyDescent="0.2">
      <c r="A736" s="37"/>
      <c r="B736" s="37"/>
      <c r="I736" s="37"/>
      <c r="J736" s="37"/>
      <c r="K736" s="37"/>
      <c r="L736" s="37"/>
      <c r="M736" s="37"/>
      <c r="N736" s="37"/>
      <c r="O736" s="37"/>
    </row>
    <row r="737" spans="1:15" s="38" customFormat="1" x14ac:dyDescent="0.2">
      <c r="A737" s="37"/>
      <c r="B737" s="37"/>
      <c r="I737" s="37"/>
      <c r="J737" s="37"/>
      <c r="K737" s="37"/>
      <c r="L737" s="37"/>
      <c r="M737" s="37"/>
      <c r="N737" s="37"/>
      <c r="O737" s="37"/>
    </row>
    <row r="738" spans="1:15" s="38" customFormat="1" x14ac:dyDescent="0.2">
      <c r="A738" s="37"/>
      <c r="B738" s="37"/>
      <c r="I738" s="37"/>
      <c r="J738" s="37"/>
      <c r="K738" s="37"/>
      <c r="L738" s="37"/>
      <c r="M738" s="37"/>
      <c r="N738" s="37"/>
      <c r="O738" s="37"/>
    </row>
    <row r="739" spans="1:15" s="38" customFormat="1" x14ac:dyDescent="0.2">
      <c r="A739" s="37"/>
      <c r="B739" s="37"/>
      <c r="I739" s="37"/>
      <c r="J739" s="37"/>
      <c r="K739" s="37"/>
      <c r="L739" s="37"/>
      <c r="M739" s="37"/>
      <c r="N739" s="37"/>
      <c r="O739" s="37"/>
    </row>
    <row r="740" spans="1:15" s="38" customFormat="1" x14ac:dyDescent="0.2">
      <c r="A740" s="37"/>
      <c r="B740" s="37"/>
      <c r="I740" s="37"/>
      <c r="J740" s="37"/>
      <c r="K740" s="37"/>
      <c r="L740" s="37"/>
      <c r="M740" s="37"/>
      <c r="N740" s="37"/>
      <c r="O740" s="37"/>
    </row>
    <row r="741" spans="1:15" s="38" customFormat="1" x14ac:dyDescent="0.2">
      <c r="A741" s="37"/>
      <c r="B741" s="37"/>
      <c r="I741" s="37"/>
      <c r="J741" s="37"/>
      <c r="K741" s="37"/>
      <c r="L741" s="37"/>
      <c r="M741" s="37"/>
      <c r="N741" s="37"/>
      <c r="O741" s="37"/>
    </row>
    <row r="742" spans="1:15" s="38" customFormat="1" x14ac:dyDescent="0.2">
      <c r="A742" s="37"/>
      <c r="B742" s="37"/>
      <c r="I742" s="37"/>
      <c r="J742" s="37"/>
      <c r="K742" s="37"/>
      <c r="L742" s="37"/>
      <c r="M742" s="37"/>
      <c r="N742" s="37"/>
      <c r="O742" s="37"/>
    </row>
    <row r="743" spans="1:15" s="38" customFormat="1" x14ac:dyDescent="0.2">
      <c r="A743" s="37"/>
      <c r="B743" s="37"/>
      <c r="I743" s="37"/>
      <c r="J743" s="37"/>
      <c r="K743" s="37"/>
      <c r="L743" s="37"/>
      <c r="M743" s="37"/>
      <c r="N743" s="37"/>
      <c r="O743" s="37"/>
    </row>
    <row r="744" spans="1:15" s="38" customFormat="1" x14ac:dyDescent="0.2">
      <c r="A744" s="37"/>
      <c r="B744" s="37"/>
      <c r="I744" s="37"/>
      <c r="J744" s="37"/>
      <c r="K744" s="37"/>
      <c r="L744" s="37"/>
      <c r="M744" s="37"/>
      <c r="N744" s="37"/>
      <c r="O744" s="37"/>
    </row>
    <row r="745" spans="1:15" s="38" customFormat="1" x14ac:dyDescent="0.2">
      <c r="A745" s="37"/>
      <c r="B745" s="37"/>
      <c r="I745" s="37"/>
      <c r="J745" s="37"/>
      <c r="K745" s="37"/>
      <c r="L745" s="37"/>
      <c r="M745" s="37"/>
      <c r="N745" s="37"/>
      <c r="O745" s="37"/>
    </row>
    <row r="746" spans="1:15" s="38" customFormat="1" x14ac:dyDescent="0.2">
      <c r="A746" s="37"/>
      <c r="B746" s="37"/>
      <c r="I746" s="37"/>
      <c r="J746" s="37"/>
      <c r="K746" s="37"/>
      <c r="L746" s="37"/>
      <c r="M746" s="37"/>
      <c r="N746" s="37"/>
      <c r="O746" s="37"/>
    </row>
    <row r="747" spans="1:15" s="38" customFormat="1" x14ac:dyDescent="0.2">
      <c r="A747" s="37"/>
      <c r="B747" s="37"/>
      <c r="I747" s="37"/>
      <c r="J747" s="37"/>
      <c r="K747" s="37"/>
      <c r="L747" s="37"/>
      <c r="M747" s="37"/>
      <c r="N747" s="37"/>
      <c r="O747" s="37"/>
    </row>
    <row r="748" spans="1:15" s="38" customFormat="1" x14ac:dyDescent="0.2">
      <c r="A748" s="37"/>
      <c r="B748" s="37"/>
      <c r="I748" s="37"/>
      <c r="J748" s="37"/>
      <c r="K748" s="37"/>
      <c r="L748" s="37"/>
      <c r="M748" s="37"/>
      <c r="N748" s="37"/>
      <c r="O748" s="37"/>
    </row>
    <row r="749" spans="1:15" s="38" customFormat="1" x14ac:dyDescent="0.2">
      <c r="A749" s="37"/>
      <c r="B749" s="37"/>
      <c r="I749" s="37"/>
      <c r="J749" s="37"/>
      <c r="K749" s="37"/>
      <c r="L749" s="37"/>
      <c r="M749" s="37"/>
      <c r="N749" s="37"/>
      <c r="O749" s="37"/>
    </row>
    <row r="750" spans="1:15" s="38" customFormat="1" x14ac:dyDescent="0.2">
      <c r="A750" s="37"/>
      <c r="B750" s="37"/>
      <c r="I750" s="37"/>
      <c r="J750" s="37"/>
      <c r="K750" s="37"/>
      <c r="L750" s="37"/>
      <c r="M750" s="37"/>
      <c r="N750" s="37"/>
      <c r="O750" s="37"/>
    </row>
    <row r="751" spans="1:15" s="38" customFormat="1" x14ac:dyDescent="0.2">
      <c r="A751" s="37"/>
      <c r="B751" s="37"/>
      <c r="I751" s="37"/>
      <c r="J751" s="37"/>
      <c r="K751" s="37"/>
      <c r="L751" s="37"/>
      <c r="M751" s="37"/>
      <c r="N751" s="37"/>
      <c r="O751" s="37"/>
    </row>
    <row r="752" spans="1:15" s="38" customFormat="1" x14ac:dyDescent="0.2">
      <c r="A752" s="37"/>
      <c r="B752" s="37"/>
      <c r="I752" s="37"/>
      <c r="J752" s="37"/>
      <c r="K752" s="37"/>
      <c r="L752" s="37"/>
      <c r="M752" s="37"/>
      <c r="N752" s="37"/>
      <c r="O752" s="37"/>
    </row>
    <row r="753" spans="1:15" s="38" customFormat="1" x14ac:dyDescent="0.2">
      <c r="A753" s="37"/>
      <c r="B753" s="37"/>
      <c r="I753" s="37"/>
      <c r="J753" s="37"/>
      <c r="K753" s="37"/>
      <c r="L753" s="37"/>
      <c r="M753" s="37"/>
      <c r="N753" s="37"/>
      <c r="O753" s="37"/>
    </row>
    <row r="754" spans="1:15" s="38" customFormat="1" x14ac:dyDescent="0.2">
      <c r="A754" s="37"/>
      <c r="B754" s="37"/>
      <c r="I754" s="37"/>
      <c r="J754" s="37"/>
      <c r="K754" s="37"/>
      <c r="L754" s="37"/>
      <c r="M754" s="37"/>
      <c r="N754" s="37"/>
      <c r="O754" s="37"/>
    </row>
    <row r="755" spans="1:15" s="38" customFormat="1" x14ac:dyDescent="0.2">
      <c r="A755" s="37"/>
      <c r="B755" s="37"/>
      <c r="I755" s="37"/>
      <c r="J755" s="37"/>
      <c r="K755" s="37"/>
      <c r="L755" s="37"/>
      <c r="M755" s="37"/>
      <c r="N755" s="37"/>
      <c r="O755" s="37"/>
    </row>
    <row r="756" spans="1:15" s="38" customFormat="1" x14ac:dyDescent="0.2">
      <c r="A756" s="37"/>
      <c r="B756" s="37"/>
      <c r="I756" s="37"/>
      <c r="J756" s="37"/>
      <c r="K756" s="37"/>
      <c r="L756" s="37"/>
      <c r="M756" s="37"/>
      <c r="N756" s="37"/>
      <c r="O756" s="37"/>
    </row>
    <row r="757" spans="1:15" s="38" customFormat="1" x14ac:dyDescent="0.2">
      <c r="A757" s="37"/>
      <c r="B757" s="37"/>
      <c r="I757" s="37"/>
      <c r="J757" s="37"/>
      <c r="K757" s="37"/>
      <c r="L757" s="37"/>
      <c r="M757" s="37"/>
      <c r="N757" s="37"/>
      <c r="O757" s="37"/>
    </row>
    <row r="758" spans="1:15" s="38" customFormat="1" x14ac:dyDescent="0.2">
      <c r="A758" s="37"/>
      <c r="B758" s="37"/>
      <c r="I758" s="37"/>
      <c r="J758" s="37"/>
      <c r="K758" s="37"/>
      <c r="L758" s="37"/>
      <c r="M758" s="37"/>
      <c r="N758" s="37"/>
      <c r="O758" s="37"/>
    </row>
    <row r="759" spans="1:15" s="38" customFormat="1" x14ac:dyDescent="0.2">
      <c r="A759" s="37"/>
      <c r="B759" s="37"/>
      <c r="I759" s="37"/>
      <c r="J759" s="37"/>
      <c r="K759" s="37"/>
      <c r="L759" s="37"/>
      <c r="M759" s="37"/>
      <c r="N759" s="37"/>
      <c r="O759" s="37"/>
    </row>
    <row r="760" spans="1:15" s="38" customFormat="1" x14ac:dyDescent="0.2">
      <c r="A760" s="37"/>
      <c r="B760" s="37"/>
      <c r="I760" s="37"/>
      <c r="J760" s="37"/>
      <c r="K760" s="37"/>
      <c r="L760" s="37"/>
      <c r="M760" s="37"/>
      <c r="N760" s="37"/>
      <c r="O760" s="37"/>
    </row>
    <row r="761" spans="1:15" s="38" customFormat="1" x14ac:dyDescent="0.2">
      <c r="A761" s="37"/>
      <c r="B761" s="37"/>
      <c r="I761" s="37"/>
      <c r="J761" s="37"/>
      <c r="K761" s="37"/>
      <c r="L761" s="37"/>
      <c r="M761" s="37"/>
      <c r="N761" s="37"/>
      <c r="O761" s="37"/>
    </row>
    <row r="762" spans="1:15" s="38" customFormat="1" x14ac:dyDescent="0.2">
      <c r="A762" s="37"/>
      <c r="B762" s="37"/>
      <c r="I762" s="37"/>
      <c r="J762" s="37"/>
      <c r="K762" s="37"/>
      <c r="L762" s="37"/>
      <c r="M762" s="37"/>
      <c r="N762" s="37"/>
      <c r="O762" s="37"/>
    </row>
    <row r="763" spans="1:15" s="38" customFormat="1" x14ac:dyDescent="0.2">
      <c r="A763" s="37"/>
      <c r="B763" s="37"/>
      <c r="I763" s="37"/>
      <c r="J763" s="37"/>
      <c r="K763" s="37"/>
      <c r="L763" s="37"/>
      <c r="M763" s="37"/>
      <c r="N763" s="37"/>
      <c r="O763" s="37"/>
    </row>
    <row r="764" spans="1:15" s="38" customFormat="1" x14ac:dyDescent="0.2">
      <c r="A764" s="37"/>
      <c r="B764" s="37"/>
      <c r="I764" s="37"/>
      <c r="J764" s="37"/>
      <c r="K764" s="37"/>
      <c r="L764" s="37"/>
      <c r="M764" s="37"/>
      <c r="N764" s="37"/>
      <c r="O764" s="37"/>
    </row>
    <row r="765" spans="1:15" s="38" customFormat="1" x14ac:dyDescent="0.2">
      <c r="A765" s="37"/>
      <c r="B765" s="37"/>
      <c r="I765" s="37"/>
      <c r="J765" s="37"/>
      <c r="K765" s="37"/>
      <c r="L765" s="37"/>
      <c r="M765" s="37"/>
      <c r="N765" s="37"/>
      <c r="O765" s="37"/>
    </row>
    <row r="766" spans="1:15" s="38" customFormat="1" x14ac:dyDescent="0.2">
      <c r="A766" s="37"/>
      <c r="B766" s="37"/>
      <c r="I766" s="37"/>
      <c r="J766" s="37"/>
      <c r="K766" s="37"/>
      <c r="L766" s="37"/>
      <c r="M766" s="37"/>
      <c r="N766" s="37"/>
      <c r="O766" s="37"/>
    </row>
    <row r="767" spans="1:15" s="38" customFormat="1" x14ac:dyDescent="0.2">
      <c r="A767" s="37"/>
      <c r="B767" s="37"/>
      <c r="I767" s="37"/>
      <c r="J767" s="37"/>
      <c r="K767" s="37"/>
      <c r="L767" s="37"/>
      <c r="M767" s="37"/>
      <c r="N767" s="37"/>
      <c r="O767" s="37"/>
    </row>
    <row r="768" spans="1:15" s="38" customFormat="1" x14ac:dyDescent="0.2">
      <c r="A768" s="37"/>
      <c r="B768" s="37"/>
      <c r="I768" s="37"/>
      <c r="J768" s="37"/>
      <c r="K768" s="37"/>
      <c r="L768" s="37"/>
      <c r="M768" s="37"/>
      <c r="N768" s="37"/>
      <c r="O768" s="37"/>
    </row>
    <row r="769" spans="1:15" s="38" customFormat="1" x14ac:dyDescent="0.2">
      <c r="A769" s="37"/>
      <c r="B769" s="37"/>
      <c r="I769" s="37"/>
      <c r="J769" s="37"/>
      <c r="K769" s="37"/>
      <c r="L769" s="37"/>
      <c r="M769" s="37"/>
      <c r="N769" s="37"/>
      <c r="O769" s="37"/>
    </row>
    <row r="770" spans="1:15" s="38" customFormat="1" x14ac:dyDescent="0.2">
      <c r="A770" s="37"/>
      <c r="B770" s="37"/>
      <c r="I770" s="37"/>
      <c r="J770" s="37"/>
      <c r="K770" s="37"/>
      <c r="L770" s="37"/>
      <c r="M770" s="37"/>
      <c r="N770" s="37"/>
      <c r="O770" s="37"/>
    </row>
    <row r="771" spans="1:15" s="38" customFormat="1" x14ac:dyDescent="0.2">
      <c r="A771" s="37"/>
      <c r="B771" s="37"/>
      <c r="I771" s="37"/>
      <c r="J771" s="37"/>
      <c r="K771" s="37"/>
      <c r="L771" s="37"/>
      <c r="M771" s="37"/>
      <c r="N771" s="37"/>
      <c r="O771" s="37"/>
    </row>
    <row r="772" spans="1:15" s="38" customFormat="1" x14ac:dyDescent="0.2">
      <c r="A772" s="37"/>
      <c r="B772" s="37"/>
      <c r="I772" s="37"/>
      <c r="J772" s="37"/>
      <c r="K772" s="37"/>
      <c r="L772" s="37"/>
      <c r="M772" s="37"/>
      <c r="N772" s="37"/>
      <c r="O772" s="37"/>
    </row>
    <row r="773" spans="1:15" s="38" customFormat="1" x14ac:dyDescent="0.2">
      <c r="A773" s="37"/>
      <c r="B773" s="37"/>
      <c r="I773" s="37"/>
      <c r="J773" s="37"/>
      <c r="K773" s="37"/>
      <c r="L773" s="37"/>
      <c r="M773" s="37"/>
      <c r="N773" s="37"/>
      <c r="O773" s="37"/>
    </row>
    <row r="774" spans="1:15" s="38" customFormat="1" x14ac:dyDescent="0.2">
      <c r="A774" s="37"/>
      <c r="B774" s="37"/>
      <c r="I774" s="37"/>
      <c r="J774" s="37"/>
      <c r="K774" s="37"/>
      <c r="L774" s="37"/>
      <c r="M774" s="37"/>
      <c r="N774" s="37"/>
      <c r="O774" s="37"/>
    </row>
    <row r="775" spans="1:15" s="38" customFormat="1" x14ac:dyDescent="0.2">
      <c r="A775" s="37"/>
      <c r="B775" s="37"/>
      <c r="I775" s="37"/>
      <c r="J775" s="37"/>
      <c r="K775" s="37"/>
      <c r="L775" s="37"/>
      <c r="M775" s="37"/>
      <c r="N775" s="37"/>
      <c r="O775" s="37"/>
    </row>
    <row r="776" spans="1:15" s="38" customFormat="1" x14ac:dyDescent="0.2">
      <c r="A776" s="37"/>
      <c r="B776" s="37"/>
      <c r="I776" s="37"/>
      <c r="J776" s="37"/>
      <c r="K776" s="37"/>
      <c r="L776" s="37"/>
      <c r="M776" s="37"/>
      <c r="N776" s="37"/>
      <c r="O776" s="37"/>
    </row>
    <row r="777" spans="1:15" s="38" customFormat="1" x14ac:dyDescent="0.2">
      <c r="A777" s="37"/>
      <c r="B777" s="37"/>
      <c r="I777" s="37"/>
      <c r="J777" s="37"/>
      <c r="K777" s="37"/>
      <c r="L777" s="37"/>
      <c r="M777" s="37"/>
      <c r="N777" s="37"/>
      <c r="O777" s="37"/>
    </row>
    <row r="778" spans="1:15" s="38" customFormat="1" x14ac:dyDescent="0.2">
      <c r="A778" s="37"/>
      <c r="B778" s="37"/>
      <c r="I778" s="37"/>
      <c r="J778" s="37"/>
      <c r="K778" s="37"/>
      <c r="L778" s="37"/>
      <c r="M778" s="37"/>
      <c r="N778" s="37"/>
      <c r="O778" s="37"/>
    </row>
    <row r="779" spans="1:15" s="38" customFormat="1" x14ac:dyDescent="0.2">
      <c r="A779" s="37"/>
      <c r="B779" s="37"/>
      <c r="I779" s="37"/>
      <c r="J779" s="37"/>
      <c r="K779" s="37"/>
      <c r="L779" s="37"/>
      <c r="M779" s="37"/>
      <c r="N779" s="37"/>
      <c r="O779" s="37"/>
    </row>
    <row r="780" spans="1:15" s="38" customFormat="1" x14ac:dyDescent="0.2">
      <c r="A780" s="37"/>
      <c r="B780" s="37"/>
      <c r="I780" s="37"/>
      <c r="J780" s="37"/>
      <c r="K780" s="37"/>
      <c r="L780" s="37"/>
      <c r="M780" s="37"/>
      <c r="N780" s="37"/>
      <c r="O780" s="37"/>
    </row>
    <row r="781" spans="1:15" s="38" customFormat="1" x14ac:dyDescent="0.2">
      <c r="A781" s="37"/>
      <c r="B781" s="37"/>
      <c r="I781" s="37"/>
      <c r="J781" s="37"/>
      <c r="K781" s="37"/>
      <c r="L781" s="37"/>
      <c r="M781" s="37"/>
      <c r="N781" s="37"/>
      <c r="O781" s="37"/>
    </row>
    <row r="782" spans="1:15" s="38" customFormat="1" x14ac:dyDescent="0.2">
      <c r="A782" s="37"/>
      <c r="B782" s="37"/>
      <c r="I782" s="37"/>
      <c r="J782" s="37"/>
      <c r="K782" s="37"/>
      <c r="L782" s="37"/>
      <c r="M782" s="37"/>
      <c r="N782" s="37"/>
      <c r="O782" s="37"/>
    </row>
    <row r="783" spans="1:15" s="38" customFormat="1" x14ac:dyDescent="0.2">
      <c r="A783" s="37"/>
      <c r="B783" s="37"/>
      <c r="I783" s="37"/>
      <c r="J783" s="37"/>
      <c r="K783" s="37"/>
      <c r="L783" s="37"/>
      <c r="M783" s="37"/>
      <c r="N783" s="37"/>
      <c r="O783" s="37"/>
    </row>
    <row r="784" spans="1:15" s="38" customFormat="1" x14ac:dyDescent="0.2">
      <c r="A784" s="37"/>
      <c r="B784" s="37"/>
      <c r="I784" s="37"/>
      <c r="J784" s="37"/>
      <c r="K784" s="37"/>
      <c r="L784" s="37"/>
      <c r="M784" s="37"/>
      <c r="N784" s="37"/>
      <c r="O784" s="37"/>
    </row>
    <row r="785" spans="1:15" s="38" customFormat="1" x14ac:dyDescent="0.2">
      <c r="A785" s="37"/>
      <c r="B785" s="37"/>
      <c r="I785" s="37"/>
      <c r="J785" s="37"/>
      <c r="K785" s="37"/>
      <c r="L785" s="37"/>
      <c r="M785" s="37"/>
      <c r="N785" s="37"/>
      <c r="O785" s="37"/>
    </row>
    <row r="786" spans="1:15" s="38" customFormat="1" x14ac:dyDescent="0.2">
      <c r="A786" s="37"/>
      <c r="B786" s="37"/>
      <c r="I786" s="37"/>
      <c r="J786" s="37"/>
      <c r="K786" s="37"/>
      <c r="L786" s="37"/>
      <c r="M786" s="37"/>
      <c r="N786" s="37"/>
      <c r="O786" s="37"/>
    </row>
    <row r="787" spans="1:15" s="38" customFormat="1" x14ac:dyDescent="0.2">
      <c r="A787" s="37"/>
      <c r="B787" s="37"/>
      <c r="I787" s="37"/>
      <c r="J787" s="37"/>
      <c r="K787" s="37"/>
      <c r="L787" s="37"/>
      <c r="M787" s="37"/>
      <c r="N787" s="37"/>
      <c r="O787" s="37"/>
    </row>
    <row r="788" spans="1:15" s="38" customFormat="1" x14ac:dyDescent="0.2">
      <c r="A788" s="37"/>
      <c r="B788" s="37"/>
      <c r="I788" s="37"/>
      <c r="J788" s="37"/>
      <c r="K788" s="37"/>
      <c r="L788" s="37"/>
      <c r="M788" s="37"/>
      <c r="N788" s="37"/>
      <c r="O788" s="37"/>
    </row>
    <row r="789" spans="1:15" s="38" customFormat="1" x14ac:dyDescent="0.2">
      <c r="A789" s="37"/>
      <c r="B789" s="37"/>
      <c r="I789" s="37"/>
      <c r="J789" s="37"/>
      <c r="K789" s="37"/>
      <c r="L789" s="37"/>
      <c r="M789" s="37"/>
      <c r="N789" s="37"/>
      <c r="O789" s="37"/>
    </row>
    <row r="790" spans="1:15" s="38" customFormat="1" x14ac:dyDescent="0.2">
      <c r="A790" s="37"/>
      <c r="B790" s="37"/>
      <c r="I790" s="37"/>
      <c r="J790" s="37"/>
      <c r="K790" s="37"/>
      <c r="L790" s="37"/>
      <c r="M790" s="37"/>
      <c r="N790" s="37"/>
      <c r="O790" s="37"/>
    </row>
    <row r="791" spans="1:15" s="38" customFormat="1" x14ac:dyDescent="0.2">
      <c r="A791" s="37"/>
      <c r="B791" s="37"/>
      <c r="I791" s="37"/>
      <c r="J791" s="37"/>
      <c r="K791" s="37"/>
      <c r="L791" s="37"/>
      <c r="M791" s="37"/>
      <c r="N791" s="37"/>
      <c r="O791" s="37"/>
    </row>
    <row r="792" spans="1:15" s="38" customFormat="1" x14ac:dyDescent="0.2">
      <c r="A792" s="37"/>
      <c r="B792" s="37"/>
      <c r="I792" s="37"/>
      <c r="J792" s="37"/>
      <c r="K792" s="37"/>
      <c r="L792" s="37"/>
      <c r="M792" s="37"/>
      <c r="N792" s="37"/>
      <c r="O792" s="37"/>
    </row>
    <row r="793" spans="1:15" s="38" customFormat="1" x14ac:dyDescent="0.2">
      <c r="A793" s="37"/>
      <c r="B793" s="37"/>
      <c r="I793" s="37"/>
      <c r="J793" s="37"/>
      <c r="K793" s="37"/>
      <c r="L793" s="37"/>
      <c r="M793" s="37"/>
      <c r="N793" s="37"/>
      <c r="O793" s="37"/>
    </row>
    <row r="794" spans="1:15" s="38" customFormat="1" x14ac:dyDescent="0.2">
      <c r="A794" s="37"/>
      <c r="B794" s="37"/>
      <c r="I794" s="37"/>
      <c r="J794" s="37"/>
      <c r="K794" s="37"/>
      <c r="L794" s="37"/>
      <c r="M794" s="37"/>
      <c r="N794" s="37"/>
      <c r="O794" s="37"/>
    </row>
    <row r="795" spans="1:15" s="38" customFormat="1" x14ac:dyDescent="0.2">
      <c r="A795" s="37"/>
      <c r="B795" s="37"/>
      <c r="I795" s="37"/>
      <c r="J795" s="37"/>
      <c r="K795" s="37"/>
      <c r="L795" s="37"/>
      <c r="M795" s="37"/>
      <c r="N795" s="37"/>
      <c r="O795" s="37"/>
    </row>
    <row r="796" spans="1:15" s="38" customFormat="1" x14ac:dyDescent="0.2">
      <c r="A796" s="37"/>
      <c r="B796" s="37"/>
      <c r="I796" s="37"/>
      <c r="J796" s="37"/>
      <c r="K796" s="37"/>
      <c r="L796" s="37"/>
      <c r="M796" s="37"/>
      <c r="N796" s="37"/>
      <c r="O796" s="37"/>
    </row>
    <row r="797" spans="1:15" s="38" customFormat="1" x14ac:dyDescent="0.2">
      <c r="A797" s="37"/>
      <c r="B797" s="37"/>
      <c r="I797" s="37"/>
      <c r="J797" s="37"/>
      <c r="K797" s="37"/>
      <c r="L797" s="37"/>
      <c r="M797" s="37"/>
      <c r="N797" s="37"/>
      <c r="O797" s="37"/>
    </row>
    <row r="798" spans="1:15" s="38" customFormat="1" x14ac:dyDescent="0.2">
      <c r="A798" s="37"/>
      <c r="B798" s="37"/>
      <c r="I798" s="37"/>
      <c r="J798" s="37"/>
      <c r="K798" s="37"/>
      <c r="L798" s="37"/>
      <c r="M798" s="37"/>
      <c r="N798" s="37"/>
      <c r="O798" s="37"/>
    </row>
    <row r="799" spans="1:15" s="38" customFormat="1" x14ac:dyDescent="0.2">
      <c r="A799" s="37"/>
      <c r="B799" s="37"/>
      <c r="I799" s="37"/>
      <c r="J799" s="37"/>
      <c r="K799" s="37"/>
      <c r="L799" s="37"/>
      <c r="M799" s="37"/>
      <c r="N799" s="37"/>
      <c r="O799" s="37"/>
    </row>
    <row r="800" spans="1:15" s="38" customFormat="1" x14ac:dyDescent="0.2">
      <c r="A800" s="37"/>
      <c r="B800" s="37"/>
      <c r="I800" s="37"/>
      <c r="J800" s="37"/>
      <c r="K800" s="37"/>
      <c r="L800" s="37"/>
      <c r="M800" s="37"/>
      <c r="N800" s="37"/>
      <c r="O800" s="37"/>
    </row>
    <row r="801" spans="1:15" s="38" customFormat="1" x14ac:dyDescent="0.2">
      <c r="A801" s="37"/>
      <c r="B801" s="37"/>
      <c r="I801" s="37"/>
      <c r="J801" s="37"/>
      <c r="K801" s="37"/>
      <c r="L801" s="37"/>
      <c r="M801" s="37"/>
      <c r="N801" s="37"/>
      <c r="O801" s="37"/>
    </row>
    <row r="802" spans="1:15" s="38" customFormat="1" x14ac:dyDescent="0.2">
      <c r="A802" s="37"/>
      <c r="B802" s="37"/>
      <c r="I802" s="37"/>
      <c r="J802" s="37"/>
      <c r="K802" s="37"/>
      <c r="L802" s="37"/>
      <c r="M802" s="37"/>
      <c r="N802" s="37"/>
      <c r="O802" s="37"/>
    </row>
    <row r="803" spans="1:15" s="38" customFormat="1" x14ac:dyDescent="0.2">
      <c r="A803" s="37"/>
      <c r="B803" s="37"/>
      <c r="I803" s="37"/>
      <c r="J803" s="37"/>
      <c r="K803" s="37"/>
      <c r="L803" s="37"/>
      <c r="M803" s="37"/>
      <c r="N803" s="37"/>
      <c r="O803" s="37"/>
    </row>
    <row r="804" spans="1:15" s="38" customFormat="1" x14ac:dyDescent="0.2">
      <c r="A804" s="37"/>
      <c r="B804" s="37"/>
      <c r="I804" s="37"/>
      <c r="J804" s="37"/>
      <c r="K804" s="37"/>
      <c r="L804" s="37"/>
      <c r="M804" s="37"/>
      <c r="N804" s="37"/>
      <c r="O804" s="37"/>
    </row>
    <row r="805" spans="1:15" s="38" customFormat="1" x14ac:dyDescent="0.2">
      <c r="A805" s="37"/>
      <c r="B805" s="37"/>
      <c r="I805" s="37"/>
      <c r="J805" s="37"/>
      <c r="K805" s="37"/>
      <c r="L805" s="37"/>
      <c r="M805" s="37"/>
      <c r="N805" s="37"/>
      <c r="O805" s="37"/>
    </row>
    <row r="806" spans="1:15" s="38" customFormat="1" x14ac:dyDescent="0.2">
      <c r="A806" s="37"/>
      <c r="B806" s="37"/>
      <c r="I806" s="37"/>
      <c r="J806" s="37"/>
      <c r="K806" s="37"/>
      <c r="L806" s="37"/>
      <c r="M806" s="37"/>
      <c r="N806" s="37"/>
      <c r="O806" s="37"/>
    </row>
    <row r="807" spans="1:15" s="38" customFormat="1" x14ac:dyDescent="0.2">
      <c r="A807" s="37"/>
      <c r="B807" s="37"/>
      <c r="I807" s="37"/>
      <c r="J807" s="37"/>
      <c r="K807" s="37"/>
      <c r="L807" s="37"/>
      <c r="M807" s="37"/>
      <c r="N807" s="37"/>
      <c r="O807" s="37"/>
    </row>
    <row r="808" spans="1:15" s="38" customFormat="1" x14ac:dyDescent="0.2">
      <c r="A808" s="37"/>
      <c r="B808" s="37"/>
      <c r="I808" s="37"/>
      <c r="J808" s="37"/>
      <c r="K808" s="37"/>
      <c r="L808" s="37"/>
      <c r="M808" s="37"/>
      <c r="N808" s="37"/>
      <c r="O808" s="37"/>
    </row>
    <row r="809" spans="1:15" s="38" customFormat="1" x14ac:dyDescent="0.2">
      <c r="A809" s="37"/>
      <c r="B809" s="37"/>
      <c r="I809" s="37"/>
      <c r="J809" s="37"/>
      <c r="K809" s="37"/>
      <c r="L809" s="37"/>
      <c r="M809" s="37"/>
      <c r="N809" s="37"/>
      <c r="O809" s="37"/>
    </row>
    <row r="810" spans="1:15" s="38" customFormat="1" x14ac:dyDescent="0.2">
      <c r="A810" s="37"/>
      <c r="B810" s="37"/>
      <c r="I810" s="37"/>
      <c r="J810" s="37"/>
      <c r="K810" s="37"/>
      <c r="L810" s="37"/>
      <c r="M810" s="37"/>
      <c r="N810" s="37"/>
      <c r="O810" s="37"/>
    </row>
    <row r="811" spans="1:15" s="38" customFormat="1" x14ac:dyDescent="0.2">
      <c r="A811" s="37"/>
      <c r="B811" s="37"/>
      <c r="I811" s="37"/>
      <c r="J811" s="37"/>
      <c r="K811" s="37"/>
      <c r="L811" s="37"/>
      <c r="M811" s="37"/>
      <c r="N811" s="37"/>
      <c r="O811" s="37"/>
    </row>
    <row r="812" spans="1:15" s="38" customFormat="1" x14ac:dyDescent="0.2">
      <c r="A812" s="37"/>
      <c r="B812" s="37"/>
      <c r="I812" s="37"/>
      <c r="J812" s="37"/>
      <c r="K812" s="37"/>
      <c r="L812" s="37"/>
      <c r="M812" s="37"/>
      <c r="N812" s="37"/>
      <c r="O812" s="37"/>
    </row>
    <row r="813" spans="1:15" s="38" customFormat="1" x14ac:dyDescent="0.2">
      <c r="A813" s="37"/>
      <c r="B813" s="37"/>
      <c r="I813" s="37"/>
      <c r="J813" s="37"/>
      <c r="K813" s="37"/>
      <c r="L813" s="37"/>
      <c r="M813" s="37"/>
      <c r="N813" s="37"/>
      <c r="O813" s="37"/>
    </row>
    <row r="814" spans="1:15" s="38" customFormat="1" x14ac:dyDescent="0.2">
      <c r="A814" s="37"/>
      <c r="B814" s="37"/>
      <c r="I814" s="37"/>
      <c r="J814" s="37"/>
      <c r="K814" s="37"/>
      <c r="L814" s="37"/>
      <c r="M814" s="37"/>
      <c r="N814" s="37"/>
      <c r="O814" s="37"/>
    </row>
    <row r="815" spans="1:15" s="38" customFormat="1" x14ac:dyDescent="0.2">
      <c r="A815" s="37"/>
      <c r="B815" s="37"/>
      <c r="I815" s="37"/>
      <c r="J815" s="37"/>
      <c r="K815" s="37"/>
      <c r="L815" s="37"/>
      <c r="M815" s="37"/>
      <c r="N815" s="37"/>
      <c r="O815" s="37"/>
    </row>
    <row r="816" spans="1:15" s="38" customFormat="1" x14ac:dyDescent="0.2">
      <c r="A816" s="37"/>
      <c r="B816" s="37"/>
      <c r="I816" s="37"/>
      <c r="J816" s="37"/>
      <c r="K816" s="37"/>
      <c r="L816" s="37"/>
      <c r="M816" s="37"/>
      <c r="N816" s="37"/>
      <c r="O816" s="37"/>
    </row>
    <row r="817" spans="1:15" s="38" customFormat="1" x14ac:dyDescent="0.2">
      <c r="A817" s="37"/>
      <c r="B817" s="37"/>
      <c r="I817" s="37"/>
      <c r="J817" s="37"/>
      <c r="K817" s="37"/>
      <c r="L817" s="37"/>
      <c r="M817" s="37"/>
      <c r="N817" s="37"/>
      <c r="O817" s="37"/>
    </row>
    <row r="818" spans="1:15" s="38" customFormat="1" x14ac:dyDescent="0.2">
      <c r="A818" s="37"/>
      <c r="B818" s="37"/>
      <c r="I818" s="37"/>
      <c r="J818" s="37"/>
      <c r="K818" s="37"/>
      <c r="L818" s="37"/>
      <c r="M818" s="37"/>
      <c r="N818" s="37"/>
      <c r="O818" s="37"/>
    </row>
    <row r="819" spans="1:15" s="38" customFormat="1" x14ac:dyDescent="0.2">
      <c r="A819" s="37"/>
      <c r="B819" s="37"/>
      <c r="I819" s="37"/>
      <c r="J819" s="37"/>
      <c r="K819" s="37"/>
      <c r="L819" s="37"/>
      <c r="M819" s="37"/>
      <c r="N819" s="37"/>
      <c r="O819" s="37"/>
    </row>
    <row r="820" spans="1:15" s="38" customFormat="1" x14ac:dyDescent="0.2">
      <c r="A820" s="37"/>
      <c r="B820" s="37"/>
      <c r="I820" s="37"/>
      <c r="J820" s="37"/>
      <c r="K820" s="37"/>
      <c r="L820" s="37"/>
      <c r="M820" s="37"/>
      <c r="N820" s="37"/>
      <c r="O820" s="37"/>
    </row>
    <row r="821" spans="1:15" s="38" customFormat="1" x14ac:dyDescent="0.2">
      <c r="A821" s="37"/>
      <c r="B821" s="37"/>
      <c r="I821" s="37"/>
      <c r="J821" s="37"/>
      <c r="K821" s="37"/>
      <c r="L821" s="37"/>
      <c r="M821" s="37"/>
      <c r="N821" s="37"/>
      <c r="O821" s="37"/>
    </row>
    <row r="822" spans="1:15" s="38" customFormat="1" x14ac:dyDescent="0.2">
      <c r="A822" s="37"/>
      <c r="B822" s="37"/>
      <c r="I822" s="37"/>
      <c r="J822" s="37"/>
      <c r="K822" s="37"/>
      <c r="L822" s="37"/>
      <c r="M822" s="37"/>
      <c r="N822" s="37"/>
      <c r="O822" s="37"/>
    </row>
    <row r="823" spans="1:15" s="38" customFormat="1" x14ac:dyDescent="0.2">
      <c r="A823" s="37"/>
      <c r="B823" s="37"/>
      <c r="I823" s="37"/>
      <c r="J823" s="37"/>
      <c r="K823" s="37"/>
      <c r="L823" s="37"/>
      <c r="M823" s="37"/>
      <c r="N823" s="37"/>
      <c r="O823" s="37"/>
    </row>
    <row r="824" spans="1:15" s="38" customFormat="1" x14ac:dyDescent="0.2">
      <c r="A824" s="37"/>
      <c r="B824" s="37"/>
      <c r="I824" s="37"/>
      <c r="J824" s="37"/>
      <c r="K824" s="37"/>
      <c r="L824" s="37"/>
      <c r="M824" s="37"/>
      <c r="N824" s="37"/>
      <c r="O824" s="37"/>
    </row>
    <row r="825" spans="1:15" s="38" customFormat="1" x14ac:dyDescent="0.2">
      <c r="A825" s="37"/>
      <c r="B825" s="37"/>
      <c r="I825" s="37"/>
      <c r="J825" s="37"/>
      <c r="K825" s="37"/>
      <c r="L825" s="37"/>
      <c r="M825" s="37"/>
      <c r="N825" s="37"/>
      <c r="O825" s="37"/>
    </row>
    <row r="826" spans="1:15" s="38" customFormat="1" x14ac:dyDescent="0.2">
      <c r="A826" s="37"/>
      <c r="B826" s="37"/>
      <c r="I826" s="37"/>
      <c r="J826" s="37"/>
      <c r="K826" s="37"/>
      <c r="L826" s="37"/>
      <c r="M826" s="37"/>
      <c r="N826" s="37"/>
      <c r="O826" s="37"/>
    </row>
    <row r="827" spans="1:15" s="38" customFormat="1" x14ac:dyDescent="0.2">
      <c r="A827" s="37"/>
      <c r="B827" s="37"/>
      <c r="I827" s="37"/>
      <c r="J827" s="37"/>
      <c r="K827" s="37"/>
      <c r="L827" s="37"/>
      <c r="M827" s="37"/>
      <c r="N827" s="37"/>
      <c r="O827" s="37"/>
    </row>
    <row r="828" spans="1:15" s="38" customFormat="1" x14ac:dyDescent="0.2">
      <c r="A828" s="37"/>
      <c r="B828" s="37"/>
      <c r="I828" s="37"/>
      <c r="J828" s="37"/>
      <c r="K828" s="37"/>
      <c r="L828" s="37"/>
      <c r="M828" s="37"/>
      <c r="N828" s="37"/>
      <c r="O828" s="37"/>
    </row>
    <row r="829" spans="1:15" s="38" customFormat="1" x14ac:dyDescent="0.2">
      <c r="A829" s="37"/>
      <c r="B829" s="37"/>
      <c r="I829" s="37"/>
      <c r="J829" s="37"/>
      <c r="K829" s="37"/>
      <c r="L829" s="37"/>
      <c r="M829" s="37"/>
      <c r="N829" s="37"/>
      <c r="O829" s="37"/>
    </row>
    <row r="830" spans="1:15" s="38" customFormat="1" x14ac:dyDescent="0.2">
      <c r="A830" s="37"/>
      <c r="B830" s="37"/>
      <c r="I830" s="37"/>
      <c r="J830" s="37"/>
      <c r="K830" s="37"/>
      <c r="L830" s="37"/>
      <c r="M830" s="37"/>
      <c r="N830" s="37"/>
      <c r="O830" s="37"/>
    </row>
    <row r="831" spans="1:15" s="38" customFormat="1" x14ac:dyDescent="0.2">
      <c r="A831" s="37"/>
      <c r="B831" s="37"/>
      <c r="I831" s="37"/>
      <c r="J831" s="37"/>
      <c r="K831" s="37"/>
      <c r="L831" s="37"/>
      <c r="M831" s="37"/>
      <c r="N831" s="37"/>
      <c r="O831" s="37"/>
    </row>
    <row r="832" spans="1:15" s="38" customFormat="1" x14ac:dyDescent="0.2">
      <c r="A832" s="37"/>
      <c r="B832" s="37"/>
      <c r="I832" s="37"/>
      <c r="J832" s="37"/>
      <c r="K832" s="37"/>
      <c r="L832" s="37"/>
      <c r="M832" s="37"/>
      <c r="N832" s="37"/>
      <c r="O832" s="37"/>
    </row>
    <row r="833" spans="1:15" s="38" customFormat="1" x14ac:dyDescent="0.2">
      <c r="A833" s="37"/>
      <c r="B833" s="37"/>
      <c r="I833" s="37"/>
      <c r="J833" s="37"/>
      <c r="K833" s="37"/>
      <c r="L833" s="37"/>
      <c r="M833" s="37"/>
      <c r="N833" s="37"/>
      <c r="O833" s="37"/>
    </row>
    <row r="834" spans="1:15" s="38" customFormat="1" x14ac:dyDescent="0.2">
      <c r="A834" s="37"/>
      <c r="B834" s="37"/>
      <c r="I834" s="37"/>
      <c r="J834" s="37"/>
      <c r="K834" s="37"/>
      <c r="L834" s="37"/>
      <c r="M834" s="37"/>
      <c r="N834" s="37"/>
      <c r="O834" s="37"/>
    </row>
    <row r="835" spans="1:15" s="38" customFormat="1" x14ac:dyDescent="0.2">
      <c r="A835" s="37"/>
      <c r="B835" s="37"/>
      <c r="I835" s="37"/>
      <c r="J835" s="37"/>
      <c r="K835" s="37"/>
      <c r="L835" s="37"/>
      <c r="M835" s="37"/>
      <c r="N835" s="37"/>
      <c r="O835" s="37"/>
    </row>
    <row r="836" spans="1:15" s="38" customFormat="1" x14ac:dyDescent="0.2">
      <c r="A836" s="37"/>
      <c r="B836" s="37"/>
      <c r="I836" s="37"/>
      <c r="J836" s="37"/>
      <c r="K836" s="37"/>
      <c r="L836" s="37"/>
      <c r="M836" s="37"/>
      <c r="N836" s="37"/>
      <c r="O836" s="37"/>
    </row>
    <row r="837" spans="1:15" s="38" customFormat="1" x14ac:dyDescent="0.2">
      <c r="A837" s="37"/>
      <c r="B837" s="37"/>
      <c r="I837" s="37"/>
      <c r="J837" s="37"/>
      <c r="K837" s="37"/>
      <c r="L837" s="37"/>
      <c r="M837" s="37"/>
      <c r="N837" s="37"/>
      <c r="O837" s="37"/>
    </row>
    <row r="838" spans="1:15" s="38" customFormat="1" x14ac:dyDescent="0.2">
      <c r="A838" s="37"/>
      <c r="B838" s="37"/>
      <c r="I838" s="37"/>
      <c r="J838" s="37"/>
      <c r="K838" s="37"/>
      <c r="L838" s="37"/>
      <c r="M838" s="37"/>
      <c r="N838" s="37"/>
      <c r="O838" s="37"/>
    </row>
    <row r="839" spans="1:15" s="38" customFormat="1" x14ac:dyDescent="0.2">
      <c r="A839" s="37"/>
      <c r="B839" s="37"/>
      <c r="I839" s="37"/>
      <c r="J839" s="37"/>
      <c r="K839" s="37"/>
      <c r="L839" s="37"/>
      <c r="M839" s="37"/>
      <c r="N839" s="37"/>
      <c r="O839" s="37"/>
    </row>
    <row r="840" spans="1:15" s="38" customFormat="1" x14ac:dyDescent="0.2">
      <c r="A840" s="37"/>
      <c r="B840" s="37"/>
      <c r="I840" s="37"/>
      <c r="J840" s="37"/>
      <c r="K840" s="37"/>
      <c r="L840" s="37"/>
      <c r="M840" s="37"/>
      <c r="N840" s="37"/>
      <c r="O840" s="37"/>
    </row>
    <row r="841" spans="1:15" s="38" customFormat="1" x14ac:dyDescent="0.2">
      <c r="A841" s="37"/>
      <c r="B841" s="37"/>
      <c r="I841" s="37"/>
      <c r="J841" s="37"/>
      <c r="K841" s="37"/>
      <c r="L841" s="37"/>
      <c r="M841" s="37"/>
      <c r="N841" s="37"/>
      <c r="O841" s="37"/>
    </row>
    <row r="842" spans="1:15" s="38" customFormat="1" x14ac:dyDescent="0.2">
      <c r="A842" s="37"/>
      <c r="B842" s="37"/>
      <c r="I842" s="37"/>
      <c r="J842" s="37"/>
      <c r="K842" s="37"/>
      <c r="L842" s="37"/>
      <c r="M842" s="37"/>
      <c r="N842" s="37"/>
      <c r="O842" s="37"/>
    </row>
    <row r="843" spans="1:15" s="38" customFormat="1" x14ac:dyDescent="0.2">
      <c r="A843" s="37"/>
      <c r="B843" s="37"/>
      <c r="I843" s="37"/>
      <c r="J843" s="37"/>
      <c r="K843" s="37"/>
      <c r="L843" s="37"/>
      <c r="M843" s="37"/>
      <c r="N843" s="37"/>
      <c r="O843" s="37"/>
    </row>
    <row r="844" spans="1:15" s="38" customFormat="1" x14ac:dyDescent="0.2">
      <c r="A844" s="37"/>
      <c r="B844" s="37"/>
      <c r="I844" s="37"/>
      <c r="J844" s="37"/>
      <c r="K844" s="37"/>
      <c r="L844" s="37"/>
      <c r="M844" s="37"/>
      <c r="N844" s="37"/>
      <c r="O844" s="37"/>
    </row>
    <row r="845" spans="1:15" s="38" customFormat="1" x14ac:dyDescent="0.2">
      <c r="A845" s="37"/>
      <c r="B845" s="37"/>
      <c r="I845" s="37"/>
      <c r="J845" s="37"/>
      <c r="K845" s="37"/>
      <c r="L845" s="37"/>
      <c r="M845" s="37"/>
      <c r="N845" s="37"/>
      <c r="O845" s="37"/>
    </row>
    <row r="846" spans="1:15" s="38" customFormat="1" x14ac:dyDescent="0.2">
      <c r="A846" s="37"/>
      <c r="B846" s="37"/>
      <c r="I846" s="37"/>
      <c r="J846" s="37"/>
      <c r="K846" s="37"/>
      <c r="L846" s="37"/>
      <c r="M846" s="37"/>
      <c r="N846" s="37"/>
      <c r="O846" s="37"/>
    </row>
    <row r="847" spans="1:15" s="38" customFormat="1" x14ac:dyDescent="0.2">
      <c r="A847" s="37"/>
      <c r="B847" s="37"/>
      <c r="I847" s="37"/>
      <c r="J847" s="37"/>
      <c r="K847" s="37"/>
      <c r="L847" s="37"/>
      <c r="M847" s="37"/>
      <c r="N847" s="37"/>
      <c r="O847" s="37"/>
    </row>
    <row r="848" spans="1:15" s="38" customFormat="1" x14ac:dyDescent="0.2">
      <c r="A848" s="37"/>
      <c r="B848" s="37"/>
      <c r="I848" s="37"/>
      <c r="J848" s="37"/>
      <c r="K848" s="37"/>
      <c r="L848" s="37"/>
      <c r="M848" s="37"/>
      <c r="N848" s="37"/>
      <c r="O848" s="37"/>
    </row>
    <row r="849" spans="1:15" s="38" customFormat="1" x14ac:dyDescent="0.2">
      <c r="A849" s="37"/>
      <c r="B849" s="37"/>
      <c r="I849" s="37"/>
      <c r="J849" s="37"/>
      <c r="K849" s="37"/>
      <c r="L849" s="37"/>
      <c r="M849" s="37"/>
      <c r="N849" s="37"/>
      <c r="O849" s="37"/>
    </row>
    <row r="850" spans="1:15" s="38" customFormat="1" x14ac:dyDescent="0.2">
      <c r="A850" s="37"/>
      <c r="B850" s="37"/>
      <c r="I850" s="37"/>
      <c r="J850" s="37"/>
      <c r="K850" s="37"/>
      <c r="L850" s="37"/>
      <c r="M850" s="37"/>
      <c r="N850" s="37"/>
      <c r="O850" s="37"/>
    </row>
    <row r="851" spans="1:15" s="38" customFormat="1" x14ac:dyDescent="0.2">
      <c r="A851" s="37"/>
      <c r="B851" s="37"/>
      <c r="I851" s="37"/>
      <c r="J851" s="37"/>
      <c r="K851" s="37"/>
      <c r="L851" s="37"/>
      <c r="M851" s="37"/>
      <c r="N851" s="37"/>
      <c r="O851" s="37"/>
    </row>
    <row r="852" spans="1:15" s="38" customFormat="1" x14ac:dyDescent="0.2">
      <c r="A852" s="37"/>
      <c r="B852" s="37"/>
      <c r="I852" s="37"/>
      <c r="J852" s="37"/>
      <c r="K852" s="37"/>
      <c r="L852" s="37"/>
      <c r="M852" s="37"/>
      <c r="N852" s="37"/>
      <c r="O852" s="37"/>
    </row>
    <row r="853" spans="1:15" s="38" customFormat="1" x14ac:dyDescent="0.2">
      <c r="A853" s="37"/>
      <c r="B853" s="37"/>
      <c r="I853" s="37"/>
      <c r="J853" s="37"/>
      <c r="K853" s="37"/>
      <c r="L853" s="37"/>
      <c r="M853" s="37"/>
      <c r="N853" s="37"/>
      <c r="O853" s="37"/>
    </row>
    <row r="854" spans="1:15" s="38" customFormat="1" x14ac:dyDescent="0.2">
      <c r="A854" s="37"/>
      <c r="B854" s="37"/>
      <c r="I854" s="37"/>
      <c r="J854" s="37"/>
      <c r="K854" s="37"/>
      <c r="L854" s="37"/>
      <c r="M854" s="37"/>
      <c r="N854" s="37"/>
      <c r="O854" s="37"/>
    </row>
    <row r="855" spans="1:15" s="38" customFormat="1" x14ac:dyDescent="0.2">
      <c r="A855" s="37"/>
      <c r="B855" s="37"/>
      <c r="I855" s="37"/>
      <c r="J855" s="37"/>
      <c r="K855" s="37"/>
      <c r="L855" s="37"/>
      <c r="M855" s="37"/>
      <c r="N855" s="37"/>
      <c r="O855" s="37"/>
    </row>
    <row r="856" spans="1:15" s="38" customFormat="1" x14ac:dyDescent="0.2">
      <c r="A856" s="37"/>
      <c r="B856" s="37"/>
      <c r="I856" s="37"/>
      <c r="J856" s="37"/>
      <c r="K856" s="37"/>
      <c r="L856" s="37"/>
      <c r="M856" s="37"/>
      <c r="N856" s="37"/>
      <c r="O856" s="37"/>
    </row>
    <row r="857" spans="1:15" s="38" customFormat="1" x14ac:dyDescent="0.2">
      <c r="A857" s="37"/>
      <c r="B857" s="37"/>
      <c r="I857" s="37"/>
      <c r="J857" s="37"/>
      <c r="K857" s="37"/>
      <c r="L857" s="37"/>
      <c r="M857" s="37"/>
      <c r="N857" s="37"/>
      <c r="O857" s="37"/>
    </row>
    <row r="858" spans="1:15" s="38" customFormat="1" x14ac:dyDescent="0.2">
      <c r="A858" s="37"/>
      <c r="B858" s="37"/>
      <c r="I858" s="37"/>
      <c r="J858" s="37"/>
      <c r="K858" s="37"/>
      <c r="L858" s="37"/>
      <c r="M858" s="37"/>
      <c r="N858" s="37"/>
      <c r="O858" s="37"/>
    </row>
    <row r="859" spans="1:15" s="38" customFormat="1" x14ac:dyDescent="0.2">
      <c r="A859" s="37"/>
      <c r="B859" s="37"/>
      <c r="I859" s="37"/>
      <c r="J859" s="37"/>
      <c r="K859" s="37"/>
      <c r="L859" s="37"/>
      <c r="M859" s="37"/>
      <c r="N859" s="37"/>
      <c r="O859" s="37"/>
    </row>
    <row r="860" spans="1:15" s="38" customFormat="1" x14ac:dyDescent="0.2">
      <c r="A860" s="37"/>
      <c r="B860" s="37"/>
      <c r="I860" s="37"/>
      <c r="J860" s="37"/>
      <c r="K860" s="37"/>
      <c r="L860" s="37"/>
      <c r="M860" s="37"/>
      <c r="N860" s="37"/>
      <c r="O860" s="37"/>
    </row>
    <row r="861" spans="1:15" s="38" customFormat="1" x14ac:dyDescent="0.2">
      <c r="A861" s="37"/>
      <c r="B861" s="37"/>
      <c r="I861" s="37"/>
      <c r="J861" s="37"/>
      <c r="K861" s="37"/>
      <c r="L861" s="37"/>
      <c r="M861" s="37"/>
      <c r="N861" s="37"/>
      <c r="O861" s="37"/>
    </row>
    <row r="862" spans="1:15" s="38" customFormat="1" x14ac:dyDescent="0.2">
      <c r="A862" s="37"/>
      <c r="B862" s="37"/>
      <c r="I862" s="37"/>
      <c r="J862" s="37"/>
      <c r="K862" s="37"/>
      <c r="L862" s="37"/>
      <c r="M862" s="37"/>
      <c r="N862" s="37"/>
      <c r="O862" s="37"/>
    </row>
    <row r="863" spans="1:15" s="38" customFormat="1" x14ac:dyDescent="0.2">
      <c r="A863" s="37"/>
      <c r="B863" s="37"/>
      <c r="I863" s="37"/>
      <c r="J863" s="37"/>
      <c r="K863" s="37"/>
      <c r="L863" s="37"/>
      <c r="M863" s="37"/>
      <c r="N863" s="37"/>
      <c r="O863" s="37"/>
    </row>
    <row r="864" spans="1:15" s="38" customFormat="1" x14ac:dyDescent="0.2">
      <c r="A864" s="37"/>
      <c r="B864" s="37"/>
      <c r="I864" s="37"/>
      <c r="J864" s="37"/>
      <c r="K864" s="37"/>
      <c r="L864" s="37"/>
      <c r="M864" s="37"/>
      <c r="N864" s="37"/>
      <c r="O864" s="37"/>
    </row>
    <row r="865" spans="1:15" s="38" customFormat="1" x14ac:dyDescent="0.2">
      <c r="A865" s="37"/>
      <c r="B865" s="37"/>
      <c r="I865" s="37"/>
      <c r="J865" s="37"/>
      <c r="K865" s="37"/>
      <c r="L865" s="37"/>
      <c r="M865" s="37"/>
      <c r="N865" s="37"/>
      <c r="O865" s="37"/>
    </row>
    <row r="866" spans="1:15" s="38" customFormat="1" x14ac:dyDescent="0.2">
      <c r="A866" s="37"/>
      <c r="B866" s="37"/>
      <c r="I866" s="37"/>
      <c r="J866" s="37"/>
      <c r="K866" s="37"/>
      <c r="L866" s="37"/>
      <c r="M866" s="37"/>
      <c r="N866" s="37"/>
      <c r="O866" s="37"/>
    </row>
    <row r="867" spans="1:15" s="38" customFormat="1" x14ac:dyDescent="0.2">
      <c r="A867" s="37"/>
      <c r="B867" s="37"/>
      <c r="I867" s="37"/>
      <c r="J867" s="37"/>
      <c r="K867" s="37"/>
      <c r="L867" s="37"/>
      <c r="M867" s="37"/>
      <c r="N867" s="37"/>
      <c r="O867" s="37"/>
    </row>
    <row r="868" spans="1:15" s="38" customFormat="1" x14ac:dyDescent="0.2">
      <c r="A868" s="37"/>
      <c r="B868" s="37"/>
      <c r="I868" s="37"/>
      <c r="J868" s="37"/>
      <c r="K868" s="37"/>
      <c r="L868" s="37"/>
      <c r="M868" s="37"/>
      <c r="N868" s="37"/>
      <c r="O868" s="37"/>
    </row>
    <row r="869" spans="1:15" s="38" customFormat="1" x14ac:dyDescent="0.2">
      <c r="A869" s="37"/>
      <c r="B869" s="37"/>
      <c r="I869" s="37"/>
      <c r="J869" s="37"/>
      <c r="K869" s="37"/>
      <c r="L869" s="37"/>
      <c r="M869" s="37"/>
      <c r="N869" s="37"/>
      <c r="O869" s="37"/>
    </row>
    <row r="870" spans="1:15" s="38" customFormat="1" x14ac:dyDescent="0.2">
      <c r="A870" s="37"/>
      <c r="B870" s="37"/>
      <c r="I870" s="37"/>
      <c r="J870" s="37"/>
      <c r="K870" s="37"/>
      <c r="L870" s="37"/>
      <c r="M870" s="37"/>
      <c r="N870" s="37"/>
      <c r="O870" s="37"/>
    </row>
    <row r="871" spans="1:15" s="38" customFormat="1" x14ac:dyDescent="0.2">
      <c r="A871" s="37"/>
      <c r="B871" s="37"/>
      <c r="I871" s="37"/>
      <c r="J871" s="37"/>
      <c r="K871" s="37"/>
      <c r="L871" s="37"/>
      <c r="M871" s="37"/>
      <c r="N871" s="37"/>
      <c r="O871" s="37"/>
    </row>
    <row r="872" spans="1:15" s="38" customFormat="1" x14ac:dyDescent="0.2">
      <c r="A872" s="37"/>
      <c r="B872" s="37"/>
      <c r="I872" s="37"/>
      <c r="J872" s="37"/>
      <c r="K872" s="37"/>
      <c r="L872" s="37"/>
      <c r="M872" s="37"/>
      <c r="N872" s="37"/>
      <c r="O872" s="37"/>
    </row>
    <row r="873" spans="1:15" s="38" customFormat="1" x14ac:dyDescent="0.2">
      <c r="A873" s="37"/>
      <c r="B873" s="37"/>
      <c r="I873" s="37"/>
      <c r="J873" s="37"/>
      <c r="K873" s="37"/>
      <c r="L873" s="37"/>
      <c r="M873" s="37"/>
      <c r="N873" s="37"/>
      <c r="O873" s="37"/>
    </row>
    <row r="874" spans="1:15" s="38" customFormat="1" x14ac:dyDescent="0.2">
      <c r="A874" s="37"/>
      <c r="B874" s="37"/>
      <c r="I874" s="37"/>
      <c r="J874" s="37"/>
      <c r="K874" s="37"/>
      <c r="L874" s="37"/>
      <c r="M874" s="37"/>
      <c r="N874" s="37"/>
      <c r="O874" s="37"/>
    </row>
    <row r="875" spans="1:15" s="38" customFormat="1" x14ac:dyDescent="0.2">
      <c r="A875" s="37"/>
      <c r="B875" s="37"/>
      <c r="I875" s="37"/>
      <c r="J875" s="37"/>
      <c r="K875" s="37"/>
      <c r="L875" s="37"/>
      <c r="M875" s="37"/>
      <c r="N875" s="37"/>
      <c r="O875" s="37"/>
    </row>
    <row r="876" spans="1:15" s="38" customFormat="1" x14ac:dyDescent="0.2">
      <c r="A876" s="37"/>
      <c r="B876" s="37"/>
      <c r="I876" s="37"/>
      <c r="J876" s="37"/>
      <c r="K876" s="37"/>
      <c r="L876" s="37"/>
      <c r="M876" s="37"/>
      <c r="N876" s="37"/>
      <c r="O876" s="37"/>
    </row>
    <row r="877" spans="1:15" s="38" customFormat="1" x14ac:dyDescent="0.2">
      <c r="A877" s="37"/>
      <c r="B877" s="37"/>
      <c r="I877" s="37"/>
      <c r="J877" s="37"/>
      <c r="K877" s="37"/>
      <c r="L877" s="37"/>
      <c r="M877" s="37"/>
      <c r="N877" s="37"/>
      <c r="O877" s="37"/>
    </row>
    <row r="878" spans="1:15" s="38" customFormat="1" x14ac:dyDescent="0.2">
      <c r="A878" s="37"/>
      <c r="B878" s="37"/>
      <c r="I878" s="37"/>
      <c r="J878" s="37"/>
      <c r="K878" s="37"/>
      <c r="L878" s="37"/>
      <c r="M878" s="37"/>
      <c r="N878" s="37"/>
      <c r="O878" s="37"/>
    </row>
    <row r="879" spans="1:15" s="38" customFormat="1" x14ac:dyDescent="0.2">
      <c r="A879" s="37"/>
      <c r="B879" s="37"/>
      <c r="I879" s="37"/>
      <c r="J879" s="37"/>
      <c r="K879" s="37"/>
      <c r="L879" s="37"/>
      <c r="M879" s="37"/>
      <c r="N879" s="37"/>
      <c r="O879" s="37"/>
    </row>
    <row r="880" spans="1:15" s="38" customFormat="1" x14ac:dyDescent="0.2">
      <c r="A880" s="37"/>
      <c r="B880" s="37"/>
      <c r="I880" s="37"/>
      <c r="J880" s="37"/>
      <c r="K880" s="37"/>
      <c r="L880" s="37"/>
      <c r="M880" s="37"/>
      <c r="N880" s="37"/>
      <c r="O880" s="37"/>
    </row>
    <row r="881" spans="1:15" s="38" customFormat="1" x14ac:dyDescent="0.2">
      <c r="A881" s="37"/>
      <c r="B881" s="37"/>
      <c r="I881" s="37"/>
      <c r="J881" s="37"/>
      <c r="K881" s="37"/>
      <c r="L881" s="37"/>
      <c r="M881" s="37"/>
      <c r="N881" s="37"/>
      <c r="O881" s="37"/>
    </row>
    <row r="882" spans="1:15" s="38" customFormat="1" x14ac:dyDescent="0.2">
      <c r="A882" s="37"/>
      <c r="B882" s="37"/>
      <c r="I882" s="37"/>
      <c r="J882" s="37"/>
      <c r="K882" s="37"/>
      <c r="L882" s="37"/>
      <c r="M882" s="37"/>
      <c r="N882" s="37"/>
      <c r="O882" s="37"/>
    </row>
    <row r="883" spans="1:15" s="38" customFormat="1" x14ac:dyDescent="0.2">
      <c r="A883" s="37"/>
      <c r="B883" s="37"/>
      <c r="I883" s="37"/>
      <c r="J883" s="37"/>
      <c r="K883" s="37"/>
      <c r="L883" s="37"/>
      <c r="M883" s="37"/>
      <c r="N883" s="37"/>
      <c r="O883" s="37"/>
    </row>
    <row r="884" spans="1:15" s="38" customFormat="1" x14ac:dyDescent="0.2">
      <c r="A884" s="37"/>
      <c r="B884" s="37"/>
      <c r="I884" s="37"/>
      <c r="J884" s="37"/>
      <c r="K884" s="37"/>
      <c r="L884" s="37"/>
      <c r="M884" s="37"/>
      <c r="N884" s="37"/>
      <c r="O884" s="37"/>
    </row>
    <row r="885" spans="1:15" s="38" customFormat="1" x14ac:dyDescent="0.2">
      <c r="A885" s="37"/>
      <c r="B885" s="37"/>
      <c r="I885" s="37"/>
      <c r="J885" s="37"/>
      <c r="K885" s="37"/>
      <c r="L885" s="37"/>
      <c r="M885" s="37"/>
      <c r="N885" s="37"/>
      <c r="O885" s="37"/>
    </row>
    <row r="886" spans="1:15" s="38" customFormat="1" x14ac:dyDescent="0.2">
      <c r="A886" s="37"/>
      <c r="B886" s="37"/>
      <c r="I886" s="37"/>
      <c r="J886" s="37"/>
      <c r="K886" s="37"/>
      <c r="L886" s="37"/>
      <c r="M886" s="37"/>
      <c r="N886" s="37"/>
      <c r="O886" s="37"/>
    </row>
    <row r="887" spans="1:15" s="38" customFormat="1" x14ac:dyDescent="0.2">
      <c r="A887" s="37"/>
      <c r="B887" s="37"/>
      <c r="I887" s="37"/>
      <c r="J887" s="37"/>
      <c r="K887" s="37"/>
      <c r="L887" s="37"/>
      <c r="M887" s="37"/>
      <c r="N887" s="37"/>
      <c r="O887" s="37"/>
    </row>
    <row r="888" spans="1:15" s="38" customFormat="1" x14ac:dyDescent="0.2">
      <c r="A888" s="37"/>
      <c r="B888" s="37"/>
      <c r="I888" s="37"/>
      <c r="J888" s="37"/>
      <c r="K888" s="37"/>
      <c r="L888" s="37"/>
      <c r="M888" s="37"/>
      <c r="N888" s="37"/>
      <c r="O888" s="37"/>
    </row>
    <row r="889" spans="1:15" s="38" customFormat="1" x14ac:dyDescent="0.2">
      <c r="A889" s="37"/>
      <c r="B889" s="37"/>
      <c r="I889" s="37"/>
      <c r="J889" s="37"/>
      <c r="K889" s="37"/>
      <c r="L889" s="37"/>
      <c r="M889" s="37"/>
      <c r="N889" s="37"/>
      <c r="O889" s="37"/>
    </row>
    <row r="890" spans="1:15" s="38" customFormat="1" x14ac:dyDescent="0.2">
      <c r="A890" s="37"/>
      <c r="B890" s="37"/>
      <c r="I890" s="37"/>
      <c r="J890" s="37"/>
      <c r="K890" s="37"/>
      <c r="L890" s="37"/>
      <c r="M890" s="37"/>
      <c r="N890" s="37"/>
      <c r="O890" s="37"/>
    </row>
    <row r="891" spans="1:15" s="38" customFormat="1" x14ac:dyDescent="0.2">
      <c r="A891" s="37"/>
      <c r="B891" s="37"/>
      <c r="I891" s="37"/>
      <c r="J891" s="37"/>
      <c r="K891" s="37"/>
      <c r="L891" s="37"/>
      <c r="M891" s="37"/>
      <c r="N891" s="37"/>
      <c r="O891" s="37"/>
    </row>
    <row r="892" spans="1:15" s="38" customFormat="1" x14ac:dyDescent="0.2">
      <c r="A892" s="37"/>
      <c r="B892" s="37"/>
      <c r="I892" s="37"/>
      <c r="J892" s="37"/>
      <c r="K892" s="37"/>
      <c r="L892" s="37"/>
      <c r="M892" s="37"/>
      <c r="N892" s="37"/>
      <c r="O892" s="37"/>
    </row>
    <row r="893" spans="1:15" s="38" customFormat="1" x14ac:dyDescent="0.2">
      <c r="A893" s="37"/>
      <c r="B893" s="37"/>
      <c r="I893" s="37"/>
      <c r="J893" s="37"/>
      <c r="K893" s="37"/>
      <c r="L893" s="37"/>
      <c r="M893" s="37"/>
      <c r="N893" s="37"/>
      <c r="O893" s="37"/>
    </row>
    <row r="894" spans="1:15" s="38" customFormat="1" x14ac:dyDescent="0.2">
      <c r="A894" s="37"/>
      <c r="B894" s="37"/>
      <c r="I894" s="37"/>
      <c r="J894" s="37"/>
      <c r="K894" s="37"/>
      <c r="L894" s="37"/>
      <c r="M894" s="37"/>
      <c r="N894" s="37"/>
      <c r="O894" s="37"/>
    </row>
    <row r="895" spans="1:15" s="38" customFormat="1" x14ac:dyDescent="0.2">
      <c r="A895" s="37"/>
      <c r="B895" s="37"/>
      <c r="I895" s="37"/>
      <c r="J895" s="37"/>
      <c r="K895" s="37"/>
      <c r="L895" s="37"/>
      <c r="M895" s="37"/>
      <c r="N895" s="37"/>
      <c r="O895" s="37"/>
    </row>
    <row r="896" spans="1:15" s="38" customFormat="1" x14ac:dyDescent="0.2">
      <c r="A896" s="37"/>
      <c r="B896" s="37"/>
      <c r="I896" s="37"/>
      <c r="J896" s="37"/>
      <c r="K896" s="37"/>
      <c r="L896" s="37"/>
      <c r="M896" s="37"/>
      <c r="N896" s="37"/>
      <c r="O896" s="37"/>
    </row>
    <row r="897" spans="1:15" s="38" customFormat="1" x14ac:dyDescent="0.2">
      <c r="A897" s="37"/>
      <c r="B897" s="37"/>
      <c r="I897" s="37"/>
      <c r="J897" s="37"/>
      <c r="K897" s="37"/>
      <c r="L897" s="37"/>
      <c r="M897" s="37"/>
      <c r="N897" s="37"/>
      <c r="O897" s="37"/>
    </row>
    <row r="898" spans="1:15" s="38" customFormat="1" x14ac:dyDescent="0.2">
      <c r="A898" s="37"/>
      <c r="B898" s="37"/>
      <c r="I898" s="37"/>
      <c r="J898" s="37"/>
      <c r="K898" s="37"/>
      <c r="L898" s="37"/>
      <c r="M898" s="37"/>
      <c r="N898" s="37"/>
      <c r="O898" s="37"/>
    </row>
    <row r="899" spans="1:15" s="38" customFormat="1" x14ac:dyDescent="0.2">
      <c r="A899" s="37"/>
      <c r="B899" s="37"/>
      <c r="I899" s="37"/>
      <c r="J899" s="37"/>
      <c r="K899" s="37"/>
      <c r="L899" s="37"/>
      <c r="M899" s="37"/>
      <c r="N899" s="37"/>
      <c r="O899" s="37"/>
    </row>
    <row r="900" spans="1:15" s="38" customFormat="1" x14ac:dyDescent="0.2">
      <c r="A900" s="37"/>
      <c r="B900" s="37"/>
      <c r="I900" s="37"/>
      <c r="J900" s="37"/>
      <c r="K900" s="37"/>
      <c r="L900" s="37"/>
      <c r="M900" s="37"/>
      <c r="N900" s="37"/>
      <c r="O900" s="37"/>
    </row>
    <row r="901" spans="1:15" s="38" customFormat="1" x14ac:dyDescent="0.2">
      <c r="A901" s="37"/>
      <c r="B901" s="37"/>
      <c r="I901" s="37"/>
      <c r="J901" s="37"/>
      <c r="K901" s="37"/>
      <c r="L901" s="37"/>
      <c r="M901" s="37"/>
      <c r="N901" s="37"/>
      <c r="O901" s="37"/>
    </row>
    <row r="902" spans="1:15" s="38" customFormat="1" x14ac:dyDescent="0.2">
      <c r="A902" s="37"/>
      <c r="B902" s="37"/>
      <c r="I902" s="37"/>
      <c r="J902" s="37"/>
      <c r="K902" s="37"/>
      <c r="L902" s="37"/>
      <c r="M902" s="37"/>
      <c r="N902" s="37"/>
      <c r="O902" s="37"/>
    </row>
    <row r="903" spans="1:15" s="38" customFormat="1" x14ac:dyDescent="0.2">
      <c r="A903" s="37"/>
      <c r="B903" s="37"/>
      <c r="I903" s="37"/>
      <c r="J903" s="37"/>
      <c r="K903" s="37"/>
      <c r="L903" s="37"/>
      <c r="M903" s="37"/>
      <c r="N903" s="37"/>
      <c r="O903" s="37"/>
    </row>
    <row r="904" spans="1:15" s="38" customFormat="1" x14ac:dyDescent="0.2">
      <c r="A904" s="37"/>
      <c r="B904" s="37"/>
      <c r="I904" s="37"/>
      <c r="J904" s="37"/>
      <c r="K904" s="37"/>
      <c r="L904" s="37"/>
      <c r="M904" s="37"/>
      <c r="N904" s="37"/>
      <c r="O904" s="37"/>
    </row>
    <row r="905" spans="1:15" s="38" customFormat="1" x14ac:dyDescent="0.2">
      <c r="A905" s="37"/>
      <c r="B905" s="37"/>
      <c r="I905" s="37"/>
      <c r="J905" s="37"/>
      <c r="K905" s="37"/>
      <c r="L905" s="37"/>
      <c r="M905" s="37"/>
      <c r="N905" s="37"/>
      <c r="O905" s="37"/>
    </row>
    <row r="906" spans="1:15" s="38" customFormat="1" x14ac:dyDescent="0.2">
      <c r="A906" s="37"/>
      <c r="B906" s="37"/>
      <c r="I906" s="37"/>
      <c r="J906" s="37"/>
      <c r="K906" s="37"/>
      <c r="L906" s="37"/>
      <c r="M906" s="37"/>
      <c r="N906" s="37"/>
      <c r="O906" s="37"/>
    </row>
    <row r="907" spans="1:15" s="38" customFormat="1" x14ac:dyDescent="0.2">
      <c r="A907" s="37"/>
      <c r="B907" s="37"/>
      <c r="I907" s="37"/>
      <c r="J907" s="37"/>
      <c r="K907" s="37"/>
      <c r="L907" s="37"/>
      <c r="M907" s="37"/>
      <c r="N907" s="37"/>
      <c r="O907" s="37"/>
    </row>
    <row r="908" spans="1:15" s="38" customFormat="1" x14ac:dyDescent="0.2">
      <c r="A908" s="37"/>
      <c r="B908" s="37"/>
      <c r="I908" s="37"/>
      <c r="J908" s="37"/>
      <c r="K908" s="37"/>
      <c r="L908" s="37"/>
      <c r="M908" s="37"/>
      <c r="N908" s="37"/>
      <c r="O908" s="37"/>
    </row>
    <row r="909" spans="1:15" s="38" customFormat="1" x14ac:dyDescent="0.2">
      <c r="A909" s="37"/>
      <c r="B909" s="37"/>
      <c r="I909" s="37"/>
      <c r="J909" s="37"/>
      <c r="K909" s="37"/>
      <c r="L909" s="37"/>
      <c r="M909" s="37"/>
      <c r="N909" s="37"/>
      <c r="O909" s="37"/>
    </row>
    <row r="910" spans="1:15" s="38" customFormat="1" x14ac:dyDescent="0.2">
      <c r="A910" s="37"/>
      <c r="B910" s="37"/>
      <c r="I910" s="37"/>
      <c r="J910" s="37"/>
      <c r="K910" s="37"/>
      <c r="L910" s="37"/>
      <c r="M910" s="37"/>
      <c r="N910" s="37"/>
      <c r="O910" s="37"/>
    </row>
    <row r="911" spans="1:15" s="38" customFormat="1" x14ac:dyDescent="0.2">
      <c r="A911" s="37"/>
      <c r="B911" s="37"/>
      <c r="I911" s="37"/>
      <c r="J911" s="37"/>
      <c r="K911" s="37"/>
      <c r="L911" s="37"/>
      <c r="M911" s="37"/>
      <c r="N911" s="37"/>
      <c r="O911" s="37"/>
    </row>
    <row r="912" spans="1:15" s="38" customFormat="1" x14ac:dyDescent="0.2">
      <c r="A912" s="37"/>
      <c r="B912" s="37"/>
      <c r="I912" s="37"/>
      <c r="J912" s="37"/>
      <c r="K912" s="37"/>
      <c r="L912" s="37"/>
      <c r="M912" s="37"/>
      <c r="N912" s="37"/>
      <c r="O912" s="37"/>
    </row>
    <row r="913" spans="1:15" s="38" customFormat="1" x14ac:dyDescent="0.2">
      <c r="A913" s="37"/>
      <c r="B913" s="37"/>
      <c r="I913" s="37"/>
      <c r="J913" s="37"/>
      <c r="K913" s="37"/>
      <c r="L913" s="37"/>
      <c r="M913" s="37"/>
      <c r="N913" s="37"/>
      <c r="O913" s="37"/>
    </row>
    <row r="914" spans="1:15" s="38" customFormat="1" x14ac:dyDescent="0.2">
      <c r="A914" s="37"/>
      <c r="B914" s="37"/>
      <c r="I914" s="37"/>
      <c r="J914" s="37"/>
      <c r="K914" s="37"/>
      <c r="L914" s="37"/>
      <c r="M914" s="37"/>
      <c r="N914" s="37"/>
      <c r="O914" s="37"/>
    </row>
    <row r="915" spans="1:15" s="38" customFormat="1" x14ac:dyDescent="0.2">
      <c r="A915" s="37"/>
      <c r="B915" s="37"/>
      <c r="I915" s="37"/>
      <c r="J915" s="37"/>
      <c r="K915" s="37"/>
      <c r="L915" s="37"/>
      <c r="M915" s="37"/>
      <c r="N915" s="37"/>
      <c r="O915" s="37"/>
    </row>
    <row r="916" spans="1:15" s="38" customFormat="1" x14ac:dyDescent="0.2">
      <c r="A916" s="37"/>
      <c r="B916" s="37"/>
      <c r="I916" s="37"/>
      <c r="J916" s="37"/>
      <c r="K916" s="37"/>
      <c r="L916" s="37"/>
      <c r="M916" s="37"/>
      <c r="N916" s="37"/>
      <c r="O916" s="37"/>
    </row>
    <row r="917" spans="1:15" s="38" customFormat="1" x14ac:dyDescent="0.2">
      <c r="A917" s="37"/>
      <c r="B917" s="37"/>
      <c r="I917" s="37"/>
      <c r="J917" s="37"/>
      <c r="K917" s="37"/>
      <c r="L917" s="37"/>
      <c r="M917" s="37"/>
      <c r="N917" s="37"/>
      <c r="O917" s="37"/>
    </row>
    <row r="918" spans="1:15" s="38" customFormat="1" x14ac:dyDescent="0.2">
      <c r="A918" s="37"/>
      <c r="B918" s="37"/>
      <c r="I918" s="37"/>
      <c r="J918" s="37"/>
      <c r="K918" s="37"/>
      <c r="L918" s="37"/>
      <c r="M918" s="37"/>
      <c r="N918" s="37"/>
      <c r="O918" s="37"/>
    </row>
  </sheetData>
  <dataConsolidate/>
  <mergeCells count="22">
    <mergeCell ref="G12:I12"/>
    <mergeCell ref="G23:I23"/>
    <mergeCell ref="G20:I20"/>
    <mergeCell ref="G21:I21"/>
    <mergeCell ref="G22:I22"/>
    <mergeCell ref="G19:I19"/>
    <mergeCell ref="G18:I18"/>
    <mergeCell ref="G13:I13"/>
    <mergeCell ref="G14:I14"/>
    <mergeCell ref="G15:I15"/>
    <mergeCell ref="G16:I16"/>
    <mergeCell ref="G17:I17"/>
    <mergeCell ref="H3:I3"/>
    <mergeCell ref="A5:I5"/>
    <mergeCell ref="A6:I6"/>
    <mergeCell ref="G7:I7"/>
    <mergeCell ref="L7:M7"/>
    <mergeCell ref="G8:I8"/>
    <mergeCell ref="G9:I9"/>
    <mergeCell ref="G10:I10"/>
    <mergeCell ref="G11:I11"/>
    <mergeCell ref="N7:O7"/>
  </mergeCells>
  <dataValidations count="3">
    <dataValidation type="list" allowBlank="1" showInputMessage="1" showErrorMessage="1" prompt="Choose from the drop down list" sqref="E65524:E65557 JA65524:JA65557 SW65524:SW65557 ACS65524:ACS65557 AMO65524:AMO65557 AWK65524:AWK65557 BGG65524:BGG65557 BQC65524:BQC65557 BZY65524:BZY65557 CJU65524:CJU65557 CTQ65524:CTQ65557 DDM65524:DDM65557 DNI65524:DNI65557 DXE65524:DXE65557 EHA65524:EHA65557 EQW65524:EQW65557 FAS65524:FAS65557 FKO65524:FKO65557 FUK65524:FUK65557 GEG65524:GEG65557 GOC65524:GOC65557 GXY65524:GXY65557 HHU65524:HHU65557 HRQ65524:HRQ65557 IBM65524:IBM65557 ILI65524:ILI65557 IVE65524:IVE65557 JFA65524:JFA65557 JOW65524:JOW65557 JYS65524:JYS65557 KIO65524:KIO65557 KSK65524:KSK65557 LCG65524:LCG65557 LMC65524:LMC65557 LVY65524:LVY65557 MFU65524:MFU65557 MPQ65524:MPQ65557 MZM65524:MZM65557 NJI65524:NJI65557 NTE65524:NTE65557 ODA65524:ODA65557 OMW65524:OMW65557 OWS65524:OWS65557 PGO65524:PGO65557 PQK65524:PQK65557 QAG65524:QAG65557 QKC65524:QKC65557 QTY65524:QTY65557 RDU65524:RDU65557 RNQ65524:RNQ65557 RXM65524:RXM65557 SHI65524:SHI65557 SRE65524:SRE65557 TBA65524:TBA65557 TKW65524:TKW65557 TUS65524:TUS65557 UEO65524:UEO65557 UOK65524:UOK65557 UYG65524:UYG65557 VIC65524:VIC65557 VRY65524:VRY65557 WBU65524:WBU65557 WLQ65524:WLQ65557 WVM65524:WVM65557 E131060:E131093 JA131060:JA131093 SW131060:SW131093 ACS131060:ACS131093 AMO131060:AMO131093 AWK131060:AWK131093 BGG131060:BGG131093 BQC131060:BQC131093 BZY131060:BZY131093 CJU131060:CJU131093 CTQ131060:CTQ131093 DDM131060:DDM131093 DNI131060:DNI131093 DXE131060:DXE131093 EHA131060:EHA131093 EQW131060:EQW131093 FAS131060:FAS131093 FKO131060:FKO131093 FUK131060:FUK131093 GEG131060:GEG131093 GOC131060:GOC131093 GXY131060:GXY131093 HHU131060:HHU131093 HRQ131060:HRQ131093 IBM131060:IBM131093 ILI131060:ILI131093 IVE131060:IVE131093 JFA131060:JFA131093 JOW131060:JOW131093 JYS131060:JYS131093 KIO131060:KIO131093 KSK131060:KSK131093 LCG131060:LCG131093 LMC131060:LMC131093 LVY131060:LVY131093 MFU131060:MFU131093 MPQ131060:MPQ131093 MZM131060:MZM131093 NJI131060:NJI131093 NTE131060:NTE131093 ODA131060:ODA131093 OMW131060:OMW131093 OWS131060:OWS131093 PGO131060:PGO131093 PQK131060:PQK131093 QAG131060:QAG131093 QKC131060:QKC131093 QTY131060:QTY131093 RDU131060:RDU131093 RNQ131060:RNQ131093 RXM131060:RXM131093 SHI131060:SHI131093 SRE131060:SRE131093 TBA131060:TBA131093 TKW131060:TKW131093 TUS131060:TUS131093 UEO131060:UEO131093 UOK131060:UOK131093 UYG131060:UYG131093 VIC131060:VIC131093 VRY131060:VRY131093 WBU131060:WBU131093 WLQ131060:WLQ131093 WVM131060:WVM131093 E196596:E196629 JA196596:JA196629 SW196596:SW196629 ACS196596:ACS196629 AMO196596:AMO196629 AWK196596:AWK196629 BGG196596:BGG196629 BQC196596:BQC196629 BZY196596:BZY196629 CJU196596:CJU196629 CTQ196596:CTQ196629 DDM196596:DDM196629 DNI196596:DNI196629 DXE196596:DXE196629 EHA196596:EHA196629 EQW196596:EQW196629 FAS196596:FAS196629 FKO196596:FKO196629 FUK196596:FUK196629 GEG196596:GEG196629 GOC196596:GOC196629 GXY196596:GXY196629 HHU196596:HHU196629 HRQ196596:HRQ196629 IBM196596:IBM196629 ILI196596:ILI196629 IVE196596:IVE196629 JFA196596:JFA196629 JOW196596:JOW196629 JYS196596:JYS196629 KIO196596:KIO196629 KSK196596:KSK196629 LCG196596:LCG196629 LMC196596:LMC196629 LVY196596:LVY196629 MFU196596:MFU196629 MPQ196596:MPQ196629 MZM196596:MZM196629 NJI196596:NJI196629 NTE196596:NTE196629 ODA196596:ODA196629 OMW196596:OMW196629 OWS196596:OWS196629 PGO196596:PGO196629 PQK196596:PQK196629 QAG196596:QAG196629 QKC196596:QKC196629 QTY196596:QTY196629 RDU196596:RDU196629 RNQ196596:RNQ196629 RXM196596:RXM196629 SHI196596:SHI196629 SRE196596:SRE196629 TBA196596:TBA196629 TKW196596:TKW196629 TUS196596:TUS196629 UEO196596:UEO196629 UOK196596:UOK196629 UYG196596:UYG196629 VIC196596:VIC196629 VRY196596:VRY196629 WBU196596:WBU196629 WLQ196596:WLQ196629 WVM196596:WVM196629 E262132:E262165 JA262132:JA262165 SW262132:SW262165 ACS262132:ACS262165 AMO262132:AMO262165 AWK262132:AWK262165 BGG262132:BGG262165 BQC262132:BQC262165 BZY262132:BZY262165 CJU262132:CJU262165 CTQ262132:CTQ262165 DDM262132:DDM262165 DNI262132:DNI262165 DXE262132:DXE262165 EHA262132:EHA262165 EQW262132:EQW262165 FAS262132:FAS262165 FKO262132:FKO262165 FUK262132:FUK262165 GEG262132:GEG262165 GOC262132:GOC262165 GXY262132:GXY262165 HHU262132:HHU262165 HRQ262132:HRQ262165 IBM262132:IBM262165 ILI262132:ILI262165 IVE262132:IVE262165 JFA262132:JFA262165 JOW262132:JOW262165 JYS262132:JYS262165 KIO262132:KIO262165 KSK262132:KSK262165 LCG262132:LCG262165 LMC262132:LMC262165 LVY262132:LVY262165 MFU262132:MFU262165 MPQ262132:MPQ262165 MZM262132:MZM262165 NJI262132:NJI262165 NTE262132:NTE262165 ODA262132:ODA262165 OMW262132:OMW262165 OWS262132:OWS262165 PGO262132:PGO262165 PQK262132:PQK262165 QAG262132:QAG262165 QKC262132:QKC262165 QTY262132:QTY262165 RDU262132:RDU262165 RNQ262132:RNQ262165 RXM262132:RXM262165 SHI262132:SHI262165 SRE262132:SRE262165 TBA262132:TBA262165 TKW262132:TKW262165 TUS262132:TUS262165 UEO262132:UEO262165 UOK262132:UOK262165 UYG262132:UYG262165 VIC262132:VIC262165 VRY262132:VRY262165 WBU262132:WBU262165 WLQ262132:WLQ262165 WVM262132:WVM262165 E327668:E327701 JA327668:JA327701 SW327668:SW327701 ACS327668:ACS327701 AMO327668:AMO327701 AWK327668:AWK327701 BGG327668:BGG327701 BQC327668:BQC327701 BZY327668:BZY327701 CJU327668:CJU327701 CTQ327668:CTQ327701 DDM327668:DDM327701 DNI327668:DNI327701 DXE327668:DXE327701 EHA327668:EHA327701 EQW327668:EQW327701 FAS327668:FAS327701 FKO327668:FKO327701 FUK327668:FUK327701 GEG327668:GEG327701 GOC327668:GOC327701 GXY327668:GXY327701 HHU327668:HHU327701 HRQ327668:HRQ327701 IBM327668:IBM327701 ILI327668:ILI327701 IVE327668:IVE327701 JFA327668:JFA327701 JOW327668:JOW327701 JYS327668:JYS327701 KIO327668:KIO327701 KSK327668:KSK327701 LCG327668:LCG327701 LMC327668:LMC327701 LVY327668:LVY327701 MFU327668:MFU327701 MPQ327668:MPQ327701 MZM327668:MZM327701 NJI327668:NJI327701 NTE327668:NTE327701 ODA327668:ODA327701 OMW327668:OMW327701 OWS327668:OWS327701 PGO327668:PGO327701 PQK327668:PQK327701 QAG327668:QAG327701 QKC327668:QKC327701 QTY327668:QTY327701 RDU327668:RDU327701 RNQ327668:RNQ327701 RXM327668:RXM327701 SHI327668:SHI327701 SRE327668:SRE327701 TBA327668:TBA327701 TKW327668:TKW327701 TUS327668:TUS327701 UEO327668:UEO327701 UOK327668:UOK327701 UYG327668:UYG327701 VIC327668:VIC327701 VRY327668:VRY327701 WBU327668:WBU327701 WLQ327668:WLQ327701 WVM327668:WVM327701 E393204:E393237 JA393204:JA393237 SW393204:SW393237 ACS393204:ACS393237 AMO393204:AMO393237 AWK393204:AWK393237 BGG393204:BGG393237 BQC393204:BQC393237 BZY393204:BZY393237 CJU393204:CJU393237 CTQ393204:CTQ393237 DDM393204:DDM393237 DNI393204:DNI393237 DXE393204:DXE393237 EHA393204:EHA393237 EQW393204:EQW393237 FAS393204:FAS393237 FKO393204:FKO393237 FUK393204:FUK393237 GEG393204:GEG393237 GOC393204:GOC393237 GXY393204:GXY393237 HHU393204:HHU393237 HRQ393204:HRQ393237 IBM393204:IBM393237 ILI393204:ILI393237 IVE393204:IVE393237 JFA393204:JFA393237 JOW393204:JOW393237 JYS393204:JYS393237 KIO393204:KIO393237 KSK393204:KSK393237 LCG393204:LCG393237 LMC393204:LMC393237 LVY393204:LVY393237 MFU393204:MFU393237 MPQ393204:MPQ393237 MZM393204:MZM393237 NJI393204:NJI393237 NTE393204:NTE393237 ODA393204:ODA393237 OMW393204:OMW393237 OWS393204:OWS393237 PGO393204:PGO393237 PQK393204:PQK393237 QAG393204:QAG393237 QKC393204:QKC393237 QTY393204:QTY393237 RDU393204:RDU393237 RNQ393204:RNQ393237 RXM393204:RXM393237 SHI393204:SHI393237 SRE393204:SRE393237 TBA393204:TBA393237 TKW393204:TKW393237 TUS393204:TUS393237 UEO393204:UEO393237 UOK393204:UOK393237 UYG393204:UYG393237 VIC393204:VIC393237 VRY393204:VRY393237 WBU393204:WBU393237 WLQ393204:WLQ393237 WVM393204:WVM393237 E458740:E458773 JA458740:JA458773 SW458740:SW458773 ACS458740:ACS458773 AMO458740:AMO458773 AWK458740:AWK458773 BGG458740:BGG458773 BQC458740:BQC458773 BZY458740:BZY458773 CJU458740:CJU458773 CTQ458740:CTQ458773 DDM458740:DDM458773 DNI458740:DNI458773 DXE458740:DXE458773 EHA458740:EHA458773 EQW458740:EQW458773 FAS458740:FAS458773 FKO458740:FKO458773 FUK458740:FUK458773 GEG458740:GEG458773 GOC458740:GOC458773 GXY458740:GXY458773 HHU458740:HHU458773 HRQ458740:HRQ458773 IBM458740:IBM458773 ILI458740:ILI458773 IVE458740:IVE458773 JFA458740:JFA458773 JOW458740:JOW458773 JYS458740:JYS458773 KIO458740:KIO458773 KSK458740:KSK458773 LCG458740:LCG458773 LMC458740:LMC458773 LVY458740:LVY458773 MFU458740:MFU458773 MPQ458740:MPQ458773 MZM458740:MZM458773 NJI458740:NJI458773 NTE458740:NTE458773 ODA458740:ODA458773 OMW458740:OMW458773 OWS458740:OWS458773 PGO458740:PGO458773 PQK458740:PQK458773 QAG458740:QAG458773 QKC458740:QKC458773 QTY458740:QTY458773 RDU458740:RDU458773 RNQ458740:RNQ458773 RXM458740:RXM458773 SHI458740:SHI458773 SRE458740:SRE458773 TBA458740:TBA458773 TKW458740:TKW458773 TUS458740:TUS458773 UEO458740:UEO458773 UOK458740:UOK458773 UYG458740:UYG458773 VIC458740:VIC458773 VRY458740:VRY458773 WBU458740:WBU458773 WLQ458740:WLQ458773 WVM458740:WVM458773 E524276:E524309 JA524276:JA524309 SW524276:SW524309 ACS524276:ACS524309 AMO524276:AMO524309 AWK524276:AWK524309 BGG524276:BGG524309 BQC524276:BQC524309 BZY524276:BZY524309 CJU524276:CJU524309 CTQ524276:CTQ524309 DDM524276:DDM524309 DNI524276:DNI524309 DXE524276:DXE524309 EHA524276:EHA524309 EQW524276:EQW524309 FAS524276:FAS524309 FKO524276:FKO524309 FUK524276:FUK524309 GEG524276:GEG524309 GOC524276:GOC524309 GXY524276:GXY524309 HHU524276:HHU524309 HRQ524276:HRQ524309 IBM524276:IBM524309 ILI524276:ILI524309 IVE524276:IVE524309 JFA524276:JFA524309 JOW524276:JOW524309 JYS524276:JYS524309 KIO524276:KIO524309 KSK524276:KSK524309 LCG524276:LCG524309 LMC524276:LMC524309 LVY524276:LVY524309 MFU524276:MFU524309 MPQ524276:MPQ524309 MZM524276:MZM524309 NJI524276:NJI524309 NTE524276:NTE524309 ODA524276:ODA524309 OMW524276:OMW524309 OWS524276:OWS524309 PGO524276:PGO524309 PQK524276:PQK524309 QAG524276:QAG524309 QKC524276:QKC524309 QTY524276:QTY524309 RDU524276:RDU524309 RNQ524276:RNQ524309 RXM524276:RXM524309 SHI524276:SHI524309 SRE524276:SRE524309 TBA524276:TBA524309 TKW524276:TKW524309 TUS524276:TUS524309 UEO524276:UEO524309 UOK524276:UOK524309 UYG524276:UYG524309 VIC524276:VIC524309 VRY524276:VRY524309 WBU524276:WBU524309 WLQ524276:WLQ524309 WVM524276:WVM524309 E589812:E589845 JA589812:JA589845 SW589812:SW589845 ACS589812:ACS589845 AMO589812:AMO589845 AWK589812:AWK589845 BGG589812:BGG589845 BQC589812:BQC589845 BZY589812:BZY589845 CJU589812:CJU589845 CTQ589812:CTQ589845 DDM589812:DDM589845 DNI589812:DNI589845 DXE589812:DXE589845 EHA589812:EHA589845 EQW589812:EQW589845 FAS589812:FAS589845 FKO589812:FKO589845 FUK589812:FUK589845 GEG589812:GEG589845 GOC589812:GOC589845 GXY589812:GXY589845 HHU589812:HHU589845 HRQ589812:HRQ589845 IBM589812:IBM589845 ILI589812:ILI589845 IVE589812:IVE589845 JFA589812:JFA589845 JOW589812:JOW589845 JYS589812:JYS589845 KIO589812:KIO589845 KSK589812:KSK589845 LCG589812:LCG589845 LMC589812:LMC589845 LVY589812:LVY589845 MFU589812:MFU589845 MPQ589812:MPQ589845 MZM589812:MZM589845 NJI589812:NJI589845 NTE589812:NTE589845 ODA589812:ODA589845 OMW589812:OMW589845 OWS589812:OWS589845 PGO589812:PGO589845 PQK589812:PQK589845 QAG589812:QAG589845 QKC589812:QKC589845 QTY589812:QTY589845 RDU589812:RDU589845 RNQ589812:RNQ589845 RXM589812:RXM589845 SHI589812:SHI589845 SRE589812:SRE589845 TBA589812:TBA589845 TKW589812:TKW589845 TUS589812:TUS589845 UEO589812:UEO589845 UOK589812:UOK589845 UYG589812:UYG589845 VIC589812:VIC589845 VRY589812:VRY589845 WBU589812:WBU589845 WLQ589812:WLQ589845 WVM589812:WVM589845 E655348:E655381 JA655348:JA655381 SW655348:SW655381 ACS655348:ACS655381 AMO655348:AMO655381 AWK655348:AWK655381 BGG655348:BGG655381 BQC655348:BQC655381 BZY655348:BZY655381 CJU655348:CJU655381 CTQ655348:CTQ655381 DDM655348:DDM655381 DNI655348:DNI655381 DXE655348:DXE655381 EHA655348:EHA655381 EQW655348:EQW655381 FAS655348:FAS655381 FKO655348:FKO655381 FUK655348:FUK655381 GEG655348:GEG655381 GOC655348:GOC655381 GXY655348:GXY655381 HHU655348:HHU655381 HRQ655348:HRQ655381 IBM655348:IBM655381 ILI655348:ILI655381 IVE655348:IVE655381 JFA655348:JFA655381 JOW655348:JOW655381 JYS655348:JYS655381 KIO655348:KIO655381 KSK655348:KSK655381 LCG655348:LCG655381 LMC655348:LMC655381 LVY655348:LVY655381 MFU655348:MFU655381 MPQ655348:MPQ655381 MZM655348:MZM655381 NJI655348:NJI655381 NTE655348:NTE655381 ODA655348:ODA655381 OMW655348:OMW655381 OWS655348:OWS655381 PGO655348:PGO655381 PQK655348:PQK655381 QAG655348:QAG655381 QKC655348:QKC655381 QTY655348:QTY655381 RDU655348:RDU655381 RNQ655348:RNQ655381 RXM655348:RXM655381 SHI655348:SHI655381 SRE655348:SRE655381 TBA655348:TBA655381 TKW655348:TKW655381 TUS655348:TUS655381 UEO655348:UEO655381 UOK655348:UOK655381 UYG655348:UYG655381 VIC655348:VIC655381 VRY655348:VRY655381 WBU655348:WBU655381 WLQ655348:WLQ655381 WVM655348:WVM655381 E720884:E720917 JA720884:JA720917 SW720884:SW720917 ACS720884:ACS720917 AMO720884:AMO720917 AWK720884:AWK720917 BGG720884:BGG720917 BQC720884:BQC720917 BZY720884:BZY720917 CJU720884:CJU720917 CTQ720884:CTQ720917 DDM720884:DDM720917 DNI720884:DNI720917 DXE720884:DXE720917 EHA720884:EHA720917 EQW720884:EQW720917 FAS720884:FAS720917 FKO720884:FKO720917 FUK720884:FUK720917 GEG720884:GEG720917 GOC720884:GOC720917 GXY720884:GXY720917 HHU720884:HHU720917 HRQ720884:HRQ720917 IBM720884:IBM720917 ILI720884:ILI720917 IVE720884:IVE720917 JFA720884:JFA720917 JOW720884:JOW720917 JYS720884:JYS720917 KIO720884:KIO720917 KSK720884:KSK720917 LCG720884:LCG720917 LMC720884:LMC720917 LVY720884:LVY720917 MFU720884:MFU720917 MPQ720884:MPQ720917 MZM720884:MZM720917 NJI720884:NJI720917 NTE720884:NTE720917 ODA720884:ODA720917 OMW720884:OMW720917 OWS720884:OWS720917 PGO720884:PGO720917 PQK720884:PQK720917 QAG720884:QAG720917 QKC720884:QKC720917 QTY720884:QTY720917 RDU720884:RDU720917 RNQ720884:RNQ720917 RXM720884:RXM720917 SHI720884:SHI720917 SRE720884:SRE720917 TBA720884:TBA720917 TKW720884:TKW720917 TUS720884:TUS720917 UEO720884:UEO720917 UOK720884:UOK720917 UYG720884:UYG720917 VIC720884:VIC720917 VRY720884:VRY720917 WBU720884:WBU720917 WLQ720884:WLQ720917 WVM720884:WVM720917 E786420:E786453 JA786420:JA786453 SW786420:SW786453 ACS786420:ACS786453 AMO786420:AMO786453 AWK786420:AWK786453 BGG786420:BGG786453 BQC786420:BQC786453 BZY786420:BZY786453 CJU786420:CJU786453 CTQ786420:CTQ786453 DDM786420:DDM786453 DNI786420:DNI786453 DXE786420:DXE786453 EHA786420:EHA786453 EQW786420:EQW786453 FAS786420:FAS786453 FKO786420:FKO786453 FUK786420:FUK786453 GEG786420:GEG786453 GOC786420:GOC786453 GXY786420:GXY786453 HHU786420:HHU786453 HRQ786420:HRQ786453 IBM786420:IBM786453 ILI786420:ILI786453 IVE786420:IVE786453 JFA786420:JFA786453 JOW786420:JOW786453 JYS786420:JYS786453 KIO786420:KIO786453 KSK786420:KSK786453 LCG786420:LCG786453 LMC786420:LMC786453 LVY786420:LVY786453 MFU786420:MFU786453 MPQ786420:MPQ786453 MZM786420:MZM786453 NJI786420:NJI786453 NTE786420:NTE786453 ODA786420:ODA786453 OMW786420:OMW786453 OWS786420:OWS786453 PGO786420:PGO786453 PQK786420:PQK786453 QAG786420:QAG786453 QKC786420:QKC786453 QTY786420:QTY786453 RDU786420:RDU786453 RNQ786420:RNQ786453 RXM786420:RXM786453 SHI786420:SHI786453 SRE786420:SRE786453 TBA786420:TBA786453 TKW786420:TKW786453 TUS786420:TUS786453 UEO786420:UEO786453 UOK786420:UOK786453 UYG786420:UYG786453 VIC786420:VIC786453 VRY786420:VRY786453 WBU786420:WBU786453 WLQ786420:WLQ786453 WVM786420:WVM786453 E851956:E851989 JA851956:JA851989 SW851956:SW851989 ACS851956:ACS851989 AMO851956:AMO851989 AWK851956:AWK851989 BGG851956:BGG851989 BQC851956:BQC851989 BZY851956:BZY851989 CJU851956:CJU851989 CTQ851956:CTQ851989 DDM851956:DDM851989 DNI851956:DNI851989 DXE851956:DXE851989 EHA851956:EHA851989 EQW851956:EQW851989 FAS851956:FAS851989 FKO851956:FKO851989 FUK851956:FUK851989 GEG851956:GEG851989 GOC851956:GOC851989 GXY851956:GXY851989 HHU851956:HHU851989 HRQ851956:HRQ851989 IBM851956:IBM851989 ILI851956:ILI851989 IVE851956:IVE851989 JFA851956:JFA851989 JOW851956:JOW851989 JYS851956:JYS851989 KIO851956:KIO851989 KSK851956:KSK851989 LCG851956:LCG851989 LMC851956:LMC851989 LVY851956:LVY851989 MFU851956:MFU851989 MPQ851956:MPQ851989 MZM851956:MZM851989 NJI851956:NJI851989 NTE851956:NTE851989 ODA851956:ODA851989 OMW851956:OMW851989 OWS851956:OWS851989 PGO851956:PGO851989 PQK851956:PQK851989 QAG851956:QAG851989 QKC851956:QKC851989 QTY851956:QTY851989 RDU851956:RDU851989 RNQ851956:RNQ851989 RXM851956:RXM851989 SHI851956:SHI851989 SRE851956:SRE851989 TBA851956:TBA851989 TKW851956:TKW851989 TUS851956:TUS851989 UEO851956:UEO851989 UOK851956:UOK851989 UYG851956:UYG851989 VIC851956:VIC851989 VRY851956:VRY851989 WBU851956:WBU851989 WLQ851956:WLQ851989 WVM851956:WVM851989 E917492:E917525 JA917492:JA917525 SW917492:SW917525 ACS917492:ACS917525 AMO917492:AMO917525 AWK917492:AWK917525 BGG917492:BGG917525 BQC917492:BQC917525 BZY917492:BZY917525 CJU917492:CJU917525 CTQ917492:CTQ917525 DDM917492:DDM917525 DNI917492:DNI917525 DXE917492:DXE917525 EHA917492:EHA917525 EQW917492:EQW917525 FAS917492:FAS917525 FKO917492:FKO917525 FUK917492:FUK917525 GEG917492:GEG917525 GOC917492:GOC917525 GXY917492:GXY917525 HHU917492:HHU917525 HRQ917492:HRQ917525 IBM917492:IBM917525 ILI917492:ILI917525 IVE917492:IVE917525 JFA917492:JFA917525 JOW917492:JOW917525 JYS917492:JYS917525 KIO917492:KIO917525 KSK917492:KSK917525 LCG917492:LCG917525 LMC917492:LMC917525 LVY917492:LVY917525 MFU917492:MFU917525 MPQ917492:MPQ917525 MZM917492:MZM917525 NJI917492:NJI917525 NTE917492:NTE917525 ODA917492:ODA917525 OMW917492:OMW917525 OWS917492:OWS917525 PGO917492:PGO917525 PQK917492:PQK917525 QAG917492:QAG917525 QKC917492:QKC917525 QTY917492:QTY917525 RDU917492:RDU917525 RNQ917492:RNQ917525 RXM917492:RXM917525 SHI917492:SHI917525 SRE917492:SRE917525 TBA917492:TBA917525 TKW917492:TKW917525 TUS917492:TUS917525 UEO917492:UEO917525 UOK917492:UOK917525 UYG917492:UYG917525 VIC917492:VIC917525 VRY917492:VRY917525 WBU917492:WBU917525 WLQ917492:WLQ917525 WVM917492:WVM917525 E983028:E983061 JA983028:JA983061 SW983028:SW983061 ACS983028:ACS983061 AMO983028:AMO983061 AWK983028:AWK983061 BGG983028:BGG983061 BQC983028:BQC983061 BZY983028:BZY983061 CJU983028:CJU983061 CTQ983028:CTQ983061 DDM983028:DDM983061 DNI983028:DNI983061 DXE983028:DXE983061 EHA983028:EHA983061 EQW983028:EQW983061 FAS983028:FAS983061 FKO983028:FKO983061 FUK983028:FUK983061 GEG983028:GEG983061 GOC983028:GOC983061 GXY983028:GXY983061 HHU983028:HHU983061 HRQ983028:HRQ983061 IBM983028:IBM983061 ILI983028:ILI983061 IVE983028:IVE983061 JFA983028:JFA983061 JOW983028:JOW983061 JYS983028:JYS983061 KIO983028:KIO983061 KSK983028:KSK983061 LCG983028:LCG983061 LMC983028:LMC983061 LVY983028:LVY983061 MFU983028:MFU983061 MPQ983028:MPQ983061 MZM983028:MZM983061 NJI983028:NJI983061 NTE983028:NTE983061 ODA983028:ODA983061 OMW983028:OMW983061 OWS983028:OWS983061 PGO983028:PGO983061 PQK983028:PQK983061 QAG983028:QAG983061 QKC983028:QKC983061 QTY983028:QTY983061 RDU983028:RDU983061 RNQ983028:RNQ983061 RXM983028:RXM983061 SHI983028:SHI983061 SRE983028:SRE983061 TBA983028:TBA983061 TKW983028:TKW983061 TUS983028:TUS983061 UEO983028:UEO983061 UOK983028:UOK983061 UYG983028:UYG983061 VIC983028:VIC983061 VRY983028:VRY983061 WBU983028:WBU983061 WLQ983028:WLQ983061 WVM983028:WVM983061 WVM8:WVM21 WLQ8:WLQ21 WBU8:WBU21 VRY8:VRY21 VIC8:VIC21 UYG8:UYG21 UOK8:UOK21 UEO8:UEO21 TUS8:TUS21 TKW8:TKW21 TBA8:TBA21 SRE8:SRE21 SHI8:SHI21 RXM8:RXM21 RNQ8:RNQ21 RDU8:RDU21 QTY8:QTY21 QKC8:QKC21 QAG8:QAG21 PQK8:PQK21 PGO8:PGO21 OWS8:OWS21 OMW8:OMW21 ODA8:ODA21 NTE8:NTE21 NJI8:NJI21 MZM8:MZM21 MPQ8:MPQ21 MFU8:MFU21 LVY8:LVY21 LMC8:LMC21 LCG8:LCG21 KSK8:KSK21 KIO8:KIO21 JYS8:JYS21 JOW8:JOW21 JFA8:JFA21 IVE8:IVE21 ILI8:ILI21 IBM8:IBM21 HRQ8:HRQ21 HHU8:HHU21 GXY8:GXY21 GOC8:GOC21 GEG8:GEG21 FUK8:FUK21 FKO8:FKO21 FAS8:FAS21 EQW8:EQW21 EHA8:EHA21 DXE8:DXE21 DNI8:DNI21 DDM8:DDM21 CTQ8:CTQ21 CJU8:CJU21 BZY8:BZY21 BQC8:BQC21 BGG8:BGG21 AWK8:AWK21 AMO8:AMO21 ACS8:ACS21 SW8:SW21 JA8:JA21 E8:E21">
      <formula1>$J$10:$J$11</formula1>
    </dataValidation>
    <dataValidation type="list" allowBlank="1" showInputMessage="1" showErrorMessage="1" prompt="Choose from the drop down list" sqref="D65524:D65557 IZ65524:IZ65557 SV65524:SV65557 ACR65524:ACR65557 AMN65524:AMN65557 AWJ65524:AWJ65557 BGF65524:BGF65557 BQB65524:BQB65557 BZX65524:BZX65557 CJT65524:CJT65557 CTP65524:CTP65557 DDL65524:DDL65557 DNH65524:DNH65557 DXD65524:DXD65557 EGZ65524:EGZ65557 EQV65524:EQV65557 FAR65524:FAR65557 FKN65524:FKN65557 FUJ65524:FUJ65557 GEF65524:GEF65557 GOB65524:GOB65557 GXX65524:GXX65557 HHT65524:HHT65557 HRP65524:HRP65557 IBL65524:IBL65557 ILH65524:ILH65557 IVD65524:IVD65557 JEZ65524:JEZ65557 JOV65524:JOV65557 JYR65524:JYR65557 KIN65524:KIN65557 KSJ65524:KSJ65557 LCF65524:LCF65557 LMB65524:LMB65557 LVX65524:LVX65557 MFT65524:MFT65557 MPP65524:MPP65557 MZL65524:MZL65557 NJH65524:NJH65557 NTD65524:NTD65557 OCZ65524:OCZ65557 OMV65524:OMV65557 OWR65524:OWR65557 PGN65524:PGN65557 PQJ65524:PQJ65557 QAF65524:QAF65557 QKB65524:QKB65557 QTX65524:QTX65557 RDT65524:RDT65557 RNP65524:RNP65557 RXL65524:RXL65557 SHH65524:SHH65557 SRD65524:SRD65557 TAZ65524:TAZ65557 TKV65524:TKV65557 TUR65524:TUR65557 UEN65524:UEN65557 UOJ65524:UOJ65557 UYF65524:UYF65557 VIB65524:VIB65557 VRX65524:VRX65557 WBT65524:WBT65557 WLP65524:WLP65557 WVL65524:WVL65557 D131060:D131093 IZ131060:IZ131093 SV131060:SV131093 ACR131060:ACR131093 AMN131060:AMN131093 AWJ131060:AWJ131093 BGF131060:BGF131093 BQB131060:BQB131093 BZX131060:BZX131093 CJT131060:CJT131093 CTP131060:CTP131093 DDL131060:DDL131093 DNH131060:DNH131093 DXD131060:DXD131093 EGZ131060:EGZ131093 EQV131060:EQV131093 FAR131060:FAR131093 FKN131060:FKN131093 FUJ131060:FUJ131093 GEF131060:GEF131093 GOB131060:GOB131093 GXX131060:GXX131093 HHT131060:HHT131093 HRP131060:HRP131093 IBL131060:IBL131093 ILH131060:ILH131093 IVD131060:IVD131093 JEZ131060:JEZ131093 JOV131060:JOV131093 JYR131060:JYR131093 KIN131060:KIN131093 KSJ131060:KSJ131093 LCF131060:LCF131093 LMB131060:LMB131093 LVX131060:LVX131093 MFT131060:MFT131093 MPP131060:MPP131093 MZL131060:MZL131093 NJH131060:NJH131093 NTD131060:NTD131093 OCZ131060:OCZ131093 OMV131060:OMV131093 OWR131060:OWR131093 PGN131060:PGN131093 PQJ131060:PQJ131093 QAF131060:QAF131093 QKB131060:QKB131093 QTX131060:QTX131093 RDT131060:RDT131093 RNP131060:RNP131093 RXL131060:RXL131093 SHH131060:SHH131093 SRD131060:SRD131093 TAZ131060:TAZ131093 TKV131060:TKV131093 TUR131060:TUR131093 UEN131060:UEN131093 UOJ131060:UOJ131093 UYF131060:UYF131093 VIB131060:VIB131093 VRX131060:VRX131093 WBT131060:WBT131093 WLP131060:WLP131093 WVL131060:WVL131093 D196596:D196629 IZ196596:IZ196629 SV196596:SV196629 ACR196596:ACR196629 AMN196596:AMN196629 AWJ196596:AWJ196629 BGF196596:BGF196629 BQB196596:BQB196629 BZX196596:BZX196629 CJT196596:CJT196629 CTP196596:CTP196629 DDL196596:DDL196629 DNH196596:DNH196629 DXD196596:DXD196629 EGZ196596:EGZ196629 EQV196596:EQV196629 FAR196596:FAR196629 FKN196596:FKN196629 FUJ196596:FUJ196629 GEF196596:GEF196629 GOB196596:GOB196629 GXX196596:GXX196629 HHT196596:HHT196629 HRP196596:HRP196629 IBL196596:IBL196629 ILH196596:ILH196629 IVD196596:IVD196629 JEZ196596:JEZ196629 JOV196596:JOV196629 JYR196596:JYR196629 KIN196596:KIN196629 KSJ196596:KSJ196629 LCF196596:LCF196629 LMB196596:LMB196629 LVX196596:LVX196629 MFT196596:MFT196629 MPP196596:MPP196629 MZL196596:MZL196629 NJH196596:NJH196629 NTD196596:NTD196629 OCZ196596:OCZ196629 OMV196596:OMV196629 OWR196596:OWR196629 PGN196596:PGN196629 PQJ196596:PQJ196629 QAF196596:QAF196629 QKB196596:QKB196629 QTX196596:QTX196629 RDT196596:RDT196629 RNP196596:RNP196629 RXL196596:RXL196629 SHH196596:SHH196629 SRD196596:SRD196629 TAZ196596:TAZ196629 TKV196596:TKV196629 TUR196596:TUR196629 UEN196596:UEN196629 UOJ196596:UOJ196629 UYF196596:UYF196629 VIB196596:VIB196629 VRX196596:VRX196629 WBT196596:WBT196629 WLP196596:WLP196629 WVL196596:WVL196629 D262132:D262165 IZ262132:IZ262165 SV262132:SV262165 ACR262132:ACR262165 AMN262132:AMN262165 AWJ262132:AWJ262165 BGF262132:BGF262165 BQB262132:BQB262165 BZX262132:BZX262165 CJT262132:CJT262165 CTP262132:CTP262165 DDL262132:DDL262165 DNH262132:DNH262165 DXD262132:DXD262165 EGZ262132:EGZ262165 EQV262132:EQV262165 FAR262132:FAR262165 FKN262132:FKN262165 FUJ262132:FUJ262165 GEF262132:GEF262165 GOB262132:GOB262165 GXX262132:GXX262165 HHT262132:HHT262165 HRP262132:HRP262165 IBL262132:IBL262165 ILH262132:ILH262165 IVD262132:IVD262165 JEZ262132:JEZ262165 JOV262132:JOV262165 JYR262132:JYR262165 KIN262132:KIN262165 KSJ262132:KSJ262165 LCF262132:LCF262165 LMB262132:LMB262165 LVX262132:LVX262165 MFT262132:MFT262165 MPP262132:MPP262165 MZL262132:MZL262165 NJH262132:NJH262165 NTD262132:NTD262165 OCZ262132:OCZ262165 OMV262132:OMV262165 OWR262132:OWR262165 PGN262132:PGN262165 PQJ262132:PQJ262165 QAF262132:QAF262165 QKB262132:QKB262165 QTX262132:QTX262165 RDT262132:RDT262165 RNP262132:RNP262165 RXL262132:RXL262165 SHH262132:SHH262165 SRD262132:SRD262165 TAZ262132:TAZ262165 TKV262132:TKV262165 TUR262132:TUR262165 UEN262132:UEN262165 UOJ262132:UOJ262165 UYF262132:UYF262165 VIB262132:VIB262165 VRX262132:VRX262165 WBT262132:WBT262165 WLP262132:WLP262165 WVL262132:WVL262165 D327668:D327701 IZ327668:IZ327701 SV327668:SV327701 ACR327668:ACR327701 AMN327668:AMN327701 AWJ327668:AWJ327701 BGF327668:BGF327701 BQB327668:BQB327701 BZX327668:BZX327701 CJT327668:CJT327701 CTP327668:CTP327701 DDL327668:DDL327701 DNH327668:DNH327701 DXD327668:DXD327701 EGZ327668:EGZ327701 EQV327668:EQV327701 FAR327668:FAR327701 FKN327668:FKN327701 FUJ327668:FUJ327701 GEF327668:GEF327701 GOB327668:GOB327701 GXX327668:GXX327701 HHT327668:HHT327701 HRP327668:HRP327701 IBL327668:IBL327701 ILH327668:ILH327701 IVD327668:IVD327701 JEZ327668:JEZ327701 JOV327668:JOV327701 JYR327668:JYR327701 KIN327668:KIN327701 KSJ327668:KSJ327701 LCF327668:LCF327701 LMB327668:LMB327701 LVX327668:LVX327701 MFT327668:MFT327701 MPP327668:MPP327701 MZL327668:MZL327701 NJH327668:NJH327701 NTD327668:NTD327701 OCZ327668:OCZ327701 OMV327668:OMV327701 OWR327668:OWR327701 PGN327668:PGN327701 PQJ327668:PQJ327701 QAF327668:QAF327701 QKB327668:QKB327701 QTX327668:QTX327701 RDT327668:RDT327701 RNP327668:RNP327701 RXL327668:RXL327701 SHH327668:SHH327701 SRD327668:SRD327701 TAZ327668:TAZ327701 TKV327668:TKV327701 TUR327668:TUR327701 UEN327668:UEN327701 UOJ327668:UOJ327701 UYF327668:UYF327701 VIB327668:VIB327701 VRX327668:VRX327701 WBT327668:WBT327701 WLP327668:WLP327701 WVL327668:WVL327701 D393204:D393237 IZ393204:IZ393237 SV393204:SV393237 ACR393204:ACR393237 AMN393204:AMN393237 AWJ393204:AWJ393237 BGF393204:BGF393237 BQB393204:BQB393237 BZX393204:BZX393237 CJT393204:CJT393237 CTP393204:CTP393237 DDL393204:DDL393237 DNH393204:DNH393237 DXD393204:DXD393237 EGZ393204:EGZ393237 EQV393204:EQV393237 FAR393204:FAR393237 FKN393204:FKN393237 FUJ393204:FUJ393237 GEF393204:GEF393237 GOB393204:GOB393237 GXX393204:GXX393237 HHT393204:HHT393237 HRP393204:HRP393237 IBL393204:IBL393237 ILH393204:ILH393237 IVD393204:IVD393237 JEZ393204:JEZ393237 JOV393204:JOV393237 JYR393204:JYR393237 KIN393204:KIN393237 KSJ393204:KSJ393237 LCF393204:LCF393237 LMB393204:LMB393237 LVX393204:LVX393237 MFT393204:MFT393237 MPP393204:MPP393237 MZL393204:MZL393237 NJH393204:NJH393237 NTD393204:NTD393237 OCZ393204:OCZ393237 OMV393204:OMV393237 OWR393204:OWR393237 PGN393204:PGN393237 PQJ393204:PQJ393237 QAF393204:QAF393237 QKB393204:QKB393237 QTX393204:QTX393237 RDT393204:RDT393237 RNP393204:RNP393237 RXL393204:RXL393237 SHH393204:SHH393237 SRD393204:SRD393237 TAZ393204:TAZ393237 TKV393204:TKV393237 TUR393204:TUR393237 UEN393204:UEN393237 UOJ393204:UOJ393237 UYF393204:UYF393237 VIB393204:VIB393237 VRX393204:VRX393237 WBT393204:WBT393237 WLP393204:WLP393237 WVL393204:WVL393237 D458740:D458773 IZ458740:IZ458773 SV458740:SV458773 ACR458740:ACR458773 AMN458740:AMN458773 AWJ458740:AWJ458773 BGF458740:BGF458773 BQB458740:BQB458773 BZX458740:BZX458773 CJT458740:CJT458773 CTP458740:CTP458773 DDL458740:DDL458773 DNH458740:DNH458773 DXD458740:DXD458773 EGZ458740:EGZ458773 EQV458740:EQV458773 FAR458740:FAR458773 FKN458740:FKN458773 FUJ458740:FUJ458773 GEF458740:GEF458773 GOB458740:GOB458773 GXX458740:GXX458773 HHT458740:HHT458773 HRP458740:HRP458773 IBL458740:IBL458773 ILH458740:ILH458773 IVD458740:IVD458773 JEZ458740:JEZ458773 JOV458740:JOV458773 JYR458740:JYR458773 KIN458740:KIN458773 KSJ458740:KSJ458773 LCF458740:LCF458773 LMB458740:LMB458773 LVX458740:LVX458773 MFT458740:MFT458773 MPP458740:MPP458773 MZL458740:MZL458773 NJH458740:NJH458773 NTD458740:NTD458773 OCZ458740:OCZ458773 OMV458740:OMV458773 OWR458740:OWR458773 PGN458740:PGN458773 PQJ458740:PQJ458773 QAF458740:QAF458773 QKB458740:QKB458773 QTX458740:QTX458773 RDT458740:RDT458773 RNP458740:RNP458773 RXL458740:RXL458773 SHH458740:SHH458773 SRD458740:SRD458773 TAZ458740:TAZ458773 TKV458740:TKV458773 TUR458740:TUR458773 UEN458740:UEN458773 UOJ458740:UOJ458773 UYF458740:UYF458773 VIB458740:VIB458773 VRX458740:VRX458773 WBT458740:WBT458773 WLP458740:WLP458773 WVL458740:WVL458773 D524276:D524309 IZ524276:IZ524309 SV524276:SV524309 ACR524276:ACR524309 AMN524276:AMN524309 AWJ524276:AWJ524309 BGF524276:BGF524309 BQB524276:BQB524309 BZX524276:BZX524309 CJT524276:CJT524309 CTP524276:CTP524309 DDL524276:DDL524309 DNH524276:DNH524309 DXD524276:DXD524309 EGZ524276:EGZ524309 EQV524276:EQV524309 FAR524276:FAR524309 FKN524276:FKN524309 FUJ524276:FUJ524309 GEF524276:GEF524309 GOB524276:GOB524309 GXX524276:GXX524309 HHT524276:HHT524309 HRP524276:HRP524309 IBL524276:IBL524309 ILH524276:ILH524309 IVD524276:IVD524309 JEZ524276:JEZ524309 JOV524276:JOV524309 JYR524276:JYR524309 KIN524276:KIN524309 KSJ524276:KSJ524309 LCF524276:LCF524309 LMB524276:LMB524309 LVX524276:LVX524309 MFT524276:MFT524309 MPP524276:MPP524309 MZL524276:MZL524309 NJH524276:NJH524309 NTD524276:NTD524309 OCZ524276:OCZ524309 OMV524276:OMV524309 OWR524276:OWR524309 PGN524276:PGN524309 PQJ524276:PQJ524309 QAF524276:QAF524309 QKB524276:QKB524309 QTX524276:QTX524309 RDT524276:RDT524309 RNP524276:RNP524309 RXL524276:RXL524309 SHH524276:SHH524309 SRD524276:SRD524309 TAZ524276:TAZ524309 TKV524276:TKV524309 TUR524276:TUR524309 UEN524276:UEN524309 UOJ524276:UOJ524309 UYF524276:UYF524309 VIB524276:VIB524309 VRX524276:VRX524309 WBT524276:WBT524309 WLP524276:WLP524309 WVL524276:WVL524309 D589812:D589845 IZ589812:IZ589845 SV589812:SV589845 ACR589812:ACR589845 AMN589812:AMN589845 AWJ589812:AWJ589845 BGF589812:BGF589845 BQB589812:BQB589845 BZX589812:BZX589845 CJT589812:CJT589845 CTP589812:CTP589845 DDL589812:DDL589845 DNH589812:DNH589845 DXD589812:DXD589845 EGZ589812:EGZ589845 EQV589812:EQV589845 FAR589812:FAR589845 FKN589812:FKN589845 FUJ589812:FUJ589845 GEF589812:GEF589845 GOB589812:GOB589845 GXX589812:GXX589845 HHT589812:HHT589845 HRP589812:HRP589845 IBL589812:IBL589845 ILH589812:ILH589845 IVD589812:IVD589845 JEZ589812:JEZ589845 JOV589812:JOV589845 JYR589812:JYR589845 KIN589812:KIN589845 KSJ589812:KSJ589845 LCF589812:LCF589845 LMB589812:LMB589845 LVX589812:LVX589845 MFT589812:MFT589845 MPP589812:MPP589845 MZL589812:MZL589845 NJH589812:NJH589845 NTD589812:NTD589845 OCZ589812:OCZ589845 OMV589812:OMV589845 OWR589812:OWR589845 PGN589812:PGN589845 PQJ589812:PQJ589845 QAF589812:QAF589845 QKB589812:QKB589845 QTX589812:QTX589845 RDT589812:RDT589845 RNP589812:RNP589845 RXL589812:RXL589845 SHH589812:SHH589845 SRD589812:SRD589845 TAZ589812:TAZ589845 TKV589812:TKV589845 TUR589812:TUR589845 UEN589812:UEN589845 UOJ589812:UOJ589845 UYF589812:UYF589845 VIB589812:VIB589845 VRX589812:VRX589845 WBT589812:WBT589845 WLP589812:WLP589845 WVL589812:WVL589845 D655348:D655381 IZ655348:IZ655381 SV655348:SV655381 ACR655348:ACR655381 AMN655348:AMN655381 AWJ655348:AWJ655381 BGF655348:BGF655381 BQB655348:BQB655381 BZX655348:BZX655381 CJT655348:CJT655381 CTP655348:CTP655381 DDL655348:DDL655381 DNH655348:DNH655381 DXD655348:DXD655381 EGZ655348:EGZ655381 EQV655348:EQV655381 FAR655348:FAR655381 FKN655348:FKN655381 FUJ655348:FUJ655381 GEF655348:GEF655381 GOB655348:GOB655381 GXX655348:GXX655381 HHT655348:HHT655381 HRP655348:HRP655381 IBL655348:IBL655381 ILH655348:ILH655381 IVD655348:IVD655381 JEZ655348:JEZ655381 JOV655348:JOV655381 JYR655348:JYR655381 KIN655348:KIN655381 KSJ655348:KSJ655381 LCF655348:LCF655381 LMB655348:LMB655381 LVX655348:LVX655381 MFT655348:MFT655381 MPP655348:MPP655381 MZL655348:MZL655381 NJH655348:NJH655381 NTD655348:NTD655381 OCZ655348:OCZ655381 OMV655348:OMV655381 OWR655348:OWR655381 PGN655348:PGN655381 PQJ655348:PQJ655381 QAF655348:QAF655381 QKB655348:QKB655381 QTX655348:QTX655381 RDT655348:RDT655381 RNP655348:RNP655381 RXL655348:RXL655381 SHH655348:SHH655381 SRD655348:SRD655381 TAZ655348:TAZ655381 TKV655348:TKV655381 TUR655348:TUR655381 UEN655348:UEN655381 UOJ655348:UOJ655381 UYF655348:UYF655381 VIB655348:VIB655381 VRX655348:VRX655381 WBT655348:WBT655381 WLP655348:WLP655381 WVL655348:WVL655381 D720884:D720917 IZ720884:IZ720917 SV720884:SV720917 ACR720884:ACR720917 AMN720884:AMN720917 AWJ720884:AWJ720917 BGF720884:BGF720917 BQB720884:BQB720917 BZX720884:BZX720917 CJT720884:CJT720917 CTP720884:CTP720917 DDL720884:DDL720917 DNH720884:DNH720917 DXD720884:DXD720917 EGZ720884:EGZ720917 EQV720884:EQV720917 FAR720884:FAR720917 FKN720884:FKN720917 FUJ720884:FUJ720917 GEF720884:GEF720917 GOB720884:GOB720917 GXX720884:GXX720917 HHT720884:HHT720917 HRP720884:HRP720917 IBL720884:IBL720917 ILH720884:ILH720917 IVD720884:IVD720917 JEZ720884:JEZ720917 JOV720884:JOV720917 JYR720884:JYR720917 KIN720884:KIN720917 KSJ720884:KSJ720917 LCF720884:LCF720917 LMB720884:LMB720917 LVX720884:LVX720917 MFT720884:MFT720917 MPP720884:MPP720917 MZL720884:MZL720917 NJH720884:NJH720917 NTD720884:NTD720917 OCZ720884:OCZ720917 OMV720884:OMV720917 OWR720884:OWR720917 PGN720884:PGN720917 PQJ720884:PQJ720917 QAF720884:QAF720917 QKB720884:QKB720917 QTX720884:QTX720917 RDT720884:RDT720917 RNP720884:RNP720917 RXL720884:RXL720917 SHH720884:SHH720917 SRD720884:SRD720917 TAZ720884:TAZ720917 TKV720884:TKV720917 TUR720884:TUR720917 UEN720884:UEN720917 UOJ720884:UOJ720917 UYF720884:UYF720917 VIB720884:VIB720917 VRX720884:VRX720917 WBT720884:WBT720917 WLP720884:WLP720917 WVL720884:WVL720917 D786420:D786453 IZ786420:IZ786453 SV786420:SV786453 ACR786420:ACR786453 AMN786420:AMN786453 AWJ786420:AWJ786453 BGF786420:BGF786453 BQB786420:BQB786453 BZX786420:BZX786453 CJT786420:CJT786453 CTP786420:CTP786453 DDL786420:DDL786453 DNH786420:DNH786453 DXD786420:DXD786453 EGZ786420:EGZ786453 EQV786420:EQV786453 FAR786420:FAR786453 FKN786420:FKN786453 FUJ786420:FUJ786453 GEF786420:GEF786453 GOB786420:GOB786453 GXX786420:GXX786453 HHT786420:HHT786453 HRP786420:HRP786453 IBL786420:IBL786453 ILH786420:ILH786453 IVD786420:IVD786453 JEZ786420:JEZ786453 JOV786420:JOV786453 JYR786420:JYR786453 KIN786420:KIN786453 KSJ786420:KSJ786453 LCF786420:LCF786453 LMB786420:LMB786453 LVX786420:LVX786453 MFT786420:MFT786453 MPP786420:MPP786453 MZL786420:MZL786453 NJH786420:NJH786453 NTD786420:NTD786453 OCZ786420:OCZ786453 OMV786420:OMV786453 OWR786420:OWR786453 PGN786420:PGN786453 PQJ786420:PQJ786453 QAF786420:QAF786453 QKB786420:QKB786453 QTX786420:QTX786453 RDT786420:RDT786453 RNP786420:RNP786453 RXL786420:RXL786453 SHH786420:SHH786453 SRD786420:SRD786453 TAZ786420:TAZ786453 TKV786420:TKV786453 TUR786420:TUR786453 UEN786420:UEN786453 UOJ786420:UOJ786453 UYF786420:UYF786453 VIB786420:VIB786453 VRX786420:VRX786453 WBT786420:WBT786453 WLP786420:WLP786453 WVL786420:WVL786453 D851956:D851989 IZ851956:IZ851989 SV851956:SV851989 ACR851956:ACR851989 AMN851956:AMN851989 AWJ851956:AWJ851989 BGF851956:BGF851989 BQB851956:BQB851989 BZX851956:BZX851989 CJT851956:CJT851989 CTP851956:CTP851989 DDL851956:DDL851989 DNH851956:DNH851989 DXD851956:DXD851989 EGZ851956:EGZ851989 EQV851956:EQV851989 FAR851956:FAR851989 FKN851956:FKN851989 FUJ851956:FUJ851989 GEF851956:GEF851989 GOB851956:GOB851989 GXX851956:GXX851989 HHT851956:HHT851989 HRP851956:HRP851989 IBL851956:IBL851989 ILH851956:ILH851989 IVD851956:IVD851989 JEZ851956:JEZ851989 JOV851956:JOV851989 JYR851956:JYR851989 KIN851956:KIN851989 KSJ851956:KSJ851989 LCF851956:LCF851989 LMB851956:LMB851989 LVX851956:LVX851989 MFT851956:MFT851989 MPP851956:MPP851989 MZL851956:MZL851989 NJH851956:NJH851989 NTD851956:NTD851989 OCZ851956:OCZ851989 OMV851956:OMV851989 OWR851956:OWR851989 PGN851956:PGN851989 PQJ851956:PQJ851989 QAF851956:QAF851989 QKB851956:QKB851989 QTX851956:QTX851989 RDT851956:RDT851989 RNP851956:RNP851989 RXL851956:RXL851989 SHH851956:SHH851989 SRD851956:SRD851989 TAZ851956:TAZ851989 TKV851956:TKV851989 TUR851956:TUR851989 UEN851956:UEN851989 UOJ851956:UOJ851989 UYF851956:UYF851989 VIB851956:VIB851989 VRX851956:VRX851989 WBT851956:WBT851989 WLP851956:WLP851989 WVL851956:WVL851989 D917492:D917525 IZ917492:IZ917525 SV917492:SV917525 ACR917492:ACR917525 AMN917492:AMN917525 AWJ917492:AWJ917525 BGF917492:BGF917525 BQB917492:BQB917525 BZX917492:BZX917525 CJT917492:CJT917525 CTP917492:CTP917525 DDL917492:DDL917525 DNH917492:DNH917525 DXD917492:DXD917525 EGZ917492:EGZ917525 EQV917492:EQV917525 FAR917492:FAR917525 FKN917492:FKN917525 FUJ917492:FUJ917525 GEF917492:GEF917525 GOB917492:GOB917525 GXX917492:GXX917525 HHT917492:HHT917525 HRP917492:HRP917525 IBL917492:IBL917525 ILH917492:ILH917525 IVD917492:IVD917525 JEZ917492:JEZ917525 JOV917492:JOV917525 JYR917492:JYR917525 KIN917492:KIN917525 KSJ917492:KSJ917525 LCF917492:LCF917525 LMB917492:LMB917525 LVX917492:LVX917525 MFT917492:MFT917525 MPP917492:MPP917525 MZL917492:MZL917525 NJH917492:NJH917525 NTD917492:NTD917525 OCZ917492:OCZ917525 OMV917492:OMV917525 OWR917492:OWR917525 PGN917492:PGN917525 PQJ917492:PQJ917525 QAF917492:QAF917525 QKB917492:QKB917525 QTX917492:QTX917525 RDT917492:RDT917525 RNP917492:RNP917525 RXL917492:RXL917525 SHH917492:SHH917525 SRD917492:SRD917525 TAZ917492:TAZ917525 TKV917492:TKV917525 TUR917492:TUR917525 UEN917492:UEN917525 UOJ917492:UOJ917525 UYF917492:UYF917525 VIB917492:VIB917525 VRX917492:VRX917525 WBT917492:WBT917525 WLP917492:WLP917525 WVL917492:WVL917525 D983028:D983061 IZ983028:IZ983061 SV983028:SV983061 ACR983028:ACR983061 AMN983028:AMN983061 AWJ983028:AWJ983061 BGF983028:BGF983061 BQB983028:BQB983061 BZX983028:BZX983061 CJT983028:CJT983061 CTP983028:CTP983061 DDL983028:DDL983061 DNH983028:DNH983061 DXD983028:DXD983061 EGZ983028:EGZ983061 EQV983028:EQV983061 FAR983028:FAR983061 FKN983028:FKN983061 FUJ983028:FUJ983061 GEF983028:GEF983061 GOB983028:GOB983061 GXX983028:GXX983061 HHT983028:HHT983061 HRP983028:HRP983061 IBL983028:IBL983061 ILH983028:ILH983061 IVD983028:IVD983061 JEZ983028:JEZ983061 JOV983028:JOV983061 JYR983028:JYR983061 KIN983028:KIN983061 KSJ983028:KSJ983061 LCF983028:LCF983061 LMB983028:LMB983061 LVX983028:LVX983061 MFT983028:MFT983061 MPP983028:MPP983061 MZL983028:MZL983061 NJH983028:NJH983061 NTD983028:NTD983061 OCZ983028:OCZ983061 OMV983028:OMV983061 OWR983028:OWR983061 PGN983028:PGN983061 PQJ983028:PQJ983061 QAF983028:QAF983061 QKB983028:QKB983061 QTX983028:QTX983061 RDT983028:RDT983061 RNP983028:RNP983061 RXL983028:RXL983061 SHH983028:SHH983061 SRD983028:SRD983061 TAZ983028:TAZ983061 TKV983028:TKV983061 TUR983028:TUR983061 UEN983028:UEN983061 UOJ983028:UOJ983061 UYF983028:UYF983061 VIB983028:VIB983061 VRX983028:VRX983061 WBT983028:WBT983061 WLP983028:WLP983061 WVL983028:WVL983061 WVL8:WVL21 WLP8:WLP21 WBT8:WBT21 VRX8:VRX21 VIB8:VIB21 UYF8:UYF21 UOJ8:UOJ21 UEN8:UEN21 TUR8:TUR21 TKV8:TKV21 TAZ8:TAZ21 SRD8:SRD21 SHH8:SHH21 RXL8:RXL21 RNP8:RNP21 RDT8:RDT21 QTX8:QTX21 QKB8:QKB21 QAF8:QAF21 PQJ8:PQJ21 PGN8:PGN21 OWR8:OWR21 OMV8:OMV21 OCZ8:OCZ21 NTD8:NTD21 NJH8:NJH21 MZL8:MZL21 MPP8:MPP21 MFT8:MFT21 LVX8:LVX21 LMB8:LMB21 LCF8:LCF21 KSJ8:KSJ21 KIN8:KIN21 JYR8:JYR21 JOV8:JOV21 JEZ8:JEZ21 IVD8:IVD21 ILH8:ILH21 IBL8:IBL21 HRP8:HRP21 HHT8:HHT21 GXX8:GXX21 GOB8:GOB21 GEF8:GEF21 FUJ8:FUJ21 FKN8:FKN21 FAR8:FAR21 EQV8:EQV21 EGZ8:EGZ21 DXD8:DXD21 DNH8:DNH21 DDL8:DDL21 CTP8:CTP21 CJT8:CJT21 BZX8:BZX21 BQB8:BQB21 BGF8:BGF21 AWJ8:AWJ21 AMN8:AMN21 ACR8:ACR21 SV8:SV21 IZ8:IZ21 D8:D21">
      <formula1>$J$8:$J$9</formula1>
    </dataValidation>
    <dataValidation type="list" allowBlank="1" showInputMessage="1" showErrorMessage="1" prompt="Choose from the drop down list" sqref="F65524:F65557 JB65524:JB65557 SX65524:SX65557 ACT65524:ACT65557 AMP65524:AMP65557 AWL65524:AWL65557 BGH65524:BGH65557 BQD65524:BQD65557 BZZ65524:BZZ65557 CJV65524:CJV65557 CTR65524:CTR65557 DDN65524:DDN65557 DNJ65524:DNJ65557 DXF65524:DXF65557 EHB65524:EHB65557 EQX65524:EQX65557 FAT65524:FAT65557 FKP65524:FKP65557 FUL65524:FUL65557 GEH65524:GEH65557 GOD65524:GOD65557 GXZ65524:GXZ65557 HHV65524:HHV65557 HRR65524:HRR65557 IBN65524:IBN65557 ILJ65524:ILJ65557 IVF65524:IVF65557 JFB65524:JFB65557 JOX65524:JOX65557 JYT65524:JYT65557 KIP65524:KIP65557 KSL65524:KSL65557 LCH65524:LCH65557 LMD65524:LMD65557 LVZ65524:LVZ65557 MFV65524:MFV65557 MPR65524:MPR65557 MZN65524:MZN65557 NJJ65524:NJJ65557 NTF65524:NTF65557 ODB65524:ODB65557 OMX65524:OMX65557 OWT65524:OWT65557 PGP65524:PGP65557 PQL65524:PQL65557 QAH65524:QAH65557 QKD65524:QKD65557 QTZ65524:QTZ65557 RDV65524:RDV65557 RNR65524:RNR65557 RXN65524:RXN65557 SHJ65524:SHJ65557 SRF65524:SRF65557 TBB65524:TBB65557 TKX65524:TKX65557 TUT65524:TUT65557 UEP65524:UEP65557 UOL65524:UOL65557 UYH65524:UYH65557 VID65524:VID65557 VRZ65524:VRZ65557 WBV65524:WBV65557 WLR65524:WLR65557 WVN65524:WVN65557 F131060:F131093 JB131060:JB131093 SX131060:SX131093 ACT131060:ACT131093 AMP131060:AMP131093 AWL131060:AWL131093 BGH131060:BGH131093 BQD131060:BQD131093 BZZ131060:BZZ131093 CJV131060:CJV131093 CTR131060:CTR131093 DDN131060:DDN131093 DNJ131060:DNJ131093 DXF131060:DXF131093 EHB131060:EHB131093 EQX131060:EQX131093 FAT131060:FAT131093 FKP131060:FKP131093 FUL131060:FUL131093 GEH131060:GEH131093 GOD131060:GOD131093 GXZ131060:GXZ131093 HHV131060:HHV131093 HRR131060:HRR131093 IBN131060:IBN131093 ILJ131060:ILJ131093 IVF131060:IVF131093 JFB131060:JFB131093 JOX131060:JOX131093 JYT131060:JYT131093 KIP131060:KIP131093 KSL131060:KSL131093 LCH131060:LCH131093 LMD131060:LMD131093 LVZ131060:LVZ131093 MFV131060:MFV131093 MPR131060:MPR131093 MZN131060:MZN131093 NJJ131060:NJJ131093 NTF131060:NTF131093 ODB131060:ODB131093 OMX131060:OMX131093 OWT131060:OWT131093 PGP131060:PGP131093 PQL131060:PQL131093 QAH131060:QAH131093 QKD131060:QKD131093 QTZ131060:QTZ131093 RDV131060:RDV131093 RNR131060:RNR131093 RXN131060:RXN131093 SHJ131060:SHJ131093 SRF131060:SRF131093 TBB131060:TBB131093 TKX131060:TKX131093 TUT131060:TUT131093 UEP131060:UEP131093 UOL131060:UOL131093 UYH131060:UYH131093 VID131060:VID131093 VRZ131060:VRZ131093 WBV131060:WBV131093 WLR131060:WLR131093 WVN131060:WVN131093 F196596:F196629 JB196596:JB196629 SX196596:SX196629 ACT196596:ACT196629 AMP196596:AMP196629 AWL196596:AWL196629 BGH196596:BGH196629 BQD196596:BQD196629 BZZ196596:BZZ196629 CJV196596:CJV196629 CTR196596:CTR196629 DDN196596:DDN196629 DNJ196596:DNJ196629 DXF196596:DXF196629 EHB196596:EHB196629 EQX196596:EQX196629 FAT196596:FAT196629 FKP196596:FKP196629 FUL196596:FUL196629 GEH196596:GEH196629 GOD196596:GOD196629 GXZ196596:GXZ196629 HHV196596:HHV196629 HRR196596:HRR196629 IBN196596:IBN196629 ILJ196596:ILJ196629 IVF196596:IVF196629 JFB196596:JFB196629 JOX196596:JOX196629 JYT196596:JYT196629 KIP196596:KIP196629 KSL196596:KSL196629 LCH196596:LCH196629 LMD196596:LMD196629 LVZ196596:LVZ196629 MFV196596:MFV196629 MPR196596:MPR196629 MZN196596:MZN196629 NJJ196596:NJJ196629 NTF196596:NTF196629 ODB196596:ODB196629 OMX196596:OMX196629 OWT196596:OWT196629 PGP196596:PGP196629 PQL196596:PQL196629 QAH196596:QAH196629 QKD196596:QKD196629 QTZ196596:QTZ196629 RDV196596:RDV196629 RNR196596:RNR196629 RXN196596:RXN196629 SHJ196596:SHJ196629 SRF196596:SRF196629 TBB196596:TBB196629 TKX196596:TKX196629 TUT196596:TUT196629 UEP196596:UEP196629 UOL196596:UOL196629 UYH196596:UYH196629 VID196596:VID196629 VRZ196596:VRZ196629 WBV196596:WBV196629 WLR196596:WLR196629 WVN196596:WVN196629 F262132:F262165 JB262132:JB262165 SX262132:SX262165 ACT262132:ACT262165 AMP262132:AMP262165 AWL262132:AWL262165 BGH262132:BGH262165 BQD262132:BQD262165 BZZ262132:BZZ262165 CJV262132:CJV262165 CTR262132:CTR262165 DDN262132:DDN262165 DNJ262132:DNJ262165 DXF262132:DXF262165 EHB262132:EHB262165 EQX262132:EQX262165 FAT262132:FAT262165 FKP262132:FKP262165 FUL262132:FUL262165 GEH262132:GEH262165 GOD262132:GOD262165 GXZ262132:GXZ262165 HHV262132:HHV262165 HRR262132:HRR262165 IBN262132:IBN262165 ILJ262132:ILJ262165 IVF262132:IVF262165 JFB262132:JFB262165 JOX262132:JOX262165 JYT262132:JYT262165 KIP262132:KIP262165 KSL262132:KSL262165 LCH262132:LCH262165 LMD262132:LMD262165 LVZ262132:LVZ262165 MFV262132:MFV262165 MPR262132:MPR262165 MZN262132:MZN262165 NJJ262132:NJJ262165 NTF262132:NTF262165 ODB262132:ODB262165 OMX262132:OMX262165 OWT262132:OWT262165 PGP262132:PGP262165 PQL262132:PQL262165 QAH262132:QAH262165 QKD262132:QKD262165 QTZ262132:QTZ262165 RDV262132:RDV262165 RNR262132:RNR262165 RXN262132:RXN262165 SHJ262132:SHJ262165 SRF262132:SRF262165 TBB262132:TBB262165 TKX262132:TKX262165 TUT262132:TUT262165 UEP262132:UEP262165 UOL262132:UOL262165 UYH262132:UYH262165 VID262132:VID262165 VRZ262132:VRZ262165 WBV262132:WBV262165 WLR262132:WLR262165 WVN262132:WVN262165 F327668:F327701 JB327668:JB327701 SX327668:SX327701 ACT327668:ACT327701 AMP327668:AMP327701 AWL327668:AWL327701 BGH327668:BGH327701 BQD327668:BQD327701 BZZ327668:BZZ327701 CJV327668:CJV327701 CTR327668:CTR327701 DDN327668:DDN327701 DNJ327668:DNJ327701 DXF327668:DXF327701 EHB327668:EHB327701 EQX327668:EQX327701 FAT327668:FAT327701 FKP327668:FKP327701 FUL327668:FUL327701 GEH327668:GEH327701 GOD327668:GOD327701 GXZ327668:GXZ327701 HHV327668:HHV327701 HRR327668:HRR327701 IBN327668:IBN327701 ILJ327668:ILJ327701 IVF327668:IVF327701 JFB327668:JFB327701 JOX327668:JOX327701 JYT327668:JYT327701 KIP327668:KIP327701 KSL327668:KSL327701 LCH327668:LCH327701 LMD327668:LMD327701 LVZ327668:LVZ327701 MFV327668:MFV327701 MPR327668:MPR327701 MZN327668:MZN327701 NJJ327668:NJJ327701 NTF327668:NTF327701 ODB327668:ODB327701 OMX327668:OMX327701 OWT327668:OWT327701 PGP327668:PGP327701 PQL327668:PQL327701 QAH327668:QAH327701 QKD327668:QKD327701 QTZ327668:QTZ327701 RDV327668:RDV327701 RNR327668:RNR327701 RXN327668:RXN327701 SHJ327668:SHJ327701 SRF327668:SRF327701 TBB327668:TBB327701 TKX327668:TKX327701 TUT327668:TUT327701 UEP327668:UEP327701 UOL327668:UOL327701 UYH327668:UYH327701 VID327668:VID327701 VRZ327668:VRZ327701 WBV327668:WBV327701 WLR327668:WLR327701 WVN327668:WVN327701 F393204:F393237 JB393204:JB393237 SX393204:SX393237 ACT393204:ACT393237 AMP393204:AMP393237 AWL393204:AWL393237 BGH393204:BGH393237 BQD393204:BQD393237 BZZ393204:BZZ393237 CJV393204:CJV393237 CTR393204:CTR393237 DDN393204:DDN393237 DNJ393204:DNJ393237 DXF393204:DXF393237 EHB393204:EHB393237 EQX393204:EQX393237 FAT393204:FAT393237 FKP393204:FKP393237 FUL393204:FUL393237 GEH393204:GEH393237 GOD393204:GOD393237 GXZ393204:GXZ393237 HHV393204:HHV393237 HRR393204:HRR393237 IBN393204:IBN393237 ILJ393204:ILJ393237 IVF393204:IVF393237 JFB393204:JFB393237 JOX393204:JOX393237 JYT393204:JYT393237 KIP393204:KIP393237 KSL393204:KSL393237 LCH393204:LCH393237 LMD393204:LMD393237 LVZ393204:LVZ393237 MFV393204:MFV393237 MPR393204:MPR393237 MZN393204:MZN393237 NJJ393204:NJJ393237 NTF393204:NTF393237 ODB393204:ODB393237 OMX393204:OMX393237 OWT393204:OWT393237 PGP393204:PGP393237 PQL393204:PQL393237 QAH393204:QAH393237 QKD393204:QKD393237 QTZ393204:QTZ393237 RDV393204:RDV393237 RNR393204:RNR393237 RXN393204:RXN393237 SHJ393204:SHJ393237 SRF393204:SRF393237 TBB393204:TBB393237 TKX393204:TKX393237 TUT393204:TUT393237 UEP393204:UEP393237 UOL393204:UOL393237 UYH393204:UYH393237 VID393204:VID393237 VRZ393204:VRZ393237 WBV393204:WBV393237 WLR393204:WLR393237 WVN393204:WVN393237 F458740:F458773 JB458740:JB458773 SX458740:SX458773 ACT458740:ACT458773 AMP458740:AMP458773 AWL458740:AWL458773 BGH458740:BGH458773 BQD458740:BQD458773 BZZ458740:BZZ458773 CJV458740:CJV458773 CTR458740:CTR458773 DDN458740:DDN458773 DNJ458740:DNJ458773 DXF458740:DXF458773 EHB458740:EHB458773 EQX458740:EQX458773 FAT458740:FAT458773 FKP458740:FKP458773 FUL458740:FUL458773 GEH458740:GEH458773 GOD458740:GOD458773 GXZ458740:GXZ458773 HHV458740:HHV458773 HRR458740:HRR458773 IBN458740:IBN458773 ILJ458740:ILJ458773 IVF458740:IVF458773 JFB458740:JFB458773 JOX458740:JOX458773 JYT458740:JYT458773 KIP458740:KIP458773 KSL458740:KSL458773 LCH458740:LCH458773 LMD458740:LMD458773 LVZ458740:LVZ458773 MFV458740:MFV458773 MPR458740:MPR458773 MZN458740:MZN458773 NJJ458740:NJJ458773 NTF458740:NTF458773 ODB458740:ODB458773 OMX458740:OMX458773 OWT458740:OWT458773 PGP458740:PGP458773 PQL458740:PQL458773 QAH458740:QAH458773 QKD458740:QKD458773 QTZ458740:QTZ458773 RDV458740:RDV458773 RNR458740:RNR458773 RXN458740:RXN458773 SHJ458740:SHJ458773 SRF458740:SRF458773 TBB458740:TBB458773 TKX458740:TKX458773 TUT458740:TUT458773 UEP458740:UEP458773 UOL458740:UOL458773 UYH458740:UYH458773 VID458740:VID458773 VRZ458740:VRZ458773 WBV458740:WBV458773 WLR458740:WLR458773 WVN458740:WVN458773 F524276:F524309 JB524276:JB524309 SX524276:SX524309 ACT524276:ACT524309 AMP524276:AMP524309 AWL524276:AWL524309 BGH524276:BGH524309 BQD524276:BQD524309 BZZ524276:BZZ524309 CJV524276:CJV524309 CTR524276:CTR524309 DDN524276:DDN524309 DNJ524276:DNJ524309 DXF524276:DXF524309 EHB524276:EHB524309 EQX524276:EQX524309 FAT524276:FAT524309 FKP524276:FKP524309 FUL524276:FUL524309 GEH524276:GEH524309 GOD524276:GOD524309 GXZ524276:GXZ524309 HHV524276:HHV524309 HRR524276:HRR524309 IBN524276:IBN524309 ILJ524276:ILJ524309 IVF524276:IVF524309 JFB524276:JFB524309 JOX524276:JOX524309 JYT524276:JYT524309 KIP524276:KIP524309 KSL524276:KSL524309 LCH524276:LCH524309 LMD524276:LMD524309 LVZ524276:LVZ524309 MFV524276:MFV524309 MPR524276:MPR524309 MZN524276:MZN524309 NJJ524276:NJJ524309 NTF524276:NTF524309 ODB524276:ODB524309 OMX524276:OMX524309 OWT524276:OWT524309 PGP524276:PGP524309 PQL524276:PQL524309 QAH524276:QAH524309 QKD524276:QKD524309 QTZ524276:QTZ524309 RDV524276:RDV524309 RNR524276:RNR524309 RXN524276:RXN524309 SHJ524276:SHJ524309 SRF524276:SRF524309 TBB524276:TBB524309 TKX524276:TKX524309 TUT524276:TUT524309 UEP524276:UEP524309 UOL524276:UOL524309 UYH524276:UYH524309 VID524276:VID524309 VRZ524276:VRZ524309 WBV524276:WBV524309 WLR524276:WLR524309 WVN524276:WVN524309 F589812:F589845 JB589812:JB589845 SX589812:SX589845 ACT589812:ACT589845 AMP589812:AMP589845 AWL589812:AWL589845 BGH589812:BGH589845 BQD589812:BQD589845 BZZ589812:BZZ589845 CJV589812:CJV589845 CTR589812:CTR589845 DDN589812:DDN589845 DNJ589812:DNJ589845 DXF589812:DXF589845 EHB589812:EHB589845 EQX589812:EQX589845 FAT589812:FAT589845 FKP589812:FKP589845 FUL589812:FUL589845 GEH589812:GEH589845 GOD589812:GOD589845 GXZ589812:GXZ589845 HHV589812:HHV589845 HRR589812:HRR589845 IBN589812:IBN589845 ILJ589812:ILJ589845 IVF589812:IVF589845 JFB589812:JFB589845 JOX589812:JOX589845 JYT589812:JYT589845 KIP589812:KIP589845 KSL589812:KSL589845 LCH589812:LCH589845 LMD589812:LMD589845 LVZ589812:LVZ589845 MFV589812:MFV589845 MPR589812:MPR589845 MZN589812:MZN589845 NJJ589812:NJJ589845 NTF589812:NTF589845 ODB589812:ODB589845 OMX589812:OMX589845 OWT589812:OWT589845 PGP589812:PGP589845 PQL589812:PQL589845 QAH589812:QAH589845 QKD589812:QKD589845 QTZ589812:QTZ589845 RDV589812:RDV589845 RNR589812:RNR589845 RXN589812:RXN589845 SHJ589812:SHJ589845 SRF589812:SRF589845 TBB589812:TBB589845 TKX589812:TKX589845 TUT589812:TUT589845 UEP589812:UEP589845 UOL589812:UOL589845 UYH589812:UYH589845 VID589812:VID589845 VRZ589812:VRZ589845 WBV589812:WBV589845 WLR589812:WLR589845 WVN589812:WVN589845 F655348:F655381 JB655348:JB655381 SX655348:SX655381 ACT655348:ACT655381 AMP655348:AMP655381 AWL655348:AWL655381 BGH655348:BGH655381 BQD655348:BQD655381 BZZ655348:BZZ655381 CJV655348:CJV655381 CTR655348:CTR655381 DDN655348:DDN655381 DNJ655348:DNJ655381 DXF655348:DXF655381 EHB655348:EHB655381 EQX655348:EQX655381 FAT655348:FAT655381 FKP655348:FKP655381 FUL655348:FUL655381 GEH655348:GEH655381 GOD655348:GOD655381 GXZ655348:GXZ655381 HHV655348:HHV655381 HRR655348:HRR655381 IBN655348:IBN655381 ILJ655348:ILJ655381 IVF655348:IVF655381 JFB655348:JFB655381 JOX655348:JOX655381 JYT655348:JYT655381 KIP655348:KIP655381 KSL655348:KSL655381 LCH655348:LCH655381 LMD655348:LMD655381 LVZ655348:LVZ655381 MFV655348:MFV655381 MPR655348:MPR655381 MZN655348:MZN655381 NJJ655348:NJJ655381 NTF655348:NTF655381 ODB655348:ODB655381 OMX655348:OMX655381 OWT655348:OWT655381 PGP655348:PGP655381 PQL655348:PQL655381 QAH655348:QAH655381 QKD655348:QKD655381 QTZ655348:QTZ655381 RDV655348:RDV655381 RNR655348:RNR655381 RXN655348:RXN655381 SHJ655348:SHJ655381 SRF655348:SRF655381 TBB655348:TBB655381 TKX655348:TKX655381 TUT655348:TUT655381 UEP655348:UEP655381 UOL655348:UOL655381 UYH655348:UYH655381 VID655348:VID655381 VRZ655348:VRZ655381 WBV655348:WBV655381 WLR655348:WLR655381 WVN655348:WVN655381 F720884:F720917 JB720884:JB720917 SX720884:SX720917 ACT720884:ACT720917 AMP720884:AMP720917 AWL720884:AWL720917 BGH720884:BGH720917 BQD720884:BQD720917 BZZ720884:BZZ720917 CJV720884:CJV720917 CTR720884:CTR720917 DDN720884:DDN720917 DNJ720884:DNJ720917 DXF720884:DXF720917 EHB720884:EHB720917 EQX720884:EQX720917 FAT720884:FAT720917 FKP720884:FKP720917 FUL720884:FUL720917 GEH720884:GEH720917 GOD720884:GOD720917 GXZ720884:GXZ720917 HHV720884:HHV720917 HRR720884:HRR720917 IBN720884:IBN720917 ILJ720884:ILJ720917 IVF720884:IVF720917 JFB720884:JFB720917 JOX720884:JOX720917 JYT720884:JYT720917 KIP720884:KIP720917 KSL720884:KSL720917 LCH720884:LCH720917 LMD720884:LMD720917 LVZ720884:LVZ720917 MFV720884:MFV720917 MPR720884:MPR720917 MZN720884:MZN720917 NJJ720884:NJJ720917 NTF720884:NTF720917 ODB720884:ODB720917 OMX720884:OMX720917 OWT720884:OWT720917 PGP720884:PGP720917 PQL720884:PQL720917 QAH720884:QAH720917 QKD720884:QKD720917 QTZ720884:QTZ720917 RDV720884:RDV720917 RNR720884:RNR720917 RXN720884:RXN720917 SHJ720884:SHJ720917 SRF720884:SRF720917 TBB720884:TBB720917 TKX720884:TKX720917 TUT720884:TUT720917 UEP720884:UEP720917 UOL720884:UOL720917 UYH720884:UYH720917 VID720884:VID720917 VRZ720884:VRZ720917 WBV720884:WBV720917 WLR720884:WLR720917 WVN720884:WVN720917 F786420:F786453 JB786420:JB786453 SX786420:SX786453 ACT786420:ACT786453 AMP786420:AMP786453 AWL786420:AWL786453 BGH786420:BGH786453 BQD786420:BQD786453 BZZ786420:BZZ786453 CJV786420:CJV786453 CTR786420:CTR786453 DDN786420:DDN786453 DNJ786420:DNJ786453 DXF786420:DXF786453 EHB786420:EHB786453 EQX786420:EQX786453 FAT786420:FAT786453 FKP786420:FKP786453 FUL786420:FUL786453 GEH786420:GEH786453 GOD786420:GOD786453 GXZ786420:GXZ786453 HHV786420:HHV786453 HRR786420:HRR786453 IBN786420:IBN786453 ILJ786420:ILJ786453 IVF786420:IVF786453 JFB786420:JFB786453 JOX786420:JOX786453 JYT786420:JYT786453 KIP786420:KIP786453 KSL786420:KSL786453 LCH786420:LCH786453 LMD786420:LMD786453 LVZ786420:LVZ786453 MFV786420:MFV786453 MPR786420:MPR786453 MZN786420:MZN786453 NJJ786420:NJJ786453 NTF786420:NTF786453 ODB786420:ODB786453 OMX786420:OMX786453 OWT786420:OWT786453 PGP786420:PGP786453 PQL786420:PQL786453 QAH786420:QAH786453 QKD786420:QKD786453 QTZ786420:QTZ786453 RDV786420:RDV786453 RNR786420:RNR786453 RXN786420:RXN786453 SHJ786420:SHJ786453 SRF786420:SRF786453 TBB786420:TBB786453 TKX786420:TKX786453 TUT786420:TUT786453 UEP786420:UEP786453 UOL786420:UOL786453 UYH786420:UYH786453 VID786420:VID786453 VRZ786420:VRZ786453 WBV786420:WBV786453 WLR786420:WLR786453 WVN786420:WVN786453 F851956:F851989 JB851956:JB851989 SX851956:SX851989 ACT851956:ACT851989 AMP851956:AMP851989 AWL851956:AWL851989 BGH851956:BGH851989 BQD851956:BQD851989 BZZ851956:BZZ851989 CJV851956:CJV851989 CTR851956:CTR851989 DDN851956:DDN851989 DNJ851956:DNJ851989 DXF851956:DXF851989 EHB851956:EHB851989 EQX851956:EQX851989 FAT851956:FAT851989 FKP851956:FKP851989 FUL851956:FUL851989 GEH851956:GEH851989 GOD851956:GOD851989 GXZ851956:GXZ851989 HHV851956:HHV851989 HRR851956:HRR851989 IBN851956:IBN851989 ILJ851956:ILJ851989 IVF851956:IVF851989 JFB851956:JFB851989 JOX851956:JOX851989 JYT851956:JYT851989 KIP851956:KIP851989 KSL851956:KSL851989 LCH851956:LCH851989 LMD851956:LMD851989 LVZ851956:LVZ851989 MFV851956:MFV851989 MPR851956:MPR851989 MZN851956:MZN851989 NJJ851956:NJJ851989 NTF851956:NTF851989 ODB851956:ODB851989 OMX851956:OMX851989 OWT851956:OWT851989 PGP851956:PGP851989 PQL851956:PQL851989 QAH851956:QAH851989 QKD851956:QKD851989 QTZ851956:QTZ851989 RDV851956:RDV851989 RNR851956:RNR851989 RXN851956:RXN851989 SHJ851956:SHJ851989 SRF851956:SRF851989 TBB851956:TBB851989 TKX851956:TKX851989 TUT851956:TUT851989 UEP851956:UEP851989 UOL851956:UOL851989 UYH851956:UYH851989 VID851956:VID851989 VRZ851956:VRZ851989 WBV851956:WBV851989 WLR851956:WLR851989 WVN851956:WVN851989 F917492:F917525 JB917492:JB917525 SX917492:SX917525 ACT917492:ACT917525 AMP917492:AMP917525 AWL917492:AWL917525 BGH917492:BGH917525 BQD917492:BQD917525 BZZ917492:BZZ917525 CJV917492:CJV917525 CTR917492:CTR917525 DDN917492:DDN917525 DNJ917492:DNJ917525 DXF917492:DXF917525 EHB917492:EHB917525 EQX917492:EQX917525 FAT917492:FAT917525 FKP917492:FKP917525 FUL917492:FUL917525 GEH917492:GEH917525 GOD917492:GOD917525 GXZ917492:GXZ917525 HHV917492:HHV917525 HRR917492:HRR917525 IBN917492:IBN917525 ILJ917492:ILJ917525 IVF917492:IVF917525 JFB917492:JFB917525 JOX917492:JOX917525 JYT917492:JYT917525 KIP917492:KIP917525 KSL917492:KSL917525 LCH917492:LCH917525 LMD917492:LMD917525 LVZ917492:LVZ917525 MFV917492:MFV917525 MPR917492:MPR917525 MZN917492:MZN917525 NJJ917492:NJJ917525 NTF917492:NTF917525 ODB917492:ODB917525 OMX917492:OMX917525 OWT917492:OWT917525 PGP917492:PGP917525 PQL917492:PQL917525 QAH917492:QAH917525 QKD917492:QKD917525 QTZ917492:QTZ917525 RDV917492:RDV917525 RNR917492:RNR917525 RXN917492:RXN917525 SHJ917492:SHJ917525 SRF917492:SRF917525 TBB917492:TBB917525 TKX917492:TKX917525 TUT917492:TUT917525 UEP917492:UEP917525 UOL917492:UOL917525 UYH917492:UYH917525 VID917492:VID917525 VRZ917492:VRZ917525 WBV917492:WBV917525 WLR917492:WLR917525 WVN917492:WVN917525 F983028:F983061 JB983028:JB983061 SX983028:SX983061 ACT983028:ACT983061 AMP983028:AMP983061 AWL983028:AWL983061 BGH983028:BGH983061 BQD983028:BQD983061 BZZ983028:BZZ983061 CJV983028:CJV983061 CTR983028:CTR983061 DDN983028:DDN983061 DNJ983028:DNJ983061 DXF983028:DXF983061 EHB983028:EHB983061 EQX983028:EQX983061 FAT983028:FAT983061 FKP983028:FKP983061 FUL983028:FUL983061 GEH983028:GEH983061 GOD983028:GOD983061 GXZ983028:GXZ983061 HHV983028:HHV983061 HRR983028:HRR983061 IBN983028:IBN983061 ILJ983028:ILJ983061 IVF983028:IVF983061 JFB983028:JFB983061 JOX983028:JOX983061 JYT983028:JYT983061 KIP983028:KIP983061 KSL983028:KSL983061 LCH983028:LCH983061 LMD983028:LMD983061 LVZ983028:LVZ983061 MFV983028:MFV983061 MPR983028:MPR983061 MZN983028:MZN983061 NJJ983028:NJJ983061 NTF983028:NTF983061 ODB983028:ODB983061 OMX983028:OMX983061 OWT983028:OWT983061 PGP983028:PGP983061 PQL983028:PQL983061 QAH983028:QAH983061 QKD983028:QKD983061 QTZ983028:QTZ983061 RDV983028:RDV983061 RNR983028:RNR983061 RXN983028:RXN983061 SHJ983028:SHJ983061 SRF983028:SRF983061 TBB983028:TBB983061 TKX983028:TKX983061 TUT983028:TUT983061 UEP983028:UEP983061 UOL983028:UOL983061 UYH983028:UYH983061 VID983028:VID983061 VRZ983028:VRZ983061 WBV983028:WBV983061 WLR983028:WLR983061 WVN983028:WVN983061 WVN8:WVN21 WLR8:WLR21 WBV8:WBV21 VRZ8:VRZ21 VID8:VID21 UYH8:UYH21 UOL8:UOL21 UEP8:UEP21 TUT8:TUT21 TKX8:TKX21 TBB8:TBB21 SRF8:SRF21 SHJ8:SHJ21 RXN8:RXN21 RNR8:RNR21 RDV8:RDV21 QTZ8:QTZ21 QKD8:QKD21 QAH8:QAH21 PQL8:PQL21 PGP8:PGP21 OWT8:OWT21 OMX8:OMX21 ODB8:ODB21 NTF8:NTF21 NJJ8:NJJ21 MZN8:MZN21 MPR8:MPR21 MFV8:MFV21 LVZ8:LVZ21 LMD8:LMD21 LCH8:LCH21 KSL8:KSL21 KIP8:KIP21 JYT8:JYT21 JOX8:JOX21 JFB8:JFB21 IVF8:IVF21 ILJ8:ILJ21 IBN8:IBN21 HRR8:HRR21 HHV8:HHV21 GXZ8:GXZ21 GOD8:GOD21 GEH8:GEH21 FUL8:FUL21 FKP8:FKP21 FAT8:FAT21 EQX8:EQX21 EHB8:EHB21 DXF8:DXF21 DNJ8:DNJ21 DDN8:DDN21 CTR8:CTR21 CJV8:CJV21 BZZ8:BZZ21 BQD8:BQD21 BGH8:BGH21 AWL8:AWL21 AMP8:AMP21 ACT8:ACT21 SX8:SX21 JB8:JB21 F8:F21">
      <formula1>$K$8:$K$19</formula1>
    </dataValidation>
  </dataValidations>
  <printOptions horizontalCentered="1"/>
  <pageMargins left="0.5" right="0.5" top="1" bottom="0.5" header="0" footer="0.25"/>
  <pageSetup scale="96" orientation="portrait" blackAndWhite="1" r:id="rId1"/>
  <headerFooter alignWithMargins="0"/>
  <ignoredErrors>
    <ignoredError sqref="B1" unlockedFormula="1"/>
  </ignoredErrors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/>
  <dimension ref="A1:K916"/>
  <sheetViews>
    <sheetView showGridLines="0" zoomScale="115" zoomScaleNormal="100" workbookViewId="0">
      <selection activeCell="B3" sqref="B3"/>
    </sheetView>
  </sheetViews>
  <sheetFormatPr defaultRowHeight="12.75" x14ac:dyDescent="0.2"/>
  <cols>
    <col min="1" max="1" width="17.7109375" style="37" customWidth="1"/>
    <col min="2" max="2" width="12.5703125" style="37" customWidth="1"/>
    <col min="3" max="3" width="11.140625" style="37" customWidth="1"/>
    <col min="4" max="4" width="9.85546875" style="37" customWidth="1"/>
    <col min="5" max="5" width="10.7109375" style="37" customWidth="1"/>
    <col min="6" max="6" width="11.7109375" style="37" customWidth="1"/>
    <col min="7" max="7" width="12.7109375" style="37" customWidth="1"/>
    <col min="8" max="8" width="3.85546875" style="37" customWidth="1"/>
    <col min="9" max="9" width="3.85546875" style="38" customWidth="1"/>
    <col min="10" max="10" width="4.7109375" style="37" customWidth="1"/>
    <col min="11" max="11" width="11.42578125" style="37" bestFit="1" customWidth="1"/>
    <col min="12" max="256" width="9.140625" style="37"/>
    <col min="257" max="257" width="17.28515625" style="37" customWidth="1"/>
    <col min="258" max="259" width="12.5703125" style="37" customWidth="1"/>
    <col min="260" max="262" width="11.7109375" style="37" customWidth="1"/>
    <col min="263" max="263" width="12.7109375" style="37" customWidth="1"/>
    <col min="264" max="265" width="3.85546875" style="37" customWidth="1"/>
    <col min="266" max="266" width="4.7109375" style="37" customWidth="1"/>
    <col min="267" max="267" width="11.42578125" style="37" bestFit="1" customWidth="1"/>
    <col min="268" max="512" width="9.140625" style="37"/>
    <col min="513" max="513" width="17.28515625" style="37" customWidth="1"/>
    <col min="514" max="515" width="12.5703125" style="37" customWidth="1"/>
    <col min="516" max="518" width="11.7109375" style="37" customWidth="1"/>
    <col min="519" max="519" width="12.7109375" style="37" customWidth="1"/>
    <col min="520" max="521" width="3.85546875" style="37" customWidth="1"/>
    <col min="522" max="522" width="4.7109375" style="37" customWidth="1"/>
    <col min="523" max="523" width="11.42578125" style="37" bestFit="1" customWidth="1"/>
    <col min="524" max="768" width="9.140625" style="37"/>
    <col min="769" max="769" width="17.28515625" style="37" customWidth="1"/>
    <col min="770" max="771" width="12.5703125" style="37" customWidth="1"/>
    <col min="772" max="774" width="11.7109375" style="37" customWidth="1"/>
    <col min="775" max="775" width="12.7109375" style="37" customWidth="1"/>
    <col min="776" max="777" width="3.85546875" style="37" customWidth="1"/>
    <col min="778" max="778" width="4.7109375" style="37" customWidth="1"/>
    <col min="779" max="779" width="11.42578125" style="37" bestFit="1" customWidth="1"/>
    <col min="780" max="1024" width="9.140625" style="37"/>
    <col min="1025" max="1025" width="17.28515625" style="37" customWidth="1"/>
    <col min="1026" max="1027" width="12.5703125" style="37" customWidth="1"/>
    <col min="1028" max="1030" width="11.7109375" style="37" customWidth="1"/>
    <col min="1031" max="1031" width="12.7109375" style="37" customWidth="1"/>
    <col min="1032" max="1033" width="3.85546875" style="37" customWidth="1"/>
    <col min="1034" max="1034" width="4.7109375" style="37" customWidth="1"/>
    <col min="1035" max="1035" width="11.42578125" style="37" bestFit="1" customWidth="1"/>
    <col min="1036" max="1280" width="9.140625" style="37"/>
    <col min="1281" max="1281" width="17.28515625" style="37" customWidth="1"/>
    <col min="1282" max="1283" width="12.5703125" style="37" customWidth="1"/>
    <col min="1284" max="1286" width="11.7109375" style="37" customWidth="1"/>
    <col min="1287" max="1287" width="12.7109375" style="37" customWidth="1"/>
    <col min="1288" max="1289" width="3.85546875" style="37" customWidth="1"/>
    <col min="1290" max="1290" width="4.7109375" style="37" customWidth="1"/>
    <col min="1291" max="1291" width="11.42578125" style="37" bestFit="1" customWidth="1"/>
    <col min="1292" max="1536" width="9.140625" style="37"/>
    <col min="1537" max="1537" width="17.28515625" style="37" customWidth="1"/>
    <col min="1538" max="1539" width="12.5703125" style="37" customWidth="1"/>
    <col min="1540" max="1542" width="11.7109375" style="37" customWidth="1"/>
    <col min="1543" max="1543" width="12.7109375" style="37" customWidth="1"/>
    <col min="1544" max="1545" width="3.85546875" style="37" customWidth="1"/>
    <col min="1546" max="1546" width="4.7109375" style="37" customWidth="1"/>
    <col min="1547" max="1547" width="11.42578125" style="37" bestFit="1" customWidth="1"/>
    <col min="1548" max="1792" width="9.140625" style="37"/>
    <col min="1793" max="1793" width="17.28515625" style="37" customWidth="1"/>
    <col min="1794" max="1795" width="12.5703125" style="37" customWidth="1"/>
    <col min="1796" max="1798" width="11.7109375" style="37" customWidth="1"/>
    <col min="1799" max="1799" width="12.7109375" style="37" customWidth="1"/>
    <col min="1800" max="1801" width="3.85546875" style="37" customWidth="1"/>
    <col min="1802" max="1802" width="4.7109375" style="37" customWidth="1"/>
    <col min="1803" max="1803" width="11.42578125" style="37" bestFit="1" customWidth="1"/>
    <col min="1804" max="2048" width="9.140625" style="37"/>
    <col min="2049" max="2049" width="17.28515625" style="37" customWidth="1"/>
    <col min="2050" max="2051" width="12.5703125" style="37" customWidth="1"/>
    <col min="2052" max="2054" width="11.7109375" style="37" customWidth="1"/>
    <col min="2055" max="2055" width="12.7109375" style="37" customWidth="1"/>
    <col min="2056" max="2057" width="3.85546875" style="37" customWidth="1"/>
    <col min="2058" max="2058" width="4.7109375" style="37" customWidth="1"/>
    <col min="2059" max="2059" width="11.42578125" style="37" bestFit="1" customWidth="1"/>
    <col min="2060" max="2304" width="9.140625" style="37"/>
    <col min="2305" max="2305" width="17.28515625" style="37" customWidth="1"/>
    <col min="2306" max="2307" width="12.5703125" style="37" customWidth="1"/>
    <col min="2308" max="2310" width="11.7109375" style="37" customWidth="1"/>
    <col min="2311" max="2311" width="12.7109375" style="37" customWidth="1"/>
    <col min="2312" max="2313" width="3.85546875" style="37" customWidth="1"/>
    <col min="2314" max="2314" width="4.7109375" style="37" customWidth="1"/>
    <col min="2315" max="2315" width="11.42578125" style="37" bestFit="1" customWidth="1"/>
    <col min="2316" max="2560" width="9.140625" style="37"/>
    <col min="2561" max="2561" width="17.28515625" style="37" customWidth="1"/>
    <col min="2562" max="2563" width="12.5703125" style="37" customWidth="1"/>
    <col min="2564" max="2566" width="11.7109375" style="37" customWidth="1"/>
    <col min="2567" max="2567" width="12.7109375" style="37" customWidth="1"/>
    <col min="2568" max="2569" width="3.85546875" style="37" customWidth="1"/>
    <col min="2570" max="2570" width="4.7109375" style="37" customWidth="1"/>
    <col min="2571" max="2571" width="11.42578125" style="37" bestFit="1" customWidth="1"/>
    <col min="2572" max="2816" width="9.140625" style="37"/>
    <col min="2817" max="2817" width="17.28515625" style="37" customWidth="1"/>
    <col min="2818" max="2819" width="12.5703125" style="37" customWidth="1"/>
    <col min="2820" max="2822" width="11.7109375" style="37" customWidth="1"/>
    <col min="2823" max="2823" width="12.7109375" style="37" customWidth="1"/>
    <col min="2824" max="2825" width="3.85546875" style="37" customWidth="1"/>
    <col min="2826" max="2826" width="4.7109375" style="37" customWidth="1"/>
    <col min="2827" max="2827" width="11.42578125" style="37" bestFit="1" customWidth="1"/>
    <col min="2828" max="3072" width="9.140625" style="37"/>
    <col min="3073" max="3073" width="17.28515625" style="37" customWidth="1"/>
    <col min="3074" max="3075" width="12.5703125" style="37" customWidth="1"/>
    <col min="3076" max="3078" width="11.7109375" style="37" customWidth="1"/>
    <col min="3079" max="3079" width="12.7109375" style="37" customWidth="1"/>
    <col min="3080" max="3081" width="3.85546875" style="37" customWidth="1"/>
    <col min="3082" max="3082" width="4.7109375" style="37" customWidth="1"/>
    <col min="3083" max="3083" width="11.42578125" style="37" bestFit="1" customWidth="1"/>
    <col min="3084" max="3328" width="9.140625" style="37"/>
    <col min="3329" max="3329" width="17.28515625" style="37" customWidth="1"/>
    <col min="3330" max="3331" width="12.5703125" style="37" customWidth="1"/>
    <col min="3332" max="3334" width="11.7109375" style="37" customWidth="1"/>
    <col min="3335" max="3335" width="12.7109375" style="37" customWidth="1"/>
    <col min="3336" max="3337" width="3.85546875" style="37" customWidth="1"/>
    <col min="3338" max="3338" width="4.7109375" style="37" customWidth="1"/>
    <col min="3339" max="3339" width="11.42578125" style="37" bestFit="1" customWidth="1"/>
    <col min="3340" max="3584" width="9.140625" style="37"/>
    <col min="3585" max="3585" width="17.28515625" style="37" customWidth="1"/>
    <col min="3586" max="3587" width="12.5703125" style="37" customWidth="1"/>
    <col min="3588" max="3590" width="11.7109375" style="37" customWidth="1"/>
    <col min="3591" max="3591" width="12.7109375" style="37" customWidth="1"/>
    <col min="3592" max="3593" width="3.85546875" style="37" customWidth="1"/>
    <col min="3594" max="3594" width="4.7109375" style="37" customWidth="1"/>
    <col min="3595" max="3595" width="11.42578125" style="37" bestFit="1" customWidth="1"/>
    <col min="3596" max="3840" width="9.140625" style="37"/>
    <col min="3841" max="3841" width="17.28515625" style="37" customWidth="1"/>
    <col min="3842" max="3843" width="12.5703125" style="37" customWidth="1"/>
    <col min="3844" max="3846" width="11.7109375" style="37" customWidth="1"/>
    <col min="3847" max="3847" width="12.7109375" style="37" customWidth="1"/>
    <col min="3848" max="3849" width="3.85546875" style="37" customWidth="1"/>
    <col min="3850" max="3850" width="4.7109375" style="37" customWidth="1"/>
    <col min="3851" max="3851" width="11.42578125" style="37" bestFit="1" customWidth="1"/>
    <col min="3852" max="4096" width="9.140625" style="37"/>
    <col min="4097" max="4097" width="17.28515625" style="37" customWidth="1"/>
    <col min="4098" max="4099" width="12.5703125" style="37" customWidth="1"/>
    <col min="4100" max="4102" width="11.7109375" style="37" customWidth="1"/>
    <col min="4103" max="4103" width="12.7109375" style="37" customWidth="1"/>
    <col min="4104" max="4105" width="3.85546875" style="37" customWidth="1"/>
    <col min="4106" max="4106" width="4.7109375" style="37" customWidth="1"/>
    <col min="4107" max="4107" width="11.42578125" style="37" bestFit="1" customWidth="1"/>
    <col min="4108" max="4352" width="9.140625" style="37"/>
    <col min="4353" max="4353" width="17.28515625" style="37" customWidth="1"/>
    <col min="4354" max="4355" width="12.5703125" style="37" customWidth="1"/>
    <col min="4356" max="4358" width="11.7109375" style="37" customWidth="1"/>
    <col min="4359" max="4359" width="12.7109375" style="37" customWidth="1"/>
    <col min="4360" max="4361" width="3.85546875" style="37" customWidth="1"/>
    <col min="4362" max="4362" width="4.7109375" style="37" customWidth="1"/>
    <col min="4363" max="4363" width="11.42578125" style="37" bestFit="1" customWidth="1"/>
    <col min="4364" max="4608" width="9.140625" style="37"/>
    <col min="4609" max="4609" width="17.28515625" style="37" customWidth="1"/>
    <col min="4610" max="4611" width="12.5703125" style="37" customWidth="1"/>
    <col min="4612" max="4614" width="11.7109375" style="37" customWidth="1"/>
    <col min="4615" max="4615" width="12.7109375" style="37" customWidth="1"/>
    <col min="4616" max="4617" width="3.85546875" style="37" customWidth="1"/>
    <col min="4618" max="4618" width="4.7109375" style="37" customWidth="1"/>
    <col min="4619" max="4619" width="11.42578125" style="37" bestFit="1" customWidth="1"/>
    <col min="4620" max="4864" width="9.140625" style="37"/>
    <col min="4865" max="4865" width="17.28515625" style="37" customWidth="1"/>
    <col min="4866" max="4867" width="12.5703125" style="37" customWidth="1"/>
    <col min="4868" max="4870" width="11.7109375" style="37" customWidth="1"/>
    <col min="4871" max="4871" width="12.7109375" style="37" customWidth="1"/>
    <col min="4872" max="4873" width="3.85546875" style="37" customWidth="1"/>
    <col min="4874" max="4874" width="4.7109375" style="37" customWidth="1"/>
    <col min="4875" max="4875" width="11.42578125" style="37" bestFit="1" customWidth="1"/>
    <col min="4876" max="5120" width="9.140625" style="37"/>
    <col min="5121" max="5121" width="17.28515625" style="37" customWidth="1"/>
    <col min="5122" max="5123" width="12.5703125" style="37" customWidth="1"/>
    <col min="5124" max="5126" width="11.7109375" style="37" customWidth="1"/>
    <col min="5127" max="5127" width="12.7109375" style="37" customWidth="1"/>
    <col min="5128" max="5129" width="3.85546875" style="37" customWidth="1"/>
    <col min="5130" max="5130" width="4.7109375" style="37" customWidth="1"/>
    <col min="5131" max="5131" width="11.42578125" style="37" bestFit="1" customWidth="1"/>
    <col min="5132" max="5376" width="9.140625" style="37"/>
    <col min="5377" max="5377" width="17.28515625" style="37" customWidth="1"/>
    <col min="5378" max="5379" width="12.5703125" style="37" customWidth="1"/>
    <col min="5380" max="5382" width="11.7109375" style="37" customWidth="1"/>
    <col min="5383" max="5383" width="12.7109375" style="37" customWidth="1"/>
    <col min="5384" max="5385" width="3.85546875" style="37" customWidth="1"/>
    <col min="5386" max="5386" width="4.7109375" style="37" customWidth="1"/>
    <col min="5387" max="5387" width="11.42578125" style="37" bestFit="1" customWidth="1"/>
    <col min="5388" max="5632" width="9.140625" style="37"/>
    <col min="5633" max="5633" width="17.28515625" style="37" customWidth="1"/>
    <col min="5634" max="5635" width="12.5703125" style="37" customWidth="1"/>
    <col min="5636" max="5638" width="11.7109375" style="37" customWidth="1"/>
    <col min="5639" max="5639" width="12.7109375" style="37" customWidth="1"/>
    <col min="5640" max="5641" width="3.85546875" style="37" customWidth="1"/>
    <col min="5642" max="5642" width="4.7109375" style="37" customWidth="1"/>
    <col min="5643" max="5643" width="11.42578125" style="37" bestFit="1" customWidth="1"/>
    <col min="5644" max="5888" width="9.140625" style="37"/>
    <col min="5889" max="5889" width="17.28515625" style="37" customWidth="1"/>
    <col min="5890" max="5891" width="12.5703125" style="37" customWidth="1"/>
    <col min="5892" max="5894" width="11.7109375" style="37" customWidth="1"/>
    <col min="5895" max="5895" width="12.7109375" style="37" customWidth="1"/>
    <col min="5896" max="5897" width="3.85546875" style="37" customWidth="1"/>
    <col min="5898" max="5898" width="4.7109375" style="37" customWidth="1"/>
    <col min="5899" max="5899" width="11.42578125" style="37" bestFit="1" customWidth="1"/>
    <col min="5900" max="6144" width="9.140625" style="37"/>
    <col min="6145" max="6145" width="17.28515625" style="37" customWidth="1"/>
    <col min="6146" max="6147" width="12.5703125" style="37" customWidth="1"/>
    <col min="6148" max="6150" width="11.7109375" style="37" customWidth="1"/>
    <col min="6151" max="6151" width="12.7109375" style="37" customWidth="1"/>
    <col min="6152" max="6153" width="3.85546875" style="37" customWidth="1"/>
    <col min="6154" max="6154" width="4.7109375" style="37" customWidth="1"/>
    <col min="6155" max="6155" width="11.42578125" style="37" bestFit="1" customWidth="1"/>
    <col min="6156" max="6400" width="9.140625" style="37"/>
    <col min="6401" max="6401" width="17.28515625" style="37" customWidth="1"/>
    <col min="6402" max="6403" width="12.5703125" style="37" customWidth="1"/>
    <col min="6404" max="6406" width="11.7109375" style="37" customWidth="1"/>
    <col min="6407" max="6407" width="12.7109375" style="37" customWidth="1"/>
    <col min="6408" max="6409" width="3.85546875" style="37" customWidth="1"/>
    <col min="6410" max="6410" width="4.7109375" style="37" customWidth="1"/>
    <col min="6411" max="6411" width="11.42578125" style="37" bestFit="1" customWidth="1"/>
    <col min="6412" max="6656" width="9.140625" style="37"/>
    <col min="6657" max="6657" width="17.28515625" style="37" customWidth="1"/>
    <col min="6658" max="6659" width="12.5703125" style="37" customWidth="1"/>
    <col min="6660" max="6662" width="11.7109375" style="37" customWidth="1"/>
    <col min="6663" max="6663" width="12.7109375" style="37" customWidth="1"/>
    <col min="6664" max="6665" width="3.85546875" style="37" customWidth="1"/>
    <col min="6666" max="6666" width="4.7109375" style="37" customWidth="1"/>
    <col min="6667" max="6667" width="11.42578125" style="37" bestFit="1" customWidth="1"/>
    <col min="6668" max="6912" width="9.140625" style="37"/>
    <col min="6913" max="6913" width="17.28515625" style="37" customWidth="1"/>
    <col min="6914" max="6915" width="12.5703125" style="37" customWidth="1"/>
    <col min="6916" max="6918" width="11.7109375" style="37" customWidth="1"/>
    <col min="6919" max="6919" width="12.7109375" style="37" customWidth="1"/>
    <col min="6920" max="6921" width="3.85546875" style="37" customWidth="1"/>
    <col min="6922" max="6922" width="4.7109375" style="37" customWidth="1"/>
    <col min="6923" max="6923" width="11.42578125" style="37" bestFit="1" customWidth="1"/>
    <col min="6924" max="7168" width="9.140625" style="37"/>
    <col min="7169" max="7169" width="17.28515625" style="37" customWidth="1"/>
    <col min="7170" max="7171" width="12.5703125" style="37" customWidth="1"/>
    <col min="7172" max="7174" width="11.7109375" style="37" customWidth="1"/>
    <col min="7175" max="7175" width="12.7109375" style="37" customWidth="1"/>
    <col min="7176" max="7177" width="3.85546875" style="37" customWidth="1"/>
    <col min="7178" max="7178" width="4.7109375" style="37" customWidth="1"/>
    <col min="7179" max="7179" width="11.42578125" style="37" bestFit="1" customWidth="1"/>
    <col min="7180" max="7424" width="9.140625" style="37"/>
    <col min="7425" max="7425" width="17.28515625" style="37" customWidth="1"/>
    <col min="7426" max="7427" width="12.5703125" style="37" customWidth="1"/>
    <col min="7428" max="7430" width="11.7109375" style="37" customWidth="1"/>
    <col min="7431" max="7431" width="12.7109375" style="37" customWidth="1"/>
    <col min="7432" max="7433" width="3.85546875" style="37" customWidth="1"/>
    <col min="7434" max="7434" width="4.7109375" style="37" customWidth="1"/>
    <col min="7435" max="7435" width="11.42578125" style="37" bestFit="1" customWidth="1"/>
    <col min="7436" max="7680" width="9.140625" style="37"/>
    <col min="7681" max="7681" width="17.28515625" style="37" customWidth="1"/>
    <col min="7682" max="7683" width="12.5703125" style="37" customWidth="1"/>
    <col min="7684" max="7686" width="11.7109375" style="37" customWidth="1"/>
    <col min="7687" max="7687" width="12.7109375" style="37" customWidth="1"/>
    <col min="7688" max="7689" width="3.85546875" style="37" customWidth="1"/>
    <col min="7690" max="7690" width="4.7109375" style="37" customWidth="1"/>
    <col min="7691" max="7691" width="11.42578125" style="37" bestFit="1" customWidth="1"/>
    <col min="7692" max="7936" width="9.140625" style="37"/>
    <col min="7937" max="7937" width="17.28515625" style="37" customWidth="1"/>
    <col min="7938" max="7939" width="12.5703125" style="37" customWidth="1"/>
    <col min="7940" max="7942" width="11.7109375" style="37" customWidth="1"/>
    <col min="7943" max="7943" width="12.7109375" style="37" customWidth="1"/>
    <col min="7944" max="7945" width="3.85546875" style="37" customWidth="1"/>
    <col min="7946" max="7946" width="4.7109375" style="37" customWidth="1"/>
    <col min="7947" max="7947" width="11.42578125" style="37" bestFit="1" customWidth="1"/>
    <col min="7948" max="8192" width="9.140625" style="37"/>
    <col min="8193" max="8193" width="17.28515625" style="37" customWidth="1"/>
    <col min="8194" max="8195" width="12.5703125" style="37" customWidth="1"/>
    <col min="8196" max="8198" width="11.7109375" style="37" customWidth="1"/>
    <col min="8199" max="8199" width="12.7109375" style="37" customWidth="1"/>
    <col min="8200" max="8201" width="3.85546875" style="37" customWidth="1"/>
    <col min="8202" max="8202" width="4.7109375" style="37" customWidth="1"/>
    <col min="8203" max="8203" width="11.42578125" style="37" bestFit="1" customWidth="1"/>
    <col min="8204" max="8448" width="9.140625" style="37"/>
    <col min="8449" max="8449" width="17.28515625" style="37" customWidth="1"/>
    <col min="8450" max="8451" width="12.5703125" style="37" customWidth="1"/>
    <col min="8452" max="8454" width="11.7109375" style="37" customWidth="1"/>
    <col min="8455" max="8455" width="12.7109375" style="37" customWidth="1"/>
    <col min="8456" max="8457" width="3.85546875" style="37" customWidth="1"/>
    <col min="8458" max="8458" width="4.7109375" style="37" customWidth="1"/>
    <col min="8459" max="8459" width="11.42578125" style="37" bestFit="1" customWidth="1"/>
    <col min="8460" max="8704" width="9.140625" style="37"/>
    <col min="8705" max="8705" width="17.28515625" style="37" customWidth="1"/>
    <col min="8706" max="8707" width="12.5703125" style="37" customWidth="1"/>
    <col min="8708" max="8710" width="11.7109375" style="37" customWidth="1"/>
    <col min="8711" max="8711" width="12.7109375" style="37" customWidth="1"/>
    <col min="8712" max="8713" width="3.85546875" style="37" customWidth="1"/>
    <col min="8714" max="8714" width="4.7109375" style="37" customWidth="1"/>
    <col min="8715" max="8715" width="11.42578125" style="37" bestFit="1" customWidth="1"/>
    <col min="8716" max="8960" width="9.140625" style="37"/>
    <col min="8961" max="8961" width="17.28515625" style="37" customWidth="1"/>
    <col min="8962" max="8963" width="12.5703125" style="37" customWidth="1"/>
    <col min="8964" max="8966" width="11.7109375" style="37" customWidth="1"/>
    <col min="8967" max="8967" width="12.7109375" style="37" customWidth="1"/>
    <col min="8968" max="8969" width="3.85546875" style="37" customWidth="1"/>
    <col min="8970" max="8970" width="4.7109375" style="37" customWidth="1"/>
    <col min="8971" max="8971" width="11.42578125" style="37" bestFit="1" customWidth="1"/>
    <col min="8972" max="9216" width="9.140625" style="37"/>
    <col min="9217" max="9217" width="17.28515625" style="37" customWidth="1"/>
    <col min="9218" max="9219" width="12.5703125" style="37" customWidth="1"/>
    <col min="9220" max="9222" width="11.7109375" style="37" customWidth="1"/>
    <col min="9223" max="9223" width="12.7109375" style="37" customWidth="1"/>
    <col min="9224" max="9225" width="3.85546875" style="37" customWidth="1"/>
    <col min="9226" max="9226" width="4.7109375" style="37" customWidth="1"/>
    <col min="9227" max="9227" width="11.42578125" style="37" bestFit="1" customWidth="1"/>
    <col min="9228" max="9472" width="9.140625" style="37"/>
    <col min="9473" max="9473" width="17.28515625" style="37" customWidth="1"/>
    <col min="9474" max="9475" width="12.5703125" style="37" customWidth="1"/>
    <col min="9476" max="9478" width="11.7109375" style="37" customWidth="1"/>
    <col min="9479" max="9479" width="12.7109375" style="37" customWidth="1"/>
    <col min="9480" max="9481" width="3.85546875" style="37" customWidth="1"/>
    <col min="9482" max="9482" width="4.7109375" style="37" customWidth="1"/>
    <col min="9483" max="9483" width="11.42578125" style="37" bestFit="1" customWidth="1"/>
    <col min="9484" max="9728" width="9.140625" style="37"/>
    <col min="9729" max="9729" width="17.28515625" style="37" customWidth="1"/>
    <col min="9730" max="9731" width="12.5703125" style="37" customWidth="1"/>
    <col min="9732" max="9734" width="11.7109375" style="37" customWidth="1"/>
    <col min="9735" max="9735" width="12.7109375" style="37" customWidth="1"/>
    <col min="9736" max="9737" width="3.85546875" style="37" customWidth="1"/>
    <col min="9738" max="9738" width="4.7109375" style="37" customWidth="1"/>
    <col min="9739" max="9739" width="11.42578125" style="37" bestFit="1" customWidth="1"/>
    <col min="9740" max="9984" width="9.140625" style="37"/>
    <col min="9985" max="9985" width="17.28515625" style="37" customWidth="1"/>
    <col min="9986" max="9987" width="12.5703125" style="37" customWidth="1"/>
    <col min="9988" max="9990" width="11.7109375" style="37" customWidth="1"/>
    <col min="9991" max="9991" width="12.7109375" style="37" customWidth="1"/>
    <col min="9992" max="9993" width="3.85546875" style="37" customWidth="1"/>
    <col min="9994" max="9994" width="4.7109375" style="37" customWidth="1"/>
    <col min="9995" max="9995" width="11.42578125" style="37" bestFit="1" customWidth="1"/>
    <col min="9996" max="10240" width="9.140625" style="37"/>
    <col min="10241" max="10241" width="17.28515625" style="37" customWidth="1"/>
    <col min="10242" max="10243" width="12.5703125" style="37" customWidth="1"/>
    <col min="10244" max="10246" width="11.7109375" style="37" customWidth="1"/>
    <col min="10247" max="10247" width="12.7109375" style="37" customWidth="1"/>
    <col min="10248" max="10249" width="3.85546875" style="37" customWidth="1"/>
    <col min="10250" max="10250" width="4.7109375" style="37" customWidth="1"/>
    <col min="10251" max="10251" width="11.42578125" style="37" bestFit="1" customWidth="1"/>
    <col min="10252" max="10496" width="9.140625" style="37"/>
    <col min="10497" max="10497" width="17.28515625" style="37" customWidth="1"/>
    <col min="10498" max="10499" width="12.5703125" style="37" customWidth="1"/>
    <col min="10500" max="10502" width="11.7109375" style="37" customWidth="1"/>
    <col min="10503" max="10503" width="12.7109375" style="37" customWidth="1"/>
    <col min="10504" max="10505" width="3.85546875" style="37" customWidth="1"/>
    <col min="10506" max="10506" width="4.7109375" style="37" customWidth="1"/>
    <col min="10507" max="10507" width="11.42578125" style="37" bestFit="1" customWidth="1"/>
    <col min="10508" max="10752" width="9.140625" style="37"/>
    <col min="10753" max="10753" width="17.28515625" style="37" customWidth="1"/>
    <col min="10754" max="10755" width="12.5703125" style="37" customWidth="1"/>
    <col min="10756" max="10758" width="11.7109375" style="37" customWidth="1"/>
    <col min="10759" max="10759" width="12.7109375" style="37" customWidth="1"/>
    <col min="10760" max="10761" width="3.85546875" style="37" customWidth="1"/>
    <col min="10762" max="10762" width="4.7109375" style="37" customWidth="1"/>
    <col min="10763" max="10763" width="11.42578125" style="37" bestFit="1" customWidth="1"/>
    <col min="10764" max="11008" width="9.140625" style="37"/>
    <col min="11009" max="11009" width="17.28515625" style="37" customWidth="1"/>
    <col min="11010" max="11011" width="12.5703125" style="37" customWidth="1"/>
    <col min="11012" max="11014" width="11.7109375" style="37" customWidth="1"/>
    <col min="11015" max="11015" width="12.7109375" style="37" customWidth="1"/>
    <col min="11016" max="11017" width="3.85546875" style="37" customWidth="1"/>
    <col min="11018" max="11018" width="4.7109375" style="37" customWidth="1"/>
    <col min="11019" max="11019" width="11.42578125" style="37" bestFit="1" customWidth="1"/>
    <col min="11020" max="11264" width="9.140625" style="37"/>
    <col min="11265" max="11265" width="17.28515625" style="37" customWidth="1"/>
    <col min="11266" max="11267" width="12.5703125" style="37" customWidth="1"/>
    <col min="11268" max="11270" width="11.7109375" style="37" customWidth="1"/>
    <col min="11271" max="11271" width="12.7109375" style="37" customWidth="1"/>
    <col min="11272" max="11273" width="3.85546875" style="37" customWidth="1"/>
    <col min="11274" max="11274" width="4.7109375" style="37" customWidth="1"/>
    <col min="11275" max="11275" width="11.42578125" style="37" bestFit="1" customWidth="1"/>
    <col min="11276" max="11520" width="9.140625" style="37"/>
    <col min="11521" max="11521" width="17.28515625" style="37" customWidth="1"/>
    <col min="11522" max="11523" width="12.5703125" style="37" customWidth="1"/>
    <col min="11524" max="11526" width="11.7109375" style="37" customWidth="1"/>
    <col min="11527" max="11527" width="12.7109375" style="37" customWidth="1"/>
    <col min="11528" max="11529" width="3.85546875" style="37" customWidth="1"/>
    <col min="11530" max="11530" width="4.7109375" style="37" customWidth="1"/>
    <col min="11531" max="11531" width="11.42578125" style="37" bestFit="1" customWidth="1"/>
    <col min="11532" max="11776" width="9.140625" style="37"/>
    <col min="11777" max="11777" width="17.28515625" style="37" customWidth="1"/>
    <col min="11778" max="11779" width="12.5703125" style="37" customWidth="1"/>
    <col min="11780" max="11782" width="11.7109375" style="37" customWidth="1"/>
    <col min="11783" max="11783" width="12.7109375" style="37" customWidth="1"/>
    <col min="11784" max="11785" width="3.85546875" style="37" customWidth="1"/>
    <col min="11786" max="11786" width="4.7109375" style="37" customWidth="1"/>
    <col min="11787" max="11787" width="11.42578125" style="37" bestFit="1" customWidth="1"/>
    <col min="11788" max="12032" width="9.140625" style="37"/>
    <col min="12033" max="12033" width="17.28515625" style="37" customWidth="1"/>
    <col min="12034" max="12035" width="12.5703125" style="37" customWidth="1"/>
    <col min="12036" max="12038" width="11.7109375" style="37" customWidth="1"/>
    <col min="12039" max="12039" width="12.7109375" style="37" customWidth="1"/>
    <col min="12040" max="12041" width="3.85546875" style="37" customWidth="1"/>
    <col min="12042" max="12042" width="4.7109375" style="37" customWidth="1"/>
    <col min="12043" max="12043" width="11.42578125" style="37" bestFit="1" customWidth="1"/>
    <col min="12044" max="12288" width="9.140625" style="37"/>
    <col min="12289" max="12289" width="17.28515625" style="37" customWidth="1"/>
    <col min="12290" max="12291" width="12.5703125" style="37" customWidth="1"/>
    <col min="12292" max="12294" width="11.7109375" style="37" customWidth="1"/>
    <col min="12295" max="12295" width="12.7109375" style="37" customWidth="1"/>
    <col min="12296" max="12297" width="3.85546875" style="37" customWidth="1"/>
    <col min="12298" max="12298" width="4.7109375" style="37" customWidth="1"/>
    <col min="12299" max="12299" width="11.42578125" style="37" bestFit="1" customWidth="1"/>
    <col min="12300" max="12544" width="9.140625" style="37"/>
    <col min="12545" max="12545" width="17.28515625" style="37" customWidth="1"/>
    <col min="12546" max="12547" width="12.5703125" style="37" customWidth="1"/>
    <col min="12548" max="12550" width="11.7109375" style="37" customWidth="1"/>
    <col min="12551" max="12551" width="12.7109375" style="37" customWidth="1"/>
    <col min="12552" max="12553" width="3.85546875" style="37" customWidth="1"/>
    <col min="12554" max="12554" width="4.7109375" style="37" customWidth="1"/>
    <col min="12555" max="12555" width="11.42578125" style="37" bestFit="1" customWidth="1"/>
    <col min="12556" max="12800" width="9.140625" style="37"/>
    <col min="12801" max="12801" width="17.28515625" style="37" customWidth="1"/>
    <col min="12802" max="12803" width="12.5703125" style="37" customWidth="1"/>
    <col min="12804" max="12806" width="11.7109375" style="37" customWidth="1"/>
    <col min="12807" max="12807" width="12.7109375" style="37" customWidth="1"/>
    <col min="12808" max="12809" width="3.85546875" style="37" customWidth="1"/>
    <col min="12810" max="12810" width="4.7109375" style="37" customWidth="1"/>
    <col min="12811" max="12811" width="11.42578125" style="37" bestFit="1" customWidth="1"/>
    <col min="12812" max="13056" width="9.140625" style="37"/>
    <col min="13057" max="13057" width="17.28515625" style="37" customWidth="1"/>
    <col min="13058" max="13059" width="12.5703125" style="37" customWidth="1"/>
    <col min="13060" max="13062" width="11.7109375" style="37" customWidth="1"/>
    <col min="13063" max="13063" width="12.7109375" style="37" customWidth="1"/>
    <col min="13064" max="13065" width="3.85546875" style="37" customWidth="1"/>
    <col min="13066" max="13066" width="4.7109375" style="37" customWidth="1"/>
    <col min="13067" max="13067" width="11.42578125" style="37" bestFit="1" customWidth="1"/>
    <col min="13068" max="13312" width="9.140625" style="37"/>
    <col min="13313" max="13313" width="17.28515625" style="37" customWidth="1"/>
    <col min="13314" max="13315" width="12.5703125" style="37" customWidth="1"/>
    <col min="13316" max="13318" width="11.7109375" style="37" customWidth="1"/>
    <col min="13319" max="13319" width="12.7109375" style="37" customWidth="1"/>
    <col min="13320" max="13321" width="3.85546875" style="37" customWidth="1"/>
    <col min="13322" max="13322" width="4.7109375" style="37" customWidth="1"/>
    <col min="13323" max="13323" width="11.42578125" style="37" bestFit="1" customWidth="1"/>
    <col min="13324" max="13568" width="9.140625" style="37"/>
    <col min="13569" max="13569" width="17.28515625" style="37" customWidth="1"/>
    <col min="13570" max="13571" width="12.5703125" style="37" customWidth="1"/>
    <col min="13572" max="13574" width="11.7109375" style="37" customWidth="1"/>
    <col min="13575" max="13575" width="12.7109375" style="37" customWidth="1"/>
    <col min="13576" max="13577" width="3.85546875" style="37" customWidth="1"/>
    <col min="13578" max="13578" width="4.7109375" style="37" customWidth="1"/>
    <col min="13579" max="13579" width="11.42578125" style="37" bestFit="1" customWidth="1"/>
    <col min="13580" max="13824" width="9.140625" style="37"/>
    <col min="13825" max="13825" width="17.28515625" style="37" customWidth="1"/>
    <col min="13826" max="13827" width="12.5703125" style="37" customWidth="1"/>
    <col min="13828" max="13830" width="11.7109375" style="37" customWidth="1"/>
    <col min="13831" max="13831" width="12.7109375" style="37" customWidth="1"/>
    <col min="13832" max="13833" width="3.85546875" style="37" customWidth="1"/>
    <col min="13834" max="13834" width="4.7109375" style="37" customWidth="1"/>
    <col min="13835" max="13835" width="11.42578125" style="37" bestFit="1" customWidth="1"/>
    <col min="13836" max="14080" width="9.140625" style="37"/>
    <col min="14081" max="14081" width="17.28515625" style="37" customWidth="1"/>
    <col min="14082" max="14083" width="12.5703125" style="37" customWidth="1"/>
    <col min="14084" max="14086" width="11.7109375" style="37" customWidth="1"/>
    <col min="14087" max="14087" width="12.7109375" style="37" customWidth="1"/>
    <col min="14088" max="14089" width="3.85546875" style="37" customWidth="1"/>
    <col min="14090" max="14090" width="4.7109375" style="37" customWidth="1"/>
    <col min="14091" max="14091" width="11.42578125" style="37" bestFit="1" customWidth="1"/>
    <col min="14092" max="14336" width="9.140625" style="37"/>
    <col min="14337" max="14337" width="17.28515625" style="37" customWidth="1"/>
    <col min="14338" max="14339" width="12.5703125" style="37" customWidth="1"/>
    <col min="14340" max="14342" width="11.7109375" style="37" customWidth="1"/>
    <col min="14343" max="14343" width="12.7109375" style="37" customWidth="1"/>
    <col min="14344" max="14345" width="3.85546875" style="37" customWidth="1"/>
    <col min="14346" max="14346" width="4.7109375" style="37" customWidth="1"/>
    <col min="14347" max="14347" width="11.42578125" style="37" bestFit="1" customWidth="1"/>
    <col min="14348" max="14592" width="9.140625" style="37"/>
    <col min="14593" max="14593" width="17.28515625" style="37" customWidth="1"/>
    <col min="14594" max="14595" width="12.5703125" style="37" customWidth="1"/>
    <col min="14596" max="14598" width="11.7109375" style="37" customWidth="1"/>
    <col min="14599" max="14599" width="12.7109375" style="37" customWidth="1"/>
    <col min="14600" max="14601" width="3.85546875" style="37" customWidth="1"/>
    <col min="14602" max="14602" width="4.7109375" style="37" customWidth="1"/>
    <col min="14603" max="14603" width="11.42578125" style="37" bestFit="1" customWidth="1"/>
    <col min="14604" max="14848" width="9.140625" style="37"/>
    <col min="14849" max="14849" width="17.28515625" style="37" customWidth="1"/>
    <col min="14850" max="14851" width="12.5703125" style="37" customWidth="1"/>
    <col min="14852" max="14854" width="11.7109375" style="37" customWidth="1"/>
    <col min="14855" max="14855" width="12.7109375" style="37" customWidth="1"/>
    <col min="14856" max="14857" width="3.85546875" style="37" customWidth="1"/>
    <col min="14858" max="14858" width="4.7109375" style="37" customWidth="1"/>
    <col min="14859" max="14859" width="11.42578125" style="37" bestFit="1" customWidth="1"/>
    <col min="14860" max="15104" width="9.140625" style="37"/>
    <col min="15105" max="15105" width="17.28515625" style="37" customWidth="1"/>
    <col min="15106" max="15107" width="12.5703125" style="37" customWidth="1"/>
    <col min="15108" max="15110" width="11.7109375" style="37" customWidth="1"/>
    <col min="15111" max="15111" width="12.7109375" style="37" customWidth="1"/>
    <col min="15112" max="15113" width="3.85546875" style="37" customWidth="1"/>
    <col min="15114" max="15114" width="4.7109375" style="37" customWidth="1"/>
    <col min="15115" max="15115" width="11.42578125" style="37" bestFit="1" customWidth="1"/>
    <col min="15116" max="15360" width="9.140625" style="37"/>
    <col min="15361" max="15361" width="17.28515625" style="37" customWidth="1"/>
    <col min="15362" max="15363" width="12.5703125" style="37" customWidth="1"/>
    <col min="15364" max="15366" width="11.7109375" style="37" customWidth="1"/>
    <col min="15367" max="15367" width="12.7109375" style="37" customWidth="1"/>
    <col min="15368" max="15369" width="3.85546875" style="37" customWidth="1"/>
    <col min="15370" max="15370" width="4.7109375" style="37" customWidth="1"/>
    <col min="15371" max="15371" width="11.42578125" style="37" bestFit="1" customWidth="1"/>
    <col min="15372" max="15616" width="9.140625" style="37"/>
    <col min="15617" max="15617" width="17.28515625" style="37" customWidth="1"/>
    <col min="15618" max="15619" width="12.5703125" style="37" customWidth="1"/>
    <col min="15620" max="15622" width="11.7109375" style="37" customWidth="1"/>
    <col min="15623" max="15623" width="12.7109375" style="37" customWidth="1"/>
    <col min="15624" max="15625" width="3.85546875" style="37" customWidth="1"/>
    <col min="15626" max="15626" width="4.7109375" style="37" customWidth="1"/>
    <col min="15627" max="15627" width="11.42578125" style="37" bestFit="1" customWidth="1"/>
    <col min="15628" max="15872" width="9.140625" style="37"/>
    <col min="15873" max="15873" width="17.28515625" style="37" customWidth="1"/>
    <col min="15874" max="15875" width="12.5703125" style="37" customWidth="1"/>
    <col min="15876" max="15878" width="11.7109375" style="37" customWidth="1"/>
    <col min="15879" max="15879" width="12.7109375" style="37" customWidth="1"/>
    <col min="15880" max="15881" width="3.85546875" style="37" customWidth="1"/>
    <col min="15882" max="15882" width="4.7109375" style="37" customWidth="1"/>
    <col min="15883" max="15883" width="11.42578125" style="37" bestFit="1" customWidth="1"/>
    <col min="15884" max="16128" width="9.140625" style="37"/>
    <col min="16129" max="16129" width="17.28515625" style="37" customWidth="1"/>
    <col min="16130" max="16131" width="12.5703125" style="37" customWidth="1"/>
    <col min="16132" max="16134" width="11.7109375" style="37" customWidth="1"/>
    <col min="16135" max="16135" width="12.7109375" style="37" customWidth="1"/>
    <col min="16136" max="16137" width="3.85546875" style="37" customWidth="1"/>
    <col min="16138" max="16138" width="4.7109375" style="37" customWidth="1"/>
    <col min="16139" max="16139" width="11.42578125" style="37" bestFit="1" customWidth="1"/>
    <col min="16140" max="16384" width="9.140625" style="37"/>
  </cols>
  <sheetData>
    <row r="1" spans="1:10" s="41" customFormat="1" ht="15.75" x14ac:dyDescent="0.25">
      <c r="A1" s="63" t="s">
        <v>56</v>
      </c>
      <c r="B1" s="56" t="str">
        <f>CalculationQuantity!E4</f>
        <v>B-4932</v>
      </c>
      <c r="C1" s="63"/>
      <c r="D1" s="63"/>
      <c r="E1" s="63"/>
      <c r="F1" s="63"/>
      <c r="G1" s="65" t="s">
        <v>57</v>
      </c>
      <c r="H1" s="67"/>
      <c r="I1" s="62" t="s">
        <v>59</v>
      </c>
      <c r="J1" s="344"/>
    </row>
    <row r="2" spans="1:10" s="41" customFormat="1" ht="15.75" x14ac:dyDescent="0.25">
      <c r="A2" s="63" t="s">
        <v>85</v>
      </c>
      <c r="B2" s="56" t="s">
        <v>212</v>
      </c>
      <c r="C2" s="63"/>
      <c r="D2" s="63"/>
      <c r="E2" s="63"/>
      <c r="F2" s="63"/>
      <c r="G2" s="238"/>
      <c r="H2" s="63"/>
      <c r="I2" s="45"/>
    </row>
    <row r="3" spans="1:10" s="41" customFormat="1" ht="15.75" x14ac:dyDescent="0.25">
      <c r="A3" s="63" t="s">
        <v>54</v>
      </c>
      <c r="B3" s="40" t="s">
        <v>238</v>
      </c>
      <c r="G3" s="238"/>
      <c r="H3" s="65" t="s">
        <v>58</v>
      </c>
      <c r="I3" s="527">
        <v>876</v>
      </c>
      <c r="J3" s="527"/>
    </row>
    <row r="4" spans="1:10" s="41" customFormat="1" ht="12" customHeight="1" x14ac:dyDescent="0.2">
      <c r="A4" s="45"/>
      <c r="B4" s="45"/>
      <c r="C4" s="45"/>
      <c r="D4" s="45"/>
      <c r="E4" s="45"/>
      <c r="F4" s="45"/>
      <c r="G4" s="45"/>
      <c r="H4" s="45"/>
      <c r="I4" s="45"/>
    </row>
    <row r="5" spans="1:10" s="59" customFormat="1" ht="57" customHeight="1" x14ac:dyDescent="0.4">
      <c r="A5" s="770" t="s">
        <v>182</v>
      </c>
      <c r="B5" s="770"/>
      <c r="C5" s="770"/>
      <c r="D5" s="770"/>
      <c r="E5" s="770"/>
      <c r="F5" s="770"/>
      <c r="G5" s="770"/>
      <c r="H5" s="770"/>
      <c r="I5" s="770"/>
      <c r="J5" s="770"/>
    </row>
    <row r="6" spans="1:10" s="55" customFormat="1" ht="33" customHeight="1" x14ac:dyDescent="0.2">
      <c r="A6" s="301" t="s">
        <v>51</v>
      </c>
      <c r="B6" s="237" t="s">
        <v>165</v>
      </c>
      <c r="C6" s="237" t="s">
        <v>145</v>
      </c>
      <c r="D6" s="239" t="s">
        <v>154</v>
      </c>
      <c r="E6" s="302" t="s">
        <v>183</v>
      </c>
      <c r="F6" s="302" t="s">
        <v>184</v>
      </c>
      <c r="G6" s="243" t="s">
        <v>185</v>
      </c>
      <c r="H6" s="569" t="s">
        <v>89</v>
      </c>
      <c r="I6" s="570"/>
      <c r="J6" s="571"/>
    </row>
    <row r="7" spans="1:10" s="249" customFormat="1" ht="15" customHeight="1" x14ac:dyDescent="0.2">
      <c r="A7" s="244"/>
      <c r="B7" s="305"/>
      <c r="C7" s="245"/>
      <c r="D7" s="246"/>
      <c r="E7" s="348"/>
      <c r="F7" s="348"/>
      <c r="G7" s="247" t="str">
        <f>IF(B7=0," ",C7-B7)</f>
        <v xml:space="preserve"> </v>
      </c>
      <c r="H7" s="563" t="str">
        <f>IF(B7=0," ",G7*(0.292+0.079*E7+0.352*F7))</f>
        <v xml:space="preserve"> </v>
      </c>
      <c r="I7" s="563"/>
      <c r="J7" s="563"/>
    </row>
    <row r="8" spans="1:10" s="249" customFormat="1" ht="15" customHeight="1" x14ac:dyDescent="0.2">
      <c r="A8" s="250" t="s">
        <v>36</v>
      </c>
      <c r="B8" s="311">
        <v>1426</v>
      </c>
      <c r="C8" s="345" t="s">
        <v>186</v>
      </c>
      <c r="D8" s="252" t="s">
        <v>60</v>
      </c>
      <c r="E8" s="349"/>
      <c r="F8" s="349"/>
      <c r="G8" s="253"/>
      <c r="H8" s="563">
        <v>10</v>
      </c>
      <c r="I8" s="563"/>
      <c r="J8" s="563"/>
    </row>
    <row r="9" spans="1:10" s="249" customFormat="1" ht="15" customHeight="1" x14ac:dyDescent="0.2">
      <c r="A9" s="255" t="s">
        <v>187</v>
      </c>
      <c r="B9" s="311"/>
      <c r="C9" s="251"/>
      <c r="D9" s="252"/>
      <c r="E9" s="349"/>
      <c r="F9" s="349"/>
      <c r="G9" s="253"/>
      <c r="H9" s="563" t="str">
        <f t="shared" ref="H9:H19" si="0">IF(B9=0," ",G9*(0.292+0.079*E9+0.352*F9))</f>
        <v xml:space="preserve"> </v>
      </c>
      <c r="I9" s="563"/>
      <c r="J9" s="563"/>
    </row>
    <row r="10" spans="1:10" s="249" customFormat="1" ht="15" customHeight="1" x14ac:dyDescent="0.2">
      <c r="A10" s="255"/>
      <c r="B10" s="311"/>
      <c r="C10" s="251"/>
      <c r="D10" s="252"/>
      <c r="E10" s="349"/>
      <c r="F10" s="349"/>
      <c r="G10" s="253"/>
      <c r="H10" s="563" t="str">
        <f t="shared" si="0"/>
        <v xml:space="preserve"> </v>
      </c>
      <c r="I10" s="563"/>
      <c r="J10" s="563"/>
    </row>
    <row r="11" spans="1:10" s="249" customFormat="1" ht="15" customHeight="1" x14ac:dyDescent="0.2">
      <c r="A11" s="250"/>
      <c r="B11" s="311"/>
      <c r="C11" s="251"/>
      <c r="D11" s="252"/>
      <c r="E11" s="349"/>
      <c r="F11" s="349"/>
      <c r="G11" s="253"/>
      <c r="H11" s="563" t="str">
        <f t="shared" si="0"/>
        <v xml:space="preserve"> </v>
      </c>
      <c r="I11" s="563"/>
      <c r="J11" s="563"/>
    </row>
    <row r="12" spans="1:10" s="249" customFormat="1" ht="15" customHeight="1" x14ac:dyDescent="0.2">
      <c r="A12" s="250"/>
      <c r="B12" s="311"/>
      <c r="C12" s="251"/>
      <c r="D12" s="252"/>
      <c r="E12" s="349"/>
      <c r="F12" s="349"/>
      <c r="G12" s="253"/>
      <c r="H12" s="563" t="str">
        <f t="shared" si="0"/>
        <v xml:space="preserve"> </v>
      </c>
      <c r="I12" s="563"/>
      <c r="J12" s="563"/>
    </row>
    <row r="13" spans="1:10" s="249" customFormat="1" ht="15" customHeight="1" x14ac:dyDescent="0.2">
      <c r="A13" s="250"/>
      <c r="B13" s="311"/>
      <c r="C13" s="251"/>
      <c r="D13" s="252"/>
      <c r="E13" s="349"/>
      <c r="F13" s="349"/>
      <c r="G13" s="253"/>
      <c r="H13" s="563" t="str">
        <f t="shared" si="0"/>
        <v xml:space="preserve"> </v>
      </c>
      <c r="I13" s="563"/>
      <c r="J13" s="563"/>
    </row>
    <row r="14" spans="1:10" s="249" customFormat="1" ht="15" customHeight="1" x14ac:dyDescent="0.2">
      <c r="A14" s="255"/>
      <c r="B14" s="311"/>
      <c r="C14" s="251"/>
      <c r="D14" s="252"/>
      <c r="E14" s="349"/>
      <c r="F14" s="349"/>
      <c r="G14" s="253"/>
      <c r="H14" s="563" t="str">
        <f t="shared" si="0"/>
        <v xml:space="preserve"> </v>
      </c>
      <c r="I14" s="563"/>
      <c r="J14" s="563"/>
    </row>
    <row r="15" spans="1:10" s="249" customFormat="1" ht="15" customHeight="1" x14ac:dyDescent="0.2">
      <c r="A15" s="250"/>
      <c r="B15" s="311"/>
      <c r="C15" s="251"/>
      <c r="D15" s="252"/>
      <c r="E15" s="349"/>
      <c r="F15" s="349"/>
      <c r="G15" s="253"/>
      <c r="H15" s="563" t="str">
        <f t="shared" si="0"/>
        <v xml:space="preserve"> </v>
      </c>
      <c r="I15" s="563"/>
      <c r="J15" s="563"/>
    </row>
    <row r="16" spans="1:10" s="249" customFormat="1" ht="15" customHeight="1" x14ac:dyDescent="0.2">
      <c r="A16" s="250"/>
      <c r="B16" s="311"/>
      <c r="C16" s="251"/>
      <c r="D16" s="252"/>
      <c r="E16" s="349"/>
      <c r="F16" s="349"/>
      <c r="G16" s="253" t="str">
        <f t="shared" ref="G16:G19" si="1">IF(B16=0," ",C16-B16)</f>
        <v xml:space="preserve"> </v>
      </c>
      <c r="H16" s="563" t="str">
        <f t="shared" si="0"/>
        <v xml:space="preserve"> </v>
      </c>
      <c r="I16" s="563"/>
      <c r="J16" s="563"/>
    </row>
    <row r="17" spans="1:11" s="249" customFormat="1" ht="15" customHeight="1" x14ac:dyDescent="0.2">
      <c r="A17" s="250"/>
      <c r="B17" s="311"/>
      <c r="C17" s="251"/>
      <c r="D17" s="252"/>
      <c r="E17" s="349"/>
      <c r="F17" s="349"/>
      <c r="G17" s="253" t="str">
        <f t="shared" si="1"/>
        <v xml:space="preserve"> </v>
      </c>
      <c r="H17" s="563" t="str">
        <f t="shared" si="0"/>
        <v xml:space="preserve"> </v>
      </c>
      <c r="I17" s="563"/>
      <c r="J17" s="563"/>
    </row>
    <row r="18" spans="1:11" s="249" customFormat="1" ht="15" customHeight="1" x14ac:dyDescent="0.2">
      <c r="A18" s="250"/>
      <c r="B18" s="311"/>
      <c r="C18" s="251"/>
      <c r="D18" s="252"/>
      <c r="E18" s="349"/>
      <c r="F18" s="349"/>
      <c r="G18" s="253" t="str">
        <f t="shared" si="1"/>
        <v xml:space="preserve"> </v>
      </c>
      <c r="H18" s="563" t="str">
        <f t="shared" si="0"/>
        <v xml:space="preserve"> </v>
      </c>
      <c r="I18" s="563"/>
      <c r="J18" s="563"/>
    </row>
    <row r="19" spans="1:11" s="249" customFormat="1" ht="15" customHeight="1" x14ac:dyDescent="0.2">
      <c r="A19" s="250"/>
      <c r="B19" s="311"/>
      <c r="C19" s="251"/>
      <c r="D19" s="252"/>
      <c r="E19" s="349"/>
      <c r="F19" s="349"/>
      <c r="G19" s="253" t="str">
        <f t="shared" si="1"/>
        <v xml:space="preserve"> </v>
      </c>
      <c r="H19" s="563" t="str">
        <f t="shared" si="0"/>
        <v xml:space="preserve"> </v>
      </c>
      <c r="I19" s="563"/>
      <c r="J19" s="563"/>
    </row>
    <row r="20" spans="1:11" s="249" customFormat="1" ht="15" customHeight="1" x14ac:dyDescent="0.2">
      <c r="A20" s="315"/>
      <c r="B20" s="316"/>
      <c r="C20" s="317"/>
      <c r="D20" s="318"/>
      <c r="E20" s="318"/>
      <c r="F20" s="318"/>
      <c r="G20" s="346" t="s">
        <v>78</v>
      </c>
      <c r="H20" s="774">
        <f>SUM(H7:J19)</f>
        <v>10</v>
      </c>
      <c r="I20" s="774"/>
      <c r="J20" s="774"/>
      <c r="K20" s="320"/>
    </row>
    <row r="21" spans="1:11" s="249" customFormat="1" ht="15" customHeight="1" x14ac:dyDescent="0.2">
      <c r="A21" s="321"/>
      <c r="B21" s="322"/>
      <c r="C21" s="323"/>
      <c r="D21" s="324"/>
      <c r="E21" s="324"/>
      <c r="F21" s="324"/>
      <c r="G21" s="347" t="s">
        <v>39</v>
      </c>
      <c r="H21" s="775">
        <v>10</v>
      </c>
      <c r="I21" s="775"/>
      <c r="J21" s="775"/>
      <c r="K21" s="320"/>
    </row>
    <row r="22" spans="1:11" s="41" customFormat="1" ht="14.25" customHeight="1" x14ac:dyDescent="0.2">
      <c r="C22" s="39"/>
      <c r="D22" s="39"/>
      <c r="E22" s="39"/>
      <c r="F22" s="39"/>
      <c r="G22" s="39"/>
      <c r="H22" s="39"/>
      <c r="I22" s="39"/>
    </row>
    <row r="23" spans="1:11" s="41" customFormat="1" ht="14.25" customHeight="1" x14ac:dyDescent="0.2">
      <c r="C23" s="39"/>
      <c r="D23" s="39"/>
      <c r="E23" s="39"/>
      <c r="F23" s="39"/>
      <c r="G23" s="39"/>
      <c r="H23" s="39"/>
      <c r="I23" s="39"/>
    </row>
    <row r="24" spans="1:11" s="41" customFormat="1" ht="14.25" customHeight="1" x14ac:dyDescent="0.2">
      <c r="C24" s="39"/>
      <c r="D24" s="39"/>
      <c r="E24" s="39"/>
      <c r="F24" s="39"/>
      <c r="G24" s="39"/>
      <c r="H24" s="39"/>
      <c r="I24" s="39"/>
    </row>
    <row r="25" spans="1:11" s="41" customFormat="1" ht="14.25" customHeight="1" x14ac:dyDescent="0.2">
      <c r="C25" s="39"/>
      <c r="D25" s="39"/>
      <c r="E25" s="39"/>
      <c r="F25" s="39"/>
      <c r="G25" s="39"/>
      <c r="H25" s="39"/>
      <c r="I25" s="39"/>
    </row>
    <row r="26" spans="1:11" s="41" customFormat="1" ht="14.25" customHeight="1" x14ac:dyDescent="0.2">
      <c r="C26" s="39"/>
      <c r="D26" s="39"/>
      <c r="E26" s="39"/>
      <c r="F26" s="39"/>
      <c r="G26" s="39"/>
      <c r="H26" s="39"/>
      <c r="I26" s="39"/>
    </row>
    <row r="27" spans="1:11" s="41" customFormat="1" ht="14.25" customHeight="1" x14ac:dyDescent="0.2">
      <c r="C27" s="39"/>
      <c r="D27" s="39"/>
      <c r="E27" s="39"/>
      <c r="F27" s="39"/>
      <c r="G27" s="39"/>
      <c r="H27" s="39"/>
      <c r="I27" s="39"/>
    </row>
    <row r="28" spans="1:11" s="41" customFormat="1" ht="14.25" customHeight="1" x14ac:dyDescent="0.2">
      <c r="C28" s="39"/>
      <c r="D28" s="39"/>
      <c r="E28" s="39"/>
      <c r="F28" s="39"/>
      <c r="G28" s="39"/>
      <c r="H28" s="39"/>
      <c r="I28" s="39"/>
    </row>
    <row r="29" spans="1:11" s="41" customFormat="1" ht="14.25" customHeight="1" x14ac:dyDescent="0.2">
      <c r="C29" s="39"/>
      <c r="D29" s="39"/>
      <c r="E29" s="39"/>
      <c r="F29" s="39"/>
      <c r="G29" s="39"/>
      <c r="H29" s="39"/>
      <c r="I29" s="39"/>
    </row>
    <row r="30" spans="1:11" s="41" customFormat="1" ht="14.25" customHeight="1" x14ac:dyDescent="0.2">
      <c r="C30" s="39"/>
      <c r="D30" s="39"/>
      <c r="E30" s="39"/>
      <c r="F30" s="39"/>
      <c r="G30" s="39"/>
      <c r="H30" s="39"/>
      <c r="I30" s="39"/>
    </row>
    <row r="31" spans="1:11" s="41" customFormat="1" ht="14.25" customHeight="1" x14ac:dyDescent="0.2">
      <c r="C31" s="39"/>
      <c r="D31" s="39"/>
      <c r="E31" s="39"/>
      <c r="F31" s="39"/>
      <c r="G31" s="39"/>
      <c r="H31" s="39"/>
      <c r="I31" s="39"/>
    </row>
    <row r="32" spans="1:11" s="41" customFormat="1" ht="14.25" customHeight="1" x14ac:dyDescent="0.2">
      <c r="C32" s="39"/>
      <c r="D32" s="39"/>
      <c r="E32" s="39"/>
      <c r="F32" s="39"/>
      <c r="G32" s="39"/>
      <c r="H32" s="39"/>
      <c r="I32" s="39"/>
    </row>
    <row r="33" spans="3:9" s="41" customFormat="1" ht="14.25" customHeight="1" x14ac:dyDescent="0.2">
      <c r="C33" s="39"/>
      <c r="D33" s="39"/>
      <c r="E33" s="39"/>
      <c r="F33" s="39"/>
      <c r="G33" s="39"/>
      <c r="H33" s="39"/>
      <c r="I33" s="39"/>
    </row>
    <row r="34" spans="3:9" s="41" customFormat="1" ht="14.25" customHeight="1" x14ac:dyDescent="0.2">
      <c r="C34" s="39"/>
      <c r="D34" s="39"/>
      <c r="E34" s="39"/>
      <c r="F34" s="39"/>
      <c r="G34" s="39"/>
      <c r="H34" s="39"/>
      <c r="I34" s="39"/>
    </row>
    <row r="35" spans="3:9" s="41" customFormat="1" ht="14.25" customHeight="1" x14ac:dyDescent="0.2">
      <c r="C35" s="39"/>
      <c r="D35" s="39"/>
      <c r="E35" s="39"/>
      <c r="F35" s="39"/>
      <c r="G35" s="39"/>
      <c r="H35" s="39"/>
      <c r="I35" s="39"/>
    </row>
    <row r="36" spans="3:9" s="41" customFormat="1" ht="14.25" customHeight="1" x14ac:dyDescent="0.2">
      <c r="C36" s="39"/>
      <c r="D36" s="39"/>
      <c r="E36" s="39"/>
      <c r="F36" s="39"/>
      <c r="G36" s="39"/>
      <c r="H36" s="39"/>
      <c r="I36" s="39"/>
    </row>
    <row r="37" spans="3:9" s="41" customFormat="1" ht="14.25" customHeight="1" x14ac:dyDescent="0.2">
      <c r="C37" s="39"/>
      <c r="D37" s="39"/>
      <c r="E37" s="39"/>
      <c r="F37" s="39"/>
      <c r="G37" s="39"/>
      <c r="H37" s="39"/>
      <c r="I37" s="39"/>
    </row>
    <row r="38" spans="3:9" s="41" customFormat="1" ht="14.25" customHeight="1" x14ac:dyDescent="0.2">
      <c r="C38" s="39"/>
      <c r="D38" s="39"/>
      <c r="E38" s="39"/>
      <c r="F38" s="39"/>
      <c r="G38" s="39"/>
      <c r="H38" s="39"/>
      <c r="I38" s="39"/>
    </row>
    <row r="39" spans="3:9" s="41" customFormat="1" ht="14.25" customHeight="1" x14ac:dyDescent="0.2">
      <c r="C39" s="39"/>
      <c r="D39" s="39"/>
      <c r="E39" s="39"/>
      <c r="F39" s="39"/>
      <c r="G39" s="39"/>
      <c r="H39" s="39"/>
      <c r="I39" s="39"/>
    </row>
    <row r="40" spans="3:9" s="41" customFormat="1" ht="14.25" customHeight="1" x14ac:dyDescent="0.2">
      <c r="C40" s="39"/>
      <c r="D40" s="39"/>
      <c r="E40" s="39"/>
      <c r="F40" s="39"/>
      <c r="G40" s="39"/>
      <c r="H40" s="39"/>
      <c r="I40" s="39"/>
    </row>
    <row r="41" spans="3:9" s="41" customFormat="1" ht="14.25" customHeight="1" x14ac:dyDescent="0.2">
      <c r="C41" s="39"/>
      <c r="D41" s="39"/>
      <c r="E41" s="39"/>
      <c r="F41" s="39"/>
      <c r="G41" s="39"/>
      <c r="H41" s="39"/>
      <c r="I41" s="39"/>
    </row>
    <row r="42" spans="3:9" s="41" customFormat="1" ht="14.25" customHeight="1" x14ac:dyDescent="0.2">
      <c r="C42" s="39"/>
      <c r="D42" s="39"/>
      <c r="E42" s="39"/>
      <c r="F42" s="39"/>
      <c r="G42" s="39"/>
      <c r="H42" s="39"/>
      <c r="I42" s="39"/>
    </row>
    <row r="43" spans="3:9" s="41" customFormat="1" ht="14.25" customHeight="1" x14ac:dyDescent="0.2">
      <c r="C43" s="39"/>
      <c r="D43" s="39"/>
      <c r="E43" s="39"/>
      <c r="F43" s="39"/>
      <c r="G43" s="39"/>
      <c r="H43" s="39"/>
      <c r="I43" s="39"/>
    </row>
    <row r="44" spans="3:9" s="41" customFormat="1" ht="14.25" customHeight="1" x14ac:dyDescent="0.2">
      <c r="C44" s="39"/>
      <c r="D44" s="39"/>
      <c r="E44" s="39"/>
      <c r="F44" s="39"/>
      <c r="G44" s="39"/>
      <c r="H44" s="39"/>
      <c r="I44" s="39"/>
    </row>
    <row r="45" spans="3:9" s="41" customFormat="1" ht="14.25" customHeight="1" x14ac:dyDescent="0.2">
      <c r="C45" s="39"/>
      <c r="D45" s="39"/>
      <c r="E45" s="39"/>
      <c r="F45" s="39"/>
      <c r="G45" s="39"/>
      <c r="H45" s="39"/>
      <c r="I45" s="39"/>
    </row>
    <row r="46" spans="3:9" s="41" customFormat="1" ht="14.25" customHeight="1" x14ac:dyDescent="0.2">
      <c r="C46" s="39"/>
      <c r="D46" s="39"/>
      <c r="E46" s="39"/>
      <c r="F46" s="39"/>
      <c r="G46" s="39"/>
      <c r="H46" s="39"/>
      <c r="I46" s="39"/>
    </row>
    <row r="47" spans="3:9" s="41" customFormat="1" ht="14.25" customHeight="1" x14ac:dyDescent="0.2">
      <c r="C47" s="39"/>
      <c r="D47" s="39"/>
      <c r="E47" s="39"/>
      <c r="F47" s="39"/>
      <c r="G47" s="39"/>
      <c r="H47" s="39"/>
      <c r="I47" s="39"/>
    </row>
    <row r="48" spans="3:9" s="41" customFormat="1" ht="14.25" customHeight="1" x14ac:dyDescent="0.2">
      <c r="C48" s="39"/>
      <c r="D48" s="39"/>
      <c r="E48" s="39"/>
      <c r="F48" s="39"/>
      <c r="G48" s="39"/>
      <c r="H48" s="39"/>
      <c r="I48" s="39"/>
    </row>
    <row r="49" spans="1:11" s="41" customFormat="1" ht="14.25" customHeight="1" x14ac:dyDescent="0.2">
      <c r="C49" s="39"/>
      <c r="D49" s="39"/>
      <c r="E49" s="39"/>
      <c r="F49" s="39"/>
      <c r="G49" s="39"/>
      <c r="H49" s="39"/>
      <c r="I49" s="39"/>
    </row>
    <row r="50" spans="1:11" s="41" customFormat="1" ht="14.25" customHeight="1" x14ac:dyDescent="0.2">
      <c r="C50" s="39"/>
      <c r="D50" s="39"/>
      <c r="E50" s="39"/>
      <c r="F50" s="39"/>
      <c r="G50" s="39"/>
      <c r="H50" s="39"/>
      <c r="I50" s="39"/>
    </row>
    <row r="51" spans="1:11" s="41" customFormat="1" ht="14.25" customHeight="1" x14ac:dyDescent="0.2">
      <c r="C51" s="39"/>
      <c r="D51" s="39"/>
      <c r="E51" s="39"/>
      <c r="F51" s="39"/>
      <c r="G51" s="39"/>
      <c r="H51" s="39"/>
      <c r="I51" s="39"/>
    </row>
    <row r="52" spans="1:11" s="41" customFormat="1" ht="14.25" customHeight="1" x14ac:dyDescent="0.2">
      <c r="C52" s="39"/>
      <c r="D52" s="39"/>
      <c r="E52" s="39"/>
      <c r="F52" s="39"/>
      <c r="G52" s="39"/>
      <c r="H52" s="39"/>
      <c r="I52" s="39"/>
    </row>
    <row r="53" spans="1:11" s="41" customFormat="1" ht="14.25" customHeight="1" x14ac:dyDescent="0.2">
      <c r="C53" s="39"/>
      <c r="D53" s="39"/>
      <c r="E53" s="39"/>
      <c r="F53" s="39"/>
      <c r="G53" s="39"/>
      <c r="H53" s="39"/>
      <c r="I53" s="39"/>
    </row>
    <row r="54" spans="1:11" s="41" customFormat="1" ht="15" x14ac:dyDescent="0.2">
      <c r="C54" s="39"/>
      <c r="D54" s="39"/>
      <c r="E54" s="39"/>
      <c r="F54" s="39"/>
      <c r="G54" s="39"/>
      <c r="H54" s="39"/>
      <c r="I54" s="39"/>
    </row>
    <row r="55" spans="1:11" s="41" customFormat="1" ht="15" x14ac:dyDescent="0.2">
      <c r="C55" s="39"/>
      <c r="D55" s="39"/>
      <c r="E55" s="39"/>
      <c r="F55" s="39"/>
      <c r="G55" s="39"/>
      <c r="H55" s="39"/>
      <c r="I55" s="39"/>
    </row>
    <row r="56" spans="1:11" s="41" customFormat="1" ht="15" x14ac:dyDescent="0.2">
      <c r="C56" s="39"/>
      <c r="D56" s="39"/>
      <c r="E56" s="39"/>
      <c r="F56" s="39"/>
      <c r="G56" s="39"/>
      <c r="H56" s="39"/>
      <c r="I56" s="39"/>
    </row>
    <row r="57" spans="1:11" s="41" customFormat="1" ht="15" x14ac:dyDescent="0.2">
      <c r="C57" s="39"/>
      <c r="D57" s="39"/>
      <c r="E57" s="39"/>
      <c r="F57" s="39"/>
      <c r="G57" s="39"/>
      <c r="H57" s="39"/>
      <c r="I57" s="39"/>
    </row>
    <row r="58" spans="1:11" s="41" customFormat="1" ht="15" x14ac:dyDescent="0.2">
      <c r="C58" s="39"/>
      <c r="D58" s="39"/>
      <c r="E58" s="39"/>
      <c r="F58" s="39"/>
      <c r="G58" s="39"/>
      <c r="H58" s="39"/>
      <c r="I58" s="39"/>
    </row>
    <row r="59" spans="1:11" x14ac:dyDescent="0.2">
      <c r="C59" s="38"/>
      <c r="D59" s="38"/>
      <c r="E59" s="38"/>
      <c r="F59" s="38"/>
      <c r="G59" s="38"/>
      <c r="H59" s="38"/>
    </row>
    <row r="60" spans="1:11" x14ac:dyDescent="0.2">
      <c r="C60" s="38"/>
      <c r="D60" s="38"/>
      <c r="E60" s="38"/>
      <c r="F60" s="38"/>
      <c r="G60" s="38"/>
      <c r="H60" s="38"/>
    </row>
    <row r="61" spans="1:11" x14ac:dyDescent="0.2">
      <c r="C61" s="38"/>
      <c r="D61" s="38"/>
      <c r="E61" s="38"/>
      <c r="F61" s="38"/>
      <c r="G61" s="38"/>
      <c r="H61" s="38"/>
    </row>
    <row r="62" spans="1:11" x14ac:dyDescent="0.2">
      <c r="C62" s="38"/>
      <c r="D62" s="38"/>
      <c r="E62" s="38"/>
      <c r="F62" s="38"/>
      <c r="G62" s="38"/>
      <c r="H62" s="38"/>
    </row>
    <row r="63" spans="1:11" x14ac:dyDescent="0.2">
      <c r="C63" s="38"/>
      <c r="D63" s="38"/>
      <c r="E63" s="38"/>
      <c r="F63" s="38"/>
      <c r="G63" s="38"/>
      <c r="H63" s="38"/>
    </row>
    <row r="64" spans="1:11" s="38" customFormat="1" x14ac:dyDescent="0.2">
      <c r="A64" s="37"/>
      <c r="B64" s="37"/>
      <c r="J64" s="37"/>
      <c r="K64" s="37"/>
    </row>
    <row r="65" spans="1:11" s="38" customFormat="1" x14ac:dyDescent="0.2">
      <c r="A65" s="37"/>
      <c r="B65" s="37"/>
      <c r="J65" s="37"/>
      <c r="K65" s="37"/>
    </row>
    <row r="66" spans="1:11" s="38" customFormat="1" x14ac:dyDescent="0.2">
      <c r="A66" s="37"/>
      <c r="B66" s="37"/>
      <c r="J66" s="37"/>
      <c r="K66" s="37"/>
    </row>
    <row r="67" spans="1:11" s="38" customFormat="1" x14ac:dyDescent="0.2">
      <c r="A67" s="37"/>
      <c r="B67" s="37"/>
      <c r="J67" s="37"/>
      <c r="K67" s="37"/>
    </row>
    <row r="68" spans="1:11" s="38" customFormat="1" x14ac:dyDescent="0.2">
      <c r="A68" s="37"/>
      <c r="B68" s="37"/>
      <c r="J68" s="37"/>
      <c r="K68" s="37"/>
    </row>
    <row r="69" spans="1:11" s="38" customFormat="1" x14ac:dyDescent="0.2">
      <c r="A69" s="37"/>
      <c r="B69" s="37"/>
      <c r="J69" s="37"/>
      <c r="K69" s="37"/>
    </row>
    <row r="70" spans="1:11" s="38" customFormat="1" x14ac:dyDescent="0.2">
      <c r="A70" s="37"/>
      <c r="B70" s="37"/>
      <c r="J70" s="37"/>
      <c r="K70" s="37"/>
    </row>
    <row r="71" spans="1:11" s="38" customFormat="1" x14ac:dyDescent="0.2">
      <c r="A71" s="37"/>
      <c r="B71" s="37"/>
      <c r="J71" s="37"/>
      <c r="K71" s="37"/>
    </row>
    <row r="72" spans="1:11" s="38" customFormat="1" x14ac:dyDescent="0.2">
      <c r="A72" s="37"/>
      <c r="B72" s="37"/>
      <c r="J72" s="37"/>
      <c r="K72" s="37"/>
    </row>
    <row r="73" spans="1:11" s="38" customFormat="1" x14ac:dyDescent="0.2">
      <c r="A73" s="37"/>
      <c r="B73" s="37"/>
      <c r="J73" s="37"/>
      <c r="K73" s="37"/>
    </row>
    <row r="74" spans="1:11" s="38" customFormat="1" x14ac:dyDescent="0.2">
      <c r="A74" s="37"/>
      <c r="B74" s="37"/>
      <c r="J74" s="37"/>
      <c r="K74" s="37"/>
    </row>
    <row r="75" spans="1:11" s="38" customFormat="1" x14ac:dyDescent="0.2">
      <c r="A75" s="37"/>
      <c r="B75" s="37"/>
      <c r="J75" s="37"/>
      <c r="K75" s="37"/>
    </row>
    <row r="76" spans="1:11" s="38" customFormat="1" x14ac:dyDescent="0.2">
      <c r="A76" s="37"/>
      <c r="B76" s="37"/>
      <c r="J76" s="37"/>
      <c r="K76" s="37"/>
    </row>
    <row r="77" spans="1:11" s="38" customFormat="1" x14ac:dyDescent="0.2">
      <c r="A77" s="37"/>
      <c r="B77" s="37"/>
      <c r="J77" s="37"/>
      <c r="K77" s="37"/>
    </row>
    <row r="78" spans="1:11" s="38" customFormat="1" x14ac:dyDescent="0.2">
      <c r="A78" s="37"/>
      <c r="B78" s="37"/>
      <c r="J78" s="37"/>
      <c r="K78" s="37"/>
    </row>
    <row r="79" spans="1:11" s="38" customFormat="1" x14ac:dyDescent="0.2">
      <c r="A79" s="37"/>
      <c r="B79" s="37"/>
      <c r="J79" s="37"/>
      <c r="K79" s="37"/>
    </row>
    <row r="80" spans="1:11" s="38" customFormat="1" x14ac:dyDescent="0.2">
      <c r="A80" s="37"/>
      <c r="B80" s="37"/>
      <c r="J80" s="37"/>
      <c r="K80" s="37"/>
    </row>
    <row r="81" spans="1:11" s="38" customFormat="1" x14ac:dyDescent="0.2">
      <c r="A81" s="37"/>
      <c r="B81" s="37"/>
      <c r="J81" s="37"/>
      <c r="K81" s="37"/>
    </row>
    <row r="82" spans="1:11" s="38" customFormat="1" x14ac:dyDescent="0.2">
      <c r="A82" s="37"/>
      <c r="B82" s="37"/>
      <c r="J82" s="37"/>
      <c r="K82" s="37"/>
    </row>
    <row r="83" spans="1:11" s="38" customFormat="1" x14ac:dyDescent="0.2">
      <c r="A83" s="37"/>
      <c r="B83" s="37"/>
      <c r="J83" s="37"/>
      <c r="K83" s="37"/>
    </row>
    <row r="84" spans="1:11" s="38" customFormat="1" x14ac:dyDescent="0.2">
      <c r="A84" s="37"/>
      <c r="B84" s="37"/>
      <c r="J84" s="37"/>
      <c r="K84" s="37"/>
    </row>
    <row r="85" spans="1:11" s="38" customFormat="1" x14ac:dyDescent="0.2">
      <c r="A85" s="37"/>
      <c r="B85" s="37"/>
      <c r="J85" s="37"/>
      <c r="K85" s="37"/>
    </row>
    <row r="86" spans="1:11" s="38" customFormat="1" x14ac:dyDescent="0.2">
      <c r="A86" s="37"/>
      <c r="B86" s="37"/>
      <c r="J86" s="37"/>
      <c r="K86" s="37"/>
    </row>
    <row r="87" spans="1:11" s="38" customFormat="1" x14ac:dyDescent="0.2">
      <c r="A87" s="37"/>
      <c r="B87" s="37"/>
      <c r="J87" s="37"/>
      <c r="K87" s="37"/>
    </row>
    <row r="88" spans="1:11" s="38" customFormat="1" x14ac:dyDescent="0.2">
      <c r="A88" s="37"/>
      <c r="B88" s="37"/>
      <c r="J88" s="37"/>
      <c r="K88" s="37"/>
    </row>
    <row r="89" spans="1:11" s="38" customFormat="1" x14ac:dyDescent="0.2">
      <c r="A89" s="37"/>
      <c r="B89" s="37"/>
      <c r="J89" s="37"/>
      <c r="K89" s="37"/>
    </row>
    <row r="90" spans="1:11" s="38" customFormat="1" x14ac:dyDescent="0.2">
      <c r="A90" s="37"/>
      <c r="B90" s="37"/>
      <c r="J90" s="37"/>
      <c r="K90" s="37"/>
    </row>
    <row r="91" spans="1:11" s="38" customFormat="1" x14ac:dyDescent="0.2">
      <c r="A91" s="37"/>
      <c r="B91" s="37"/>
      <c r="J91" s="37"/>
      <c r="K91" s="37"/>
    </row>
    <row r="92" spans="1:11" s="38" customFormat="1" x14ac:dyDescent="0.2">
      <c r="A92" s="37"/>
      <c r="B92" s="37"/>
      <c r="J92" s="37"/>
      <c r="K92" s="37"/>
    </row>
    <row r="93" spans="1:11" s="38" customFormat="1" x14ac:dyDescent="0.2">
      <c r="A93" s="37"/>
      <c r="B93" s="37"/>
      <c r="J93" s="37"/>
      <c r="K93" s="37"/>
    </row>
    <row r="94" spans="1:11" s="38" customFormat="1" x14ac:dyDescent="0.2">
      <c r="A94" s="37"/>
      <c r="B94" s="37"/>
      <c r="J94" s="37"/>
      <c r="K94" s="37"/>
    </row>
    <row r="95" spans="1:11" s="38" customFormat="1" x14ac:dyDescent="0.2">
      <c r="A95" s="37"/>
      <c r="B95" s="37"/>
      <c r="J95" s="37"/>
      <c r="K95" s="37"/>
    </row>
    <row r="96" spans="1:11" s="38" customFormat="1" x14ac:dyDescent="0.2">
      <c r="A96" s="37"/>
      <c r="B96" s="37"/>
      <c r="J96" s="37"/>
      <c r="K96" s="37"/>
    </row>
    <row r="97" spans="1:11" s="38" customFormat="1" x14ac:dyDescent="0.2">
      <c r="A97" s="37"/>
      <c r="B97" s="37"/>
      <c r="J97" s="37"/>
      <c r="K97" s="37"/>
    </row>
    <row r="98" spans="1:11" s="38" customFormat="1" x14ac:dyDescent="0.2">
      <c r="A98" s="37"/>
      <c r="B98" s="37"/>
      <c r="J98" s="37"/>
      <c r="K98" s="37"/>
    </row>
    <row r="99" spans="1:11" s="38" customFormat="1" x14ac:dyDescent="0.2">
      <c r="A99" s="37"/>
      <c r="B99" s="37"/>
      <c r="J99" s="37"/>
      <c r="K99" s="37"/>
    </row>
    <row r="100" spans="1:11" s="38" customFormat="1" x14ac:dyDescent="0.2">
      <c r="A100" s="37"/>
      <c r="B100" s="37"/>
      <c r="J100" s="37"/>
      <c r="K100" s="37"/>
    </row>
    <row r="101" spans="1:11" s="38" customFormat="1" x14ac:dyDescent="0.2">
      <c r="A101" s="37"/>
      <c r="B101" s="37"/>
      <c r="J101" s="37"/>
      <c r="K101" s="37"/>
    </row>
    <row r="102" spans="1:11" s="38" customFormat="1" x14ac:dyDescent="0.2">
      <c r="A102" s="37"/>
      <c r="B102" s="37"/>
      <c r="J102" s="37"/>
      <c r="K102" s="37"/>
    </row>
    <row r="103" spans="1:11" s="38" customFormat="1" x14ac:dyDescent="0.2">
      <c r="A103" s="37"/>
      <c r="B103" s="37"/>
      <c r="J103" s="37"/>
      <c r="K103" s="37"/>
    </row>
    <row r="104" spans="1:11" s="38" customFormat="1" x14ac:dyDescent="0.2">
      <c r="A104" s="37"/>
      <c r="B104" s="37"/>
      <c r="J104" s="37"/>
      <c r="K104" s="37"/>
    </row>
    <row r="105" spans="1:11" s="38" customFormat="1" x14ac:dyDescent="0.2">
      <c r="A105" s="37"/>
      <c r="B105" s="37"/>
      <c r="J105" s="37"/>
      <c r="K105" s="37"/>
    </row>
    <row r="106" spans="1:11" s="38" customFormat="1" x14ac:dyDescent="0.2">
      <c r="A106" s="37"/>
      <c r="B106" s="37"/>
      <c r="J106" s="37"/>
      <c r="K106" s="37"/>
    </row>
    <row r="107" spans="1:11" s="38" customFormat="1" x14ac:dyDescent="0.2">
      <c r="A107" s="37"/>
      <c r="B107" s="37"/>
      <c r="J107" s="37"/>
      <c r="K107" s="37"/>
    </row>
    <row r="108" spans="1:11" s="38" customFormat="1" x14ac:dyDescent="0.2">
      <c r="A108" s="37"/>
      <c r="B108" s="37"/>
      <c r="J108" s="37"/>
      <c r="K108" s="37"/>
    </row>
    <row r="109" spans="1:11" s="38" customFormat="1" x14ac:dyDescent="0.2">
      <c r="A109" s="37"/>
      <c r="B109" s="37"/>
      <c r="J109" s="37"/>
      <c r="K109" s="37"/>
    </row>
    <row r="110" spans="1:11" s="38" customFormat="1" x14ac:dyDescent="0.2">
      <c r="A110" s="37"/>
      <c r="B110" s="37"/>
      <c r="J110" s="37"/>
      <c r="K110" s="37"/>
    </row>
    <row r="111" spans="1:11" s="38" customFormat="1" x14ac:dyDescent="0.2">
      <c r="A111" s="37"/>
      <c r="B111" s="37"/>
      <c r="J111" s="37"/>
      <c r="K111" s="37"/>
    </row>
    <row r="112" spans="1:11" s="38" customFormat="1" x14ac:dyDescent="0.2">
      <c r="A112" s="37"/>
      <c r="B112" s="37"/>
      <c r="J112" s="37"/>
      <c r="K112" s="37"/>
    </row>
    <row r="113" spans="1:11" s="38" customFormat="1" x14ac:dyDescent="0.2">
      <c r="A113" s="37"/>
      <c r="B113" s="37"/>
      <c r="J113" s="37"/>
      <c r="K113" s="37"/>
    </row>
    <row r="114" spans="1:11" s="38" customFormat="1" x14ac:dyDescent="0.2">
      <c r="A114" s="37"/>
      <c r="B114" s="37"/>
      <c r="J114" s="37"/>
      <c r="K114" s="37"/>
    </row>
    <row r="115" spans="1:11" s="38" customFormat="1" x14ac:dyDescent="0.2">
      <c r="A115" s="37"/>
      <c r="B115" s="37"/>
      <c r="J115" s="37"/>
      <c r="K115" s="37"/>
    </row>
    <row r="116" spans="1:11" s="38" customFormat="1" x14ac:dyDescent="0.2">
      <c r="A116" s="37"/>
      <c r="B116" s="37"/>
      <c r="J116" s="37"/>
      <c r="K116" s="37"/>
    </row>
    <row r="117" spans="1:11" s="38" customFormat="1" x14ac:dyDescent="0.2">
      <c r="A117" s="37"/>
      <c r="B117" s="37"/>
      <c r="J117" s="37"/>
      <c r="K117" s="37"/>
    </row>
    <row r="118" spans="1:11" s="38" customFormat="1" x14ac:dyDescent="0.2">
      <c r="A118" s="37"/>
      <c r="B118" s="37"/>
      <c r="J118" s="37"/>
      <c r="K118" s="37"/>
    </row>
    <row r="119" spans="1:11" s="38" customFormat="1" x14ac:dyDescent="0.2">
      <c r="A119" s="37"/>
      <c r="B119" s="37"/>
      <c r="J119" s="37"/>
      <c r="K119" s="37"/>
    </row>
    <row r="120" spans="1:11" s="38" customFormat="1" x14ac:dyDescent="0.2">
      <c r="A120" s="37"/>
      <c r="B120" s="37"/>
      <c r="J120" s="37"/>
      <c r="K120" s="37"/>
    </row>
    <row r="121" spans="1:11" s="38" customFormat="1" x14ac:dyDescent="0.2">
      <c r="A121" s="37"/>
      <c r="B121" s="37"/>
      <c r="J121" s="37"/>
      <c r="K121" s="37"/>
    </row>
    <row r="122" spans="1:11" s="38" customFormat="1" x14ac:dyDescent="0.2">
      <c r="A122" s="37"/>
      <c r="B122" s="37"/>
      <c r="J122" s="37"/>
      <c r="K122" s="37"/>
    </row>
    <row r="123" spans="1:11" s="38" customFormat="1" x14ac:dyDescent="0.2">
      <c r="A123" s="37"/>
      <c r="B123" s="37"/>
      <c r="J123" s="37"/>
      <c r="K123" s="37"/>
    </row>
    <row r="124" spans="1:11" s="38" customFormat="1" x14ac:dyDescent="0.2">
      <c r="A124" s="37"/>
      <c r="B124" s="37"/>
      <c r="J124" s="37"/>
      <c r="K124" s="37"/>
    </row>
    <row r="125" spans="1:11" s="38" customFormat="1" x14ac:dyDescent="0.2">
      <c r="A125" s="37"/>
      <c r="B125" s="37"/>
      <c r="J125" s="37"/>
      <c r="K125" s="37"/>
    </row>
    <row r="126" spans="1:11" s="38" customFormat="1" x14ac:dyDescent="0.2">
      <c r="A126" s="37"/>
      <c r="B126" s="37"/>
      <c r="J126" s="37"/>
      <c r="K126" s="37"/>
    </row>
    <row r="127" spans="1:11" s="38" customFormat="1" x14ac:dyDescent="0.2">
      <c r="A127" s="37"/>
      <c r="B127" s="37"/>
      <c r="J127" s="37"/>
      <c r="K127" s="37"/>
    </row>
    <row r="128" spans="1:11" s="38" customFormat="1" x14ac:dyDescent="0.2">
      <c r="A128" s="37"/>
      <c r="B128" s="37"/>
      <c r="J128" s="37"/>
      <c r="K128" s="37"/>
    </row>
    <row r="129" spans="1:11" s="38" customFormat="1" x14ac:dyDescent="0.2">
      <c r="A129" s="37"/>
      <c r="B129" s="37"/>
      <c r="J129" s="37"/>
      <c r="K129" s="37"/>
    </row>
    <row r="130" spans="1:11" s="38" customFormat="1" x14ac:dyDescent="0.2">
      <c r="A130" s="37"/>
      <c r="B130" s="37"/>
      <c r="J130" s="37"/>
      <c r="K130" s="37"/>
    </row>
    <row r="131" spans="1:11" s="38" customFormat="1" x14ac:dyDescent="0.2">
      <c r="A131" s="37"/>
      <c r="B131" s="37"/>
      <c r="J131" s="37"/>
      <c r="K131" s="37"/>
    </row>
    <row r="132" spans="1:11" s="38" customFormat="1" x14ac:dyDescent="0.2">
      <c r="A132" s="37"/>
      <c r="B132" s="37"/>
      <c r="J132" s="37"/>
      <c r="K132" s="37"/>
    </row>
    <row r="133" spans="1:11" s="38" customFormat="1" x14ac:dyDescent="0.2">
      <c r="A133" s="37"/>
      <c r="B133" s="37"/>
      <c r="J133" s="37"/>
      <c r="K133" s="37"/>
    </row>
    <row r="134" spans="1:11" s="38" customFormat="1" x14ac:dyDescent="0.2">
      <c r="A134" s="37"/>
      <c r="B134" s="37"/>
      <c r="J134" s="37"/>
      <c r="K134" s="37"/>
    </row>
    <row r="135" spans="1:11" s="38" customFormat="1" x14ac:dyDescent="0.2">
      <c r="A135" s="37"/>
      <c r="B135" s="37"/>
      <c r="J135" s="37"/>
      <c r="K135" s="37"/>
    </row>
    <row r="136" spans="1:11" s="38" customFormat="1" x14ac:dyDescent="0.2">
      <c r="A136" s="37"/>
      <c r="B136" s="37"/>
      <c r="J136" s="37"/>
      <c r="K136" s="37"/>
    </row>
    <row r="137" spans="1:11" s="38" customFormat="1" x14ac:dyDescent="0.2">
      <c r="A137" s="37"/>
      <c r="B137" s="37"/>
      <c r="J137" s="37"/>
      <c r="K137" s="37"/>
    </row>
    <row r="138" spans="1:11" s="38" customFormat="1" x14ac:dyDescent="0.2">
      <c r="A138" s="37"/>
      <c r="B138" s="37"/>
      <c r="J138" s="37"/>
      <c r="K138" s="37"/>
    </row>
    <row r="139" spans="1:11" s="38" customFormat="1" x14ac:dyDescent="0.2">
      <c r="A139" s="37"/>
      <c r="B139" s="37"/>
      <c r="J139" s="37"/>
      <c r="K139" s="37"/>
    </row>
    <row r="140" spans="1:11" s="38" customFormat="1" x14ac:dyDescent="0.2">
      <c r="A140" s="37"/>
      <c r="B140" s="37"/>
      <c r="J140" s="37"/>
      <c r="K140" s="37"/>
    </row>
    <row r="141" spans="1:11" s="38" customFormat="1" x14ac:dyDescent="0.2">
      <c r="A141" s="37"/>
      <c r="B141" s="37"/>
      <c r="J141" s="37"/>
      <c r="K141" s="37"/>
    </row>
    <row r="142" spans="1:11" s="38" customFormat="1" x14ac:dyDescent="0.2">
      <c r="A142" s="37"/>
      <c r="B142" s="37"/>
      <c r="J142" s="37"/>
      <c r="K142" s="37"/>
    </row>
    <row r="143" spans="1:11" s="38" customFormat="1" x14ac:dyDescent="0.2">
      <c r="A143" s="37"/>
      <c r="B143" s="37"/>
      <c r="J143" s="37"/>
      <c r="K143" s="37"/>
    </row>
    <row r="144" spans="1:11" s="38" customFormat="1" x14ac:dyDescent="0.2">
      <c r="A144" s="37"/>
      <c r="B144" s="37"/>
      <c r="J144" s="37"/>
      <c r="K144" s="37"/>
    </row>
    <row r="145" spans="1:11" s="38" customFormat="1" x14ac:dyDescent="0.2">
      <c r="A145" s="37"/>
      <c r="B145" s="37"/>
      <c r="J145" s="37"/>
      <c r="K145" s="37"/>
    </row>
    <row r="146" spans="1:11" s="38" customFormat="1" x14ac:dyDescent="0.2">
      <c r="A146" s="37"/>
      <c r="B146" s="37"/>
      <c r="J146" s="37"/>
      <c r="K146" s="37"/>
    </row>
    <row r="147" spans="1:11" s="38" customFormat="1" x14ac:dyDescent="0.2">
      <c r="A147" s="37"/>
      <c r="B147" s="37"/>
      <c r="J147" s="37"/>
      <c r="K147" s="37"/>
    </row>
    <row r="148" spans="1:11" s="38" customFormat="1" x14ac:dyDescent="0.2">
      <c r="A148" s="37"/>
      <c r="B148" s="37"/>
      <c r="J148" s="37"/>
      <c r="K148" s="37"/>
    </row>
    <row r="149" spans="1:11" s="38" customFormat="1" x14ac:dyDescent="0.2">
      <c r="A149" s="37"/>
      <c r="B149" s="37"/>
      <c r="J149" s="37"/>
      <c r="K149" s="37"/>
    </row>
    <row r="150" spans="1:11" s="38" customFormat="1" x14ac:dyDescent="0.2">
      <c r="A150" s="37"/>
      <c r="B150" s="37"/>
      <c r="J150" s="37"/>
      <c r="K150" s="37"/>
    </row>
    <row r="151" spans="1:11" s="38" customFormat="1" x14ac:dyDescent="0.2">
      <c r="A151" s="37"/>
      <c r="B151" s="37"/>
      <c r="J151" s="37"/>
      <c r="K151" s="37"/>
    </row>
    <row r="152" spans="1:11" s="38" customFormat="1" x14ac:dyDescent="0.2">
      <c r="A152" s="37"/>
      <c r="B152" s="37"/>
      <c r="J152" s="37"/>
      <c r="K152" s="37"/>
    </row>
    <row r="153" spans="1:11" s="38" customFormat="1" x14ac:dyDescent="0.2">
      <c r="A153" s="37"/>
      <c r="B153" s="37"/>
      <c r="J153" s="37"/>
      <c r="K153" s="37"/>
    </row>
    <row r="154" spans="1:11" s="38" customFormat="1" x14ac:dyDescent="0.2">
      <c r="A154" s="37"/>
      <c r="B154" s="37"/>
      <c r="J154" s="37"/>
      <c r="K154" s="37"/>
    </row>
    <row r="155" spans="1:11" s="38" customFormat="1" x14ac:dyDescent="0.2">
      <c r="A155" s="37"/>
      <c r="B155" s="37"/>
      <c r="J155" s="37"/>
      <c r="K155" s="37"/>
    </row>
    <row r="156" spans="1:11" s="38" customFormat="1" x14ac:dyDescent="0.2">
      <c r="A156" s="37"/>
      <c r="B156" s="37"/>
      <c r="J156" s="37"/>
      <c r="K156" s="37"/>
    </row>
    <row r="157" spans="1:11" s="38" customFormat="1" x14ac:dyDescent="0.2">
      <c r="A157" s="37"/>
      <c r="B157" s="37"/>
      <c r="J157" s="37"/>
      <c r="K157" s="37"/>
    </row>
    <row r="158" spans="1:11" s="38" customFormat="1" x14ac:dyDescent="0.2">
      <c r="A158" s="37"/>
      <c r="B158" s="37"/>
      <c r="J158" s="37"/>
      <c r="K158" s="37"/>
    </row>
    <row r="159" spans="1:11" s="38" customFormat="1" x14ac:dyDescent="0.2">
      <c r="A159" s="37"/>
      <c r="B159" s="37"/>
      <c r="J159" s="37"/>
      <c r="K159" s="37"/>
    </row>
    <row r="160" spans="1:11" s="38" customFormat="1" x14ac:dyDescent="0.2">
      <c r="A160" s="37"/>
      <c r="B160" s="37"/>
      <c r="J160" s="37"/>
      <c r="K160" s="37"/>
    </row>
    <row r="161" spans="1:11" s="38" customFormat="1" x14ac:dyDescent="0.2">
      <c r="A161" s="37"/>
      <c r="B161" s="37"/>
      <c r="J161" s="37"/>
      <c r="K161" s="37"/>
    </row>
    <row r="162" spans="1:11" s="38" customFormat="1" x14ac:dyDescent="0.2">
      <c r="A162" s="37"/>
      <c r="B162" s="37"/>
      <c r="J162" s="37"/>
      <c r="K162" s="37"/>
    </row>
    <row r="163" spans="1:11" s="38" customFormat="1" x14ac:dyDescent="0.2">
      <c r="A163" s="37"/>
      <c r="B163" s="37"/>
      <c r="J163" s="37"/>
      <c r="K163" s="37"/>
    </row>
    <row r="164" spans="1:11" s="38" customFormat="1" x14ac:dyDescent="0.2">
      <c r="A164" s="37"/>
      <c r="B164" s="37"/>
      <c r="J164" s="37"/>
      <c r="K164" s="37"/>
    </row>
    <row r="165" spans="1:11" s="38" customFormat="1" x14ac:dyDescent="0.2">
      <c r="A165" s="37"/>
      <c r="B165" s="37"/>
      <c r="J165" s="37"/>
      <c r="K165" s="37"/>
    </row>
    <row r="166" spans="1:11" s="38" customFormat="1" x14ac:dyDescent="0.2">
      <c r="A166" s="37"/>
      <c r="B166" s="37"/>
      <c r="J166" s="37"/>
      <c r="K166" s="37"/>
    </row>
    <row r="167" spans="1:11" s="38" customFormat="1" x14ac:dyDescent="0.2">
      <c r="A167" s="37"/>
      <c r="B167" s="37"/>
      <c r="J167" s="37"/>
      <c r="K167" s="37"/>
    </row>
    <row r="168" spans="1:11" s="38" customFormat="1" x14ac:dyDescent="0.2">
      <c r="A168" s="37"/>
      <c r="B168" s="37"/>
      <c r="J168" s="37"/>
      <c r="K168" s="37"/>
    </row>
    <row r="169" spans="1:11" s="38" customFormat="1" x14ac:dyDescent="0.2">
      <c r="A169" s="37"/>
      <c r="B169" s="37"/>
      <c r="J169" s="37"/>
      <c r="K169" s="37"/>
    </row>
    <row r="170" spans="1:11" s="38" customFormat="1" x14ac:dyDescent="0.2">
      <c r="A170" s="37"/>
      <c r="B170" s="37"/>
      <c r="J170" s="37"/>
      <c r="K170" s="37"/>
    </row>
    <row r="171" spans="1:11" s="38" customFormat="1" x14ac:dyDescent="0.2">
      <c r="A171" s="37"/>
      <c r="B171" s="37"/>
      <c r="J171" s="37"/>
      <c r="K171" s="37"/>
    </row>
    <row r="172" spans="1:11" s="38" customFormat="1" x14ac:dyDescent="0.2">
      <c r="A172" s="37"/>
      <c r="B172" s="37"/>
      <c r="J172" s="37"/>
      <c r="K172" s="37"/>
    </row>
    <row r="173" spans="1:11" s="38" customFormat="1" x14ac:dyDescent="0.2">
      <c r="A173" s="37"/>
      <c r="B173" s="37"/>
      <c r="J173" s="37"/>
      <c r="K173" s="37"/>
    </row>
    <row r="174" spans="1:11" s="38" customFormat="1" x14ac:dyDescent="0.2">
      <c r="A174" s="37"/>
      <c r="B174" s="37"/>
      <c r="J174" s="37"/>
      <c r="K174" s="37"/>
    </row>
    <row r="175" spans="1:11" s="38" customFormat="1" x14ac:dyDescent="0.2">
      <c r="A175" s="37"/>
      <c r="B175" s="37"/>
      <c r="J175" s="37"/>
      <c r="K175" s="37"/>
    </row>
    <row r="176" spans="1:11" s="38" customFormat="1" x14ac:dyDescent="0.2">
      <c r="A176" s="37"/>
      <c r="B176" s="37"/>
      <c r="J176" s="37"/>
      <c r="K176" s="37"/>
    </row>
    <row r="177" spans="1:11" s="38" customFormat="1" x14ac:dyDescent="0.2">
      <c r="A177" s="37"/>
      <c r="B177" s="37"/>
      <c r="J177" s="37"/>
      <c r="K177" s="37"/>
    </row>
    <row r="178" spans="1:11" s="38" customFormat="1" x14ac:dyDescent="0.2">
      <c r="A178" s="37"/>
      <c r="B178" s="37"/>
      <c r="J178" s="37"/>
      <c r="K178" s="37"/>
    </row>
    <row r="179" spans="1:11" s="38" customFormat="1" x14ac:dyDescent="0.2">
      <c r="A179" s="37"/>
      <c r="B179" s="37"/>
      <c r="J179" s="37"/>
      <c r="K179" s="37"/>
    </row>
    <row r="180" spans="1:11" s="38" customFormat="1" x14ac:dyDescent="0.2">
      <c r="A180" s="37"/>
      <c r="B180" s="37"/>
      <c r="J180" s="37"/>
      <c r="K180" s="37"/>
    </row>
    <row r="181" spans="1:11" s="38" customFormat="1" x14ac:dyDescent="0.2">
      <c r="A181" s="37"/>
      <c r="B181" s="37"/>
      <c r="J181" s="37"/>
      <c r="K181" s="37"/>
    </row>
    <row r="182" spans="1:11" s="38" customFormat="1" x14ac:dyDescent="0.2">
      <c r="A182" s="37"/>
      <c r="B182" s="37"/>
      <c r="J182" s="37"/>
      <c r="K182" s="37"/>
    </row>
    <row r="183" spans="1:11" s="38" customFormat="1" x14ac:dyDescent="0.2">
      <c r="A183" s="37"/>
      <c r="B183" s="37"/>
      <c r="J183" s="37"/>
      <c r="K183" s="37"/>
    </row>
    <row r="184" spans="1:11" s="38" customFormat="1" x14ac:dyDescent="0.2">
      <c r="A184" s="37"/>
      <c r="B184" s="37"/>
      <c r="J184" s="37"/>
      <c r="K184" s="37"/>
    </row>
    <row r="185" spans="1:11" s="38" customFormat="1" x14ac:dyDescent="0.2">
      <c r="A185" s="37"/>
      <c r="B185" s="37"/>
      <c r="J185" s="37"/>
      <c r="K185" s="37"/>
    </row>
    <row r="186" spans="1:11" s="38" customFormat="1" x14ac:dyDescent="0.2">
      <c r="A186" s="37"/>
      <c r="B186" s="37"/>
      <c r="J186" s="37"/>
      <c r="K186" s="37"/>
    </row>
    <row r="187" spans="1:11" s="38" customFormat="1" x14ac:dyDescent="0.2">
      <c r="A187" s="37"/>
      <c r="B187" s="37"/>
      <c r="J187" s="37"/>
      <c r="K187" s="37"/>
    </row>
    <row r="188" spans="1:11" s="38" customFormat="1" x14ac:dyDescent="0.2">
      <c r="A188" s="37"/>
      <c r="B188" s="37"/>
      <c r="J188" s="37"/>
      <c r="K188" s="37"/>
    </row>
    <row r="189" spans="1:11" s="38" customFormat="1" x14ac:dyDescent="0.2">
      <c r="A189" s="37"/>
      <c r="B189" s="37"/>
      <c r="J189" s="37"/>
      <c r="K189" s="37"/>
    </row>
    <row r="190" spans="1:11" s="38" customFormat="1" x14ac:dyDescent="0.2">
      <c r="A190" s="37"/>
      <c r="B190" s="37"/>
      <c r="J190" s="37"/>
      <c r="K190" s="37"/>
    </row>
    <row r="191" spans="1:11" s="38" customFormat="1" x14ac:dyDescent="0.2">
      <c r="A191" s="37"/>
      <c r="B191" s="37"/>
      <c r="J191" s="37"/>
      <c r="K191" s="37"/>
    </row>
    <row r="192" spans="1:11" s="38" customFormat="1" x14ac:dyDescent="0.2">
      <c r="A192" s="37"/>
      <c r="B192" s="37"/>
      <c r="J192" s="37"/>
      <c r="K192" s="37"/>
    </row>
    <row r="193" spans="1:11" s="38" customFormat="1" x14ac:dyDescent="0.2">
      <c r="A193" s="37"/>
      <c r="B193" s="37"/>
      <c r="J193" s="37"/>
      <c r="K193" s="37"/>
    </row>
    <row r="194" spans="1:11" s="38" customFormat="1" x14ac:dyDescent="0.2">
      <c r="A194" s="37"/>
      <c r="B194" s="37"/>
      <c r="J194" s="37"/>
      <c r="K194" s="37"/>
    </row>
    <row r="195" spans="1:11" s="38" customFormat="1" x14ac:dyDescent="0.2">
      <c r="A195" s="37"/>
      <c r="B195" s="37"/>
      <c r="J195" s="37"/>
      <c r="K195" s="37"/>
    </row>
    <row r="196" spans="1:11" s="38" customFormat="1" x14ac:dyDescent="0.2">
      <c r="A196" s="37"/>
      <c r="B196" s="37"/>
      <c r="J196" s="37"/>
      <c r="K196" s="37"/>
    </row>
    <row r="197" spans="1:11" s="38" customFormat="1" x14ac:dyDescent="0.2">
      <c r="A197" s="37"/>
      <c r="B197" s="37"/>
      <c r="J197" s="37"/>
      <c r="K197" s="37"/>
    </row>
    <row r="198" spans="1:11" s="38" customFormat="1" x14ac:dyDescent="0.2">
      <c r="A198" s="37"/>
      <c r="B198" s="37"/>
      <c r="J198" s="37"/>
      <c r="K198" s="37"/>
    </row>
    <row r="199" spans="1:11" s="38" customFormat="1" x14ac:dyDescent="0.2">
      <c r="A199" s="37"/>
      <c r="B199" s="37"/>
      <c r="J199" s="37"/>
      <c r="K199" s="37"/>
    </row>
    <row r="200" spans="1:11" s="38" customFormat="1" x14ac:dyDescent="0.2">
      <c r="A200" s="37"/>
      <c r="B200" s="37"/>
      <c r="J200" s="37"/>
      <c r="K200" s="37"/>
    </row>
    <row r="201" spans="1:11" s="38" customFormat="1" x14ac:dyDescent="0.2">
      <c r="A201" s="37"/>
      <c r="B201" s="37"/>
      <c r="J201" s="37"/>
      <c r="K201" s="37"/>
    </row>
    <row r="202" spans="1:11" s="38" customFormat="1" x14ac:dyDescent="0.2">
      <c r="A202" s="37"/>
      <c r="B202" s="37"/>
      <c r="J202" s="37"/>
      <c r="K202" s="37"/>
    </row>
    <row r="203" spans="1:11" s="38" customFormat="1" x14ac:dyDescent="0.2">
      <c r="A203" s="37"/>
      <c r="B203" s="37"/>
      <c r="J203" s="37"/>
      <c r="K203" s="37"/>
    </row>
    <row r="204" spans="1:11" s="38" customFormat="1" x14ac:dyDescent="0.2">
      <c r="A204" s="37"/>
      <c r="B204" s="37"/>
      <c r="J204" s="37"/>
      <c r="K204" s="37"/>
    </row>
    <row r="205" spans="1:11" s="38" customFormat="1" x14ac:dyDescent="0.2">
      <c r="A205" s="37"/>
      <c r="B205" s="37"/>
      <c r="J205" s="37"/>
      <c r="K205" s="37"/>
    </row>
    <row r="206" spans="1:11" s="38" customFormat="1" x14ac:dyDescent="0.2">
      <c r="A206" s="37"/>
      <c r="B206" s="37"/>
      <c r="J206" s="37"/>
      <c r="K206" s="37"/>
    </row>
    <row r="207" spans="1:11" s="38" customFormat="1" x14ac:dyDescent="0.2">
      <c r="A207" s="37"/>
      <c r="B207" s="37"/>
      <c r="J207" s="37"/>
      <c r="K207" s="37"/>
    </row>
    <row r="208" spans="1:11" s="38" customFormat="1" x14ac:dyDescent="0.2">
      <c r="A208" s="37"/>
      <c r="B208" s="37"/>
      <c r="J208" s="37"/>
      <c r="K208" s="37"/>
    </row>
    <row r="209" spans="1:11" s="38" customFormat="1" x14ac:dyDescent="0.2">
      <c r="A209" s="37"/>
      <c r="B209" s="37"/>
      <c r="J209" s="37"/>
      <c r="K209" s="37"/>
    </row>
    <row r="210" spans="1:11" s="38" customFormat="1" x14ac:dyDescent="0.2">
      <c r="A210" s="37"/>
      <c r="B210" s="37"/>
      <c r="J210" s="37"/>
      <c r="K210" s="37"/>
    </row>
    <row r="211" spans="1:11" s="38" customFormat="1" x14ac:dyDescent="0.2">
      <c r="A211" s="37"/>
      <c r="B211" s="37"/>
      <c r="J211" s="37"/>
      <c r="K211" s="37"/>
    </row>
    <row r="212" spans="1:11" s="38" customFormat="1" x14ac:dyDescent="0.2">
      <c r="A212" s="37"/>
      <c r="B212" s="37"/>
      <c r="J212" s="37"/>
      <c r="K212" s="37"/>
    </row>
    <row r="213" spans="1:11" s="38" customFormat="1" x14ac:dyDescent="0.2">
      <c r="A213" s="37"/>
      <c r="B213" s="37"/>
      <c r="J213" s="37"/>
      <c r="K213" s="37"/>
    </row>
    <row r="214" spans="1:11" s="38" customFormat="1" x14ac:dyDescent="0.2">
      <c r="A214" s="37"/>
      <c r="B214" s="37"/>
      <c r="J214" s="37"/>
      <c r="K214" s="37"/>
    </row>
    <row r="215" spans="1:11" s="38" customFormat="1" x14ac:dyDescent="0.2">
      <c r="A215" s="37"/>
      <c r="B215" s="37"/>
      <c r="J215" s="37"/>
      <c r="K215" s="37"/>
    </row>
    <row r="216" spans="1:11" s="38" customFormat="1" x14ac:dyDescent="0.2">
      <c r="A216" s="37"/>
      <c r="B216" s="37"/>
      <c r="J216" s="37"/>
      <c r="K216" s="37"/>
    </row>
    <row r="217" spans="1:11" s="38" customFormat="1" x14ac:dyDescent="0.2">
      <c r="A217" s="37"/>
      <c r="B217" s="37"/>
      <c r="J217" s="37"/>
      <c r="K217" s="37"/>
    </row>
    <row r="218" spans="1:11" s="38" customFormat="1" x14ac:dyDescent="0.2">
      <c r="A218" s="37"/>
      <c r="B218" s="37"/>
      <c r="J218" s="37"/>
      <c r="K218" s="37"/>
    </row>
    <row r="219" spans="1:11" s="38" customFormat="1" x14ac:dyDescent="0.2">
      <c r="A219" s="37"/>
      <c r="B219" s="37"/>
      <c r="J219" s="37"/>
      <c r="K219" s="37"/>
    </row>
    <row r="220" spans="1:11" s="38" customFormat="1" x14ac:dyDescent="0.2">
      <c r="A220" s="37"/>
      <c r="B220" s="37"/>
      <c r="J220" s="37"/>
      <c r="K220" s="37"/>
    </row>
    <row r="221" spans="1:11" s="38" customFormat="1" x14ac:dyDescent="0.2">
      <c r="A221" s="37"/>
      <c r="B221" s="37"/>
      <c r="J221" s="37"/>
      <c r="K221" s="37"/>
    </row>
    <row r="222" spans="1:11" s="38" customFormat="1" x14ac:dyDescent="0.2">
      <c r="A222" s="37"/>
      <c r="B222" s="37"/>
      <c r="J222" s="37"/>
      <c r="K222" s="37"/>
    </row>
    <row r="223" spans="1:11" s="38" customFormat="1" x14ac:dyDescent="0.2">
      <c r="A223" s="37"/>
      <c r="B223" s="37"/>
      <c r="J223" s="37"/>
      <c r="K223" s="37"/>
    </row>
    <row r="224" spans="1:11" s="38" customFormat="1" x14ac:dyDescent="0.2">
      <c r="A224" s="37"/>
      <c r="B224" s="37"/>
      <c r="J224" s="37"/>
      <c r="K224" s="37"/>
    </row>
    <row r="225" spans="1:11" s="38" customFormat="1" x14ac:dyDescent="0.2">
      <c r="A225" s="37"/>
      <c r="B225" s="37"/>
      <c r="J225" s="37"/>
      <c r="K225" s="37"/>
    </row>
    <row r="226" spans="1:11" s="38" customFormat="1" x14ac:dyDescent="0.2">
      <c r="A226" s="37"/>
      <c r="B226" s="37"/>
      <c r="J226" s="37"/>
      <c r="K226" s="37"/>
    </row>
    <row r="227" spans="1:11" s="38" customFormat="1" x14ac:dyDescent="0.2">
      <c r="A227" s="37"/>
      <c r="B227" s="37"/>
      <c r="J227" s="37"/>
      <c r="K227" s="37"/>
    </row>
    <row r="228" spans="1:11" s="38" customFormat="1" x14ac:dyDescent="0.2">
      <c r="A228" s="37"/>
      <c r="B228" s="37"/>
      <c r="J228" s="37"/>
      <c r="K228" s="37"/>
    </row>
    <row r="229" spans="1:11" s="38" customFormat="1" x14ac:dyDescent="0.2">
      <c r="A229" s="37"/>
      <c r="B229" s="37"/>
      <c r="J229" s="37"/>
      <c r="K229" s="37"/>
    </row>
    <row r="230" spans="1:11" s="38" customFormat="1" x14ac:dyDescent="0.2">
      <c r="A230" s="37"/>
      <c r="B230" s="37"/>
      <c r="J230" s="37"/>
      <c r="K230" s="37"/>
    </row>
    <row r="231" spans="1:11" s="38" customFormat="1" x14ac:dyDescent="0.2">
      <c r="A231" s="37"/>
      <c r="B231" s="37"/>
      <c r="J231" s="37"/>
      <c r="K231" s="37"/>
    </row>
    <row r="232" spans="1:11" s="38" customFormat="1" x14ac:dyDescent="0.2">
      <c r="A232" s="37"/>
      <c r="B232" s="37"/>
      <c r="J232" s="37"/>
      <c r="K232" s="37"/>
    </row>
    <row r="233" spans="1:11" s="38" customFormat="1" x14ac:dyDescent="0.2">
      <c r="A233" s="37"/>
      <c r="B233" s="37"/>
      <c r="J233" s="37"/>
      <c r="K233" s="37"/>
    </row>
    <row r="234" spans="1:11" s="38" customFormat="1" x14ac:dyDescent="0.2">
      <c r="A234" s="37"/>
      <c r="B234" s="37"/>
      <c r="J234" s="37"/>
      <c r="K234" s="37"/>
    </row>
    <row r="235" spans="1:11" s="38" customFormat="1" x14ac:dyDescent="0.2">
      <c r="A235" s="37"/>
      <c r="B235" s="37"/>
      <c r="J235" s="37"/>
      <c r="K235" s="37"/>
    </row>
    <row r="236" spans="1:11" s="38" customFormat="1" x14ac:dyDescent="0.2">
      <c r="A236" s="37"/>
      <c r="B236" s="37"/>
      <c r="J236" s="37"/>
      <c r="K236" s="37"/>
    </row>
    <row r="237" spans="1:11" s="38" customFormat="1" x14ac:dyDescent="0.2">
      <c r="A237" s="37"/>
      <c r="B237" s="37"/>
      <c r="J237" s="37"/>
      <c r="K237" s="37"/>
    </row>
    <row r="238" spans="1:11" s="38" customFormat="1" x14ac:dyDescent="0.2">
      <c r="A238" s="37"/>
      <c r="B238" s="37"/>
      <c r="J238" s="37"/>
      <c r="K238" s="37"/>
    </row>
    <row r="239" spans="1:11" s="38" customFormat="1" x14ac:dyDescent="0.2">
      <c r="A239" s="37"/>
      <c r="B239" s="37"/>
      <c r="J239" s="37"/>
      <c r="K239" s="37"/>
    </row>
    <row r="240" spans="1:11" s="38" customFormat="1" x14ac:dyDescent="0.2">
      <c r="A240" s="37"/>
      <c r="B240" s="37"/>
      <c r="J240" s="37"/>
      <c r="K240" s="37"/>
    </row>
    <row r="241" spans="1:11" s="38" customFormat="1" x14ac:dyDescent="0.2">
      <c r="A241" s="37"/>
      <c r="B241" s="37"/>
      <c r="J241" s="37"/>
      <c r="K241" s="37"/>
    </row>
    <row r="242" spans="1:11" s="38" customFormat="1" x14ac:dyDescent="0.2">
      <c r="A242" s="37"/>
      <c r="B242" s="37"/>
      <c r="J242" s="37"/>
      <c r="K242" s="37"/>
    </row>
    <row r="243" spans="1:11" s="38" customFormat="1" x14ac:dyDescent="0.2">
      <c r="A243" s="37"/>
      <c r="B243" s="37"/>
      <c r="J243" s="37"/>
      <c r="K243" s="37"/>
    </row>
    <row r="244" spans="1:11" s="38" customFormat="1" x14ac:dyDescent="0.2">
      <c r="A244" s="37"/>
      <c r="B244" s="37"/>
      <c r="J244" s="37"/>
      <c r="K244" s="37"/>
    </row>
    <row r="245" spans="1:11" s="38" customFormat="1" x14ac:dyDescent="0.2">
      <c r="A245" s="37"/>
      <c r="B245" s="37"/>
      <c r="J245" s="37"/>
      <c r="K245" s="37"/>
    </row>
    <row r="246" spans="1:11" s="38" customFormat="1" x14ac:dyDescent="0.2">
      <c r="A246" s="37"/>
      <c r="B246" s="37"/>
      <c r="J246" s="37"/>
      <c r="K246" s="37"/>
    </row>
    <row r="247" spans="1:11" s="38" customFormat="1" x14ac:dyDescent="0.2">
      <c r="A247" s="37"/>
      <c r="B247" s="37"/>
      <c r="J247" s="37"/>
      <c r="K247" s="37"/>
    </row>
    <row r="248" spans="1:11" s="38" customFormat="1" x14ac:dyDescent="0.2">
      <c r="A248" s="37"/>
      <c r="B248" s="37"/>
      <c r="J248" s="37"/>
      <c r="K248" s="37"/>
    </row>
    <row r="249" spans="1:11" s="38" customFormat="1" x14ac:dyDescent="0.2">
      <c r="A249" s="37"/>
      <c r="B249" s="37"/>
      <c r="J249" s="37"/>
      <c r="K249" s="37"/>
    </row>
    <row r="250" spans="1:11" s="38" customFormat="1" x14ac:dyDescent="0.2">
      <c r="A250" s="37"/>
      <c r="B250" s="37"/>
      <c r="J250" s="37"/>
      <c r="K250" s="37"/>
    </row>
    <row r="251" spans="1:11" s="38" customFormat="1" x14ac:dyDescent="0.2">
      <c r="A251" s="37"/>
      <c r="B251" s="37"/>
      <c r="J251" s="37"/>
      <c r="K251" s="37"/>
    </row>
    <row r="252" spans="1:11" s="38" customFormat="1" x14ac:dyDescent="0.2">
      <c r="A252" s="37"/>
      <c r="B252" s="37"/>
      <c r="J252" s="37"/>
      <c r="K252" s="37"/>
    </row>
    <row r="253" spans="1:11" s="38" customFormat="1" x14ac:dyDescent="0.2">
      <c r="A253" s="37"/>
      <c r="B253" s="37"/>
      <c r="J253" s="37"/>
      <c r="K253" s="37"/>
    </row>
    <row r="254" spans="1:11" s="38" customFormat="1" x14ac:dyDescent="0.2">
      <c r="A254" s="37"/>
      <c r="B254" s="37"/>
      <c r="J254" s="37"/>
      <c r="K254" s="37"/>
    </row>
    <row r="255" spans="1:11" s="38" customFormat="1" x14ac:dyDescent="0.2">
      <c r="A255" s="37"/>
      <c r="B255" s="37"/>
      <c r="J255" s="37"/>
      <c r="K255" s="37"/>
    </row>
    <row r="256" spans="1:11" s="38" customFormat="1" x14ac:dyDescent="0.2">
      <c r="A256" s="37"/>
      <c r="B256" s="37"/>
      <c r="J256" s="37"/>
      <c r="K256" s="37"/>
    </row>
    <row r="257" spans="1:11" s="38" customFormat="1" x14ac:dyDescent="0.2">
      <c r="A257" s="37"/>
      <c r="B257" s="37"/>
      <c r="J257" s="37"/>
      <c r="K257" s="37"/>
    </row>
    <row r="258" spans="1:11" s="38" customFormat="1" x14ac:dyDescent="0.2">
      <c r="A258" s="37"/>
      <c r="B258" s="37"/>
      <c r="J258" s="37"/>
      <c r="K258" s="37"/>
    </row>
    <row r="259" spans="1:11" s="38" customFormat="1" x14ac:dyDescent="0.2">
      <c r="A259" s="37"/>
      <c r="B259" s="37"/>
      <c r="J259" s="37"/>
      <c r="K259" s="37"/>
    </row>
    <row r="260" spans="1:11" s="38" customFormat="1" x14ac:dyDescent="0.2">
      <c r="A260" s="37"/>
      <c r="B260" s="37"/>
      <c r="J260" s="37"/>
      <c r="K260" s="37"/>
    </row>
    <row r="261" spans="1:11" s="38" customFormat="1" x14ac:dyDescent="0.2">
      <c r="A261" s="37"/>
      <c r="B261" s="37"/>
      <c r="J261" s="37"/>
      <c r="K261" s="37"/>
    </row>
    <row r="262" spans="1:11" s="38" customFormat="1" x14ac:dyDescent="0.2">
      <c r="A262" s="37"/>
      <c r="B262" s="37"/>
      <c r="J262" s="37"/>
      <c r="K262" s="37"/>
    </row>
    <row r="263" spans="1:11" s="38" customFormat="1" x14ac:dyDescent="0.2">
      <c r="A263" s="37"/>
      <c r="B263" s="37"/>
      <c r="J263" s="37"/>
      <c r="K263" s="37"/>
    </row>
    <row r="264" spans="1:11" s="38" customFormat="1" x14ac:dyDescent="0.2">
      <c r="A264" s="37"/>
      <c r="B264" s="37"/>
      <c r="J264" s="37"/>
      <c r="K264" s="37"/>
    </row>
    <row r="265" spans="1:11" s="38" customFormat="1" x14ac:dyDescent="0.2">
      <c r="A265" s="37"/>
      <c r="B265" s="37"/>
      <c r="J265" s="37"/>
      <c r="K265" s="37"/>
    </row>
    <row r="266" spans="1:11" s="38" customFormat="1" x14ac:dyDescent="0.2">
      <c r="A266" s="37"/>
      <c r="B266" s="37"/>
      <c r="J266" s="37"/>
      <c r="K266" s="37"/>
    </row>
    <row r="267" spans="1:11" s="38" customFormat="1" x14ac:dyDescent="0.2">
      <c r="A267" s="37"/>
      <c r="B267" s="37"/>
      <c r="J267" s="37"/>
      <c r="K267" s="37"/>
    </row>
    <row r="268" spans="1:11" s="38" customFormat="1" x14ac:dyDescent="0.2">
      <c r="A268" s="37"/>
      <c r="B268" s="37"/>
      <c r="J268" s="37"/>
      <c r="K268" s="37"/>
    </row>
    <row r="269" spans="1:11" s="38" customFormat="1" x14ac:dyDescent="0.2">
      <c r="A269" s="37"/>
      <c r="B269" s="37"/>
      <c r="J269" s="37"/>
      <c r="K269" s="37"/>
    </row>
    <row r="270" spans="1:11" s="38" customFormat="1" x14ac:dyDescent="0.2">
      <c r="A270" s="37"/>
      <c r="B270" s="37"/>
      <c r="J270" s="37"/>
      <c r="K270" s="37"/>
    </row>
    <row r="271" spans="1:11" s="38" customFormat="1" x14ac:dyDescent="0.2">
      <c r="A271" s="37"/>
      <c r="B271" s="37"/>
      <c r="J271" s="37"/>
      <c r="K271" s="37"/>
    </row>
    <row r="272" spans="1:11" s="38" customFormat="1" x14ac:dyDescent="0.2">
      <c r="A272" s="37"/>
      <c r="B272" s="37"/>
      <c r="J272" s="37"/>
      <c r="K272" s="37"/>
    </row>
    <row r="273" spans="1:11" s="38" customFormat="1" x14ac:dyDescent="0.2">
      <c r="A273" s="37"/>
      <c r="B273" s="37"/>
      <c r="J273" s="37"/>
      <c r="K273" s="37"/>
    </row>
    <row r="274" spans="1:11" s="38" customFormat="1" x14ac:dyDescent="0.2">
      <c r="A274" s="37"/>
      <c r="B274" s="37"/>
      <c r="J274" s="37"/>
      <c r="K274" s="37"/>
    </row>
    <row r="275" spans="1:11" s="38" customFormat="1" x14ac:dyDescent="0.2">
      <c r="A275" s="37"/>
      <c r="B275" s="37"/>
      <c r="J275" s="37"/>
      <c r="K275" s="37"/>
    </row>
    <row r="276" spans="1:11" s="38" customFormat="1" x14ac:dyDescent="0.2">
      <c r="A276" s="37"/>
      <c r="B276" s="37"/>
      <c r="J276" s="37"/>
      <c r="K276" s="37"/>
    </row>
    <row r="277" spans="1:11" s="38" customFormat="1" x14ac:dyDescent="0.2">
      <c r="A277" s="37"/>
      <c r="B277" s="37"/>
      <c r="J277" s="37"/>
      <c r="K277" s="37"/>
    </row>
    <row r="278" spans="1:11" s="38" customFormat="1" x14ac:dyDescent="0.2">
      <c r="A278" s="37"/>
      <c r="B278" s="37"/>
      <c r="J278" s="37"/>
      <c r="K278" s="37"/>
    </row>
    <row r="279" spans="1:11" s="38" customFormat="1" x14ac:dyDescent="0.2">
      <c r="A279" s="37"/>
      <c r="B279" s="37"/>
      <c r="J279" s="37"/>
      <c r="K279" s="37"/>
    </row>
    <row r="280" spans="1:11" s="38" customFormat="1" x14ac:dyDescent="0.2">
      <c r="A280" s="37"/>
      <c r="B280" s="37"/>
      <c r="J280" s="37"/>
      <c r="K280" s="37"/>
    </row>
    <row r="281" spans="1:11" s="38" customFormat="1" x14ac:dyDescent="0.2">
      <c r="A281" s="37"/>
      <c r="B281" s="37"/>
      <c r="J281" s="37"/>
      <c r="K281" s="37"/>
    </row>
    <row r="282" spans="1:11" s="38" customFormat="1" x14ac:dyDescent="0.2">
      <c r="A282" s="37"/>
      <c r="B282" s="37"/>
      <c r="J282" s="37"/>
      <c r="K282" s="37"/>
    </row>
    <row r="283" spans="1:11" s="38" customFormat="1" x14ac:dyDescent="0.2">
      <c r="A283" s="37"/>
      <c r="B283" s="37"/>
      <c r="J283" s="37"/>
      <c r="K283" s="37"/>
    </row>
    <row r="284" spans="1:11" s="38" customFormat="1" x14ac:dyDescent="0.2">
      <c r="A284" s="37"/>
      <c r="B284" s="37"/>
      <c r="J284" s="37"/>
      <c r="K284" s="37"/>
    </row>
    <row r="285" spans="1:11" s="38" customFormat="1" x14ac:dyDescent="0.2">
      <c r="A285" s="37"/>
      <c r="B285" s="37"/>
      <c r="J285" s="37"/>
      <c r="K285" s="37"/>
    </row>
    <row r="286" spans="1:11" s="38" customFormat="1" x14ac:dyDescent="0.2">
      <c r="A286" s="37"/>
      <c r="B286" s="37"/>
      <c r="J286" s="37"/>
      <c r="K286" s="37"/>
    </row>
    <row r="287" spans="1:11" s="38" customFormat="1" x14ac:dyDescent="0.2">
      <c r="A287" s="37"/>
      <c r="B287" s="37"/>
      <c r="J287" s="37"/>
      <c r="K287" s="37"/>
    </row>
    <row r="288" spans="1:11" s="38" customFormat="1" x14ac:dyDescent="0.2">
      <c r="A288" s="37"/>
      <c r="B288" s="37"/>
      <c r="J288" s="37"/>
      <c r="K288" s="37"/>
    </row>
    <row r="289" spans="1:11" s="38" customFormat="1" x14ac:dyDescent="0.2">
      <c r="A289" s="37"/>
      <c r="B289" s="37"/>
      <c r="J289" s="37"/>
      <c r="K289" s="37"/>
    </row>
    <row r="290" spans="1:11" s="38" customFormat="1" x14ac:dyDescent="0.2">
      <c r="A290" s="37"/>
      <c r="B290" s="37"/>
      <c r="J290" s="37"/>
      <c r="K290" s="37"/>
    </row>
    <row r="291" spans="1:11" s="38" customFormat="1" x14ac:dyDescent="0.2">
      <c r="A291" s="37"/>
      <c r="B291" s="37"/>
      <c r="J291" s="37"/>
      <c r="K291" s="37"/>
    </row>
    <row r="292" spans="1:11" s="38" customFormat="1" x14ac:dyDescent="0.2">
      <c r="A292" s="37"/>
      <c r="B292" s="37"/>
      <c r="J292" s="37"/>
      <c r="K292" s="37"/>
    </row>
    <row r="293" spans="1:11" s="38" customFormat="1" x14ac:dyDescent="0.2">
      <c r="A293" s="37"/>
      <c r="B293" s="37"/>
      <c r="J293" s="37"/>
      <c r="K293" s="37"/>
    </row>
    <row r="294" spans="1:11" s="38" customFormat="1" x14ac:dyDescent="0.2">
      <c r="A294" s="37"/>
      <c r="B294" s="37"/>
      <c r="J294" s="37"/>
      <c r="K294" s="37"/>
    </row>
    <row r="295" spans="1:11" s="38" customFormat="1" x14ac:dyDescent="0.2">
      <c r="A295" s="37"/>
      <c r="B295" s="37"/>
      <c r="J295" s="37"/>
      <c r="K295" s="37"/>
    </row>
    <row r="296" spans="1:11" s="38" customFormat="1" x14ac:dyDescent="0.2">
      <c r="A296" s="37"/>
      <c r="B296" s="37"/>
      <c r="J296" s="37"/>
      <c r="K296" s="37"/>
    </row>
    <row r="297" spans="1:11" s="38" customFormat="1" x14ac:dyDescent="0.2">
      <c r="A297" s="37"/>
      <c r="B297" s="37"/>
      <c r="J297" s="37"/>
      <c r="K297" s="37"/>
    </row>
    <row r="298" spans="1:11" s="38" customFormat="1" x14ac:dyDescent="0.2">
      <c r="A298" s="37"/>
      <c r="B298" s="37"/>
      <c r="J298" s="37"/>
      <c r="K298" s="37"/>
    </row>
    <row r="299" spans="1:11" s="38" customFormat="1" x14ac:dyDescent="0.2">
      <c r="A299" s="37"/>
      <c r="B299" s="37"/>
      <c r="J299" s="37"/>
      <c r="K299" s="37"/>
    </row>
    <row r="300" spans="1:11" s="38" customFormat="1" x14ac:dyDescent="0.2">
      <c r="A300" s="37"/>
      <c r="B300" s="37"/>
      <c r="J300" s="37"/>
      <c r="K300" s="37"/>
    </row>
    <row r="301" spans="1:11" s="38" customFormat="1" x14ac:dyDescent="0.2">
      <c r="A301" s="37"/>
      <c r="B301" s="37"/>
      <c r="J301" s="37"/>
      <c r="K301" s="37"/>
    </row>
    <row r="302" spans="1:11" s="38" customFormat="1" x14ac:dyDescent="0.2">
      <c r="A302" s="37"/>
      <c r="B302" s="37"/>
      <c r="J302" s="37"/>
      <c r="K302" s="37"/>
    </row>
    <row r="303" spans="1:11" s="38" customFormat="1" x14ac:dyDescent="0.2">
      <c r="A303" s="37"/>
      <c r="B303" s="37"/>
      <c r="J303" s="37"/>
      <c r="K303" s="37"/>
    </row>
    <row r="304" spans="1:11" s="38" customFormat="1" x14ac:dyDescent="0.2">
      <c r="A304" s="37"/>
      <c r="B304" s="37"/>
      <c r="J304" s="37"/>
      <c r="K304" s="37"/>
    </row>
    <row r="305" spans="1:11" s="38" customFormat="1" x14ac:dyDescent="0.2">
      <c r="A305" s="37"/>
      <c r="B305" s="37"/>
      <c r="J305" s="37"/>
      <c r="K305" s="37"/>
    </row>
    <row r="306" spans="1:11" s="38" customFormat="1" x14ac:dyDescent="0.2">
      <c r="A306" s="37"/>
      <c r="B306" s="37"/>
      <c r="J306" s="37"/>
      <c r="K306" s="37"/>
    </row>
    <row r="307" spans="1:11" s="38" customFormat="1" x14ac:dyDescent="0.2">
      <c r="A307" s="37"/>
      <c r="B307" s="37"/>
      <c r="J307" s="37"/>
      <c r="K307" s="37"/>
    </row>
    <row r="308" spans="1:11" s="38" customFormat="1" x14ac:dyDescent="0.2">
      <c r="A308" s="37"/>
      <c r="B308" s="37"/>
      <c r="J308" s="37"/>
      <c r="K308" s="37"/>
    </row>
    <row r="309" spans="1:11" s="38" customFormat="1" x14ac:dyDescent="0.2">
      <c r="A309" s="37"/>
      <c r="B309" s="37"/>
      <c r="J309" s="37"/>
      <c r="K309" s="37"/>
    </row>
    <row r="310" spans="1:11" s="38" customFormat="1" x14ac:dyDescent="0.2">
      <c r="A310" s="37"/>
      <c r="B310" s="37"/>
      <c r="J310" s="37"/>
      <c r="K310" s="37"/>
    </row>
    <row r="311" spans="1:11" s="38" customFormat="1" x14ac:dyDescent="0.2">
      <c r="A311" s="37"/>
      <c r="B311" s="37"/>
      <c r="J311" s="37"/>
      <c r="K311" s="37"/>
    </row>
    <row r="312" spans="1:11" s="38" customFormat="1" x14ac:dyDescent="0.2">
      <c r="A312" s="37"/>
      <c r="B312" s="37"/>
      <c r="J312" s="37"/>
      <c r="K312" s="37"/>
    </row>
    <row r="313" spans="1:11" s="38" customFormat="1" x14ac:dyDescent="0.2">
      <c r="A313" s="37"/>
      <c r="B313" s="37"/>
      <c r="J313" s="37"/>
      <c r="K313" s="37"/>
    </row>
    <row r="314" spans="1:11" s="38" customFormat="1" x14ac:dyDescent="0.2">
      <c r="A314" s="37"/>
      <c r="B314" s="37"/>
      <c r="J314" s="37"/>
      <c r="K314" s="37"/>
    </row>
    <row r="315" spans="1:11" s="38" customFormat="1" x14ac:dyDescent="0.2">
      <c r="A315" s="37"/>
      <c r="B315" s="37"/>
      <c r="J315" s="37"/>
      <c r="K315" s="37"/>
    </row>
    <row r="316" spans="1:11" s="38" customFormat="1" x14ac:dyDescent="0.2">
      <c r="A316" s="37"/>
      <c r="B316" s="37"/>
      <c r="J316" s="37"/>
      <c r="K316" s="37"/>
    </row>
    <row r="317" spans="1:11" s="38" customFormat="1" x14ac:dyDescent="0.2">
      <c r="A317" s="37"/>
      <c r="B317" s="37"/>
      <c r="J317" s="37"/>
      <c r="K317" s="37"/>
    </row>
    <row r="318" spans="1:11" s="38" customFormat="1" x14ac:dyDescent="0.2">
      <c r="A318" s="37"/>
      <c r="B318" s="37"/>
      <c r="J318" s="37"/>
      <c r="K318" s="37"/>
    </row>
    <row r="319" spans="1:11" s="38" customFormat="1" x14ac:dyDescent="0.2">
      <c r="A319" s="37"/>
      <c r="B319" s="37"/>
      <c r="J319" s="37"/>
      <c r="K319" s="37"/>
    </row>
    <row r="320" spans="1:11" s="38" customFormat="1" x14ac:dyDescent="0.2">
      <c r="A320" s="37"/>
      <c r="B320" s="37"/>
      <c r="J320" s="37"/>
      <c r="K320" s="37"/>
    </row>
    <row r="321" spans="1:11" s="38" customFormat="1" x14ac:dyDescent="0.2">
      <c r="A321" s="37"/>
      <c r="B321" s="37"/>
      <c r="J321" s="37"/>
      <c r="K321" s="37"/>
    </row>
    <row r="322" spans="1:11" s="38" customFormat="1" x14ac:dyDescent="0.2">
      <c r="A322" s="37"/>
      <c r="B322" s="37"/>
      <c r="J322" s="37"/>
      <c r="K322" s="37"/>
    </row>
    <row r="323" spans="1:11" s="38" customFormat="1" x14ac:dyDescent="0.2">
      <c r="A323" s="37"/>
      <c r="B323" s="37"/>
      <c r="J323" s="37"/>
      <c r="K323" s="37"/>
    </row>
    <row r="324" spans="1:11" s="38" customFormat="1" x14ac:dyDescent="0.2">
      <c r="A324" s="37"/>
      <c r="B324" s="37"/>
      <c r="J324" s="37"/>
      <c r="K324" s="37"/>
    </row>
    <row r="325" spans="1:11" s="38" customFormat="1" x14ac:dyDescent="0.2">
      <c r="A325" s="37"/>
      <c r="B325" s="37"/>
      <c r="J325" s="37"/>
      <c r="K325" s="37"/>
    </row>
    <row r="326" spans="1:11" s="38" customFormat="1" x14ac:dyDescent="0.2">
      <c r="A326" s="37"/>
      <c r="B326" s="37"/>
      <c r="J326" s="37"/>
      <c r="K326" s="37"/>
    </row>
    <row r="327" spans="1:11" s="38" customFormat="1" x14ac:dyDescent="0.2">
      <c r="A327" s="37"/>
      <c r="B327" s="37"/>
      <c r="J327" s="37"/>
      <c r="K327" s="37"/>
    </row>
    <row r="328" spans="1:11" s="38" customFormat="1" x14ac:dyDescent="0.2">
      <c r="A328" s="37"/>
      <c r="B328" s="37"/>
      <c r="J328" s="37"/>
      <c r="K328" s="37"/>
    </row>
    <row r="329" spans="1:11" s="38" customFormat="1" x14ac:dyDescent="0.2">
      <c r="A329" s="37"/>
      <c r="B329" s="37"/>
      <c r="J329" s="37"/>
      <c r="K329" s="37"/>
    </row>
    <row r="330" spans="1:11" s="38" customFormat="1" x14ac:dyDescent="0.2">
      <c r="A330" s="37"/>
      <c r="B330" s="37"/>
      <c r="J330" s="37"/>
      <c r="K330" s="37"/>
    </row>
    <row r="331" spans="1:11" s="38" customFormat="1" x14ac:dyDescent="0.2">
      <c r="A331" s="37"/>
      <c r="B331" s="37"/>
      <c r="J331" s="37"/>
      <c r="K331" s="37"/>
    </row>
    <row r="332" spans="1:11" s="38" customFormat="1" x14ac:dyDescent="0.2">
      <c r="A332" s="37"/>
      <c r="B332" s="37"/>
      <c r="J332" s="37"/>
      <c r="K332" s="37"/>
    </row>
    <row r="333" spans="1:11" s="38" customFormat="1" x14ac:dyDescent="0.2">
      <c r="A333" s="37"/>
      <c r="B333" s="37"/>
      <c r="J333" s="37"/>
      <c r="K333" s="37"/>
    </row>
    <row r="334" spans="1:11" s="38" customFormat="1" x14ac:dyDescent="0.2">
      <c r="A334" s="37"/>
      <c r="B334" s="37"/>
      <c r="J334" s="37"/>
      <c r="K334" s="37"/>
    </row>
    <row r="335" spans="1:11" s="38" customFormat="1" x14ac:dyDescent="0.2">
      <c r="A335" s="37"/>
      <c r="B335" s="37"/>
      <c r="J335" s="37"/>
      <c r="K335" s="37"/>
    </row>
    <row r="336" spans="1:11" s="38" customFormat="1" x14ac:dyDescent="0.2">
      <c r="A336" s="37"/>
      <c r="B336" s="37"/>
      <c r="J336" s="37"/>
      <c r="K336" s="37"/>
    </row>
    <row r="337" spans="1:11" s="38" customFormat="1" x14ac:dyDescent="0.2">
      <c r="A337" s="37"/>
      <c r="B337" s="37"/>
      <c r="J337" s="37"/>
      <c r="K337" s="37"/>
    </row>
    <row r="338" spans="1:11" s="38" customFormat="1" x14ac:dyDescent="0.2">
      <c r="A338" s="37"/>
      <c r="B338" s="37"/>
      <c r="J338" s="37"/>
      <c r="K338" s="37"/>
    </row>
    <row r="339" spans="1:11" s="38" customFormat="1" x14ac:dyDescent="0.2">
      <c r="A339" s="37"/>
      <c r="B339" s="37"/>
      <c r="J339" s="37"/>
      <c r="K339" s="37"/>
    </row>
    <row r="340" spans="1:11" s="38" customFormat="1" x14ac:dyDescent="0.2">
      <c r="A340" s="37"/>
      <c r="B340" s="37"/>
      <c r="J340" s="37"/>
      <c r="K340" s="37"/>
    </row>
    <row r="341" spans="1:11" s="38" customFormat="1" x14ac:dyDescent="0.2">
      <c r="A341" s="37"/>
      <c r="B341" s="37"/>
      <c r="J341" s="37"/>
      <c r="K341" s="37"/>
    </row>
    <row r="342" spans="1:11" s="38" customFormat="1" x14ac:dyDescent="0.2">
      <c r="A342" s="37"/>
      <c r="B342" s="37"/>
      <c r="J342" s="37"/>
      <c r="K342" s="37"/>
    </row>
    <row r="343" spans="1:11" s="38" customFormat="1" x14ac:dyDescent="0.2">
      <c r="A343" s="37"/>
      <c r="B343" s="37"/>
      <c r="J343" s="37"/>
      <c r="K343" s="37"/>
    </row>
    <row r="344" spans="1:11" s="38" customFormat="1" x14ac:dyDescent="0.2">
      <c r="A344" s="37"/>
      <c r="B344" s="37"/>
      <c r="J344" s="37"/>
      <c r="K344" s="37"/>
    </row>
    <row r="345" spans="1:11" s="38" customFormat="1" x14ac:dyDescent="0.2">
      <c r="A345" s="37"/>
      <c r="B345" s="37"/>
      <c r="J345" s="37"/>
      <c r="K345" s="37"/>
    </row>
    <row r="346" spans="1:11" s="38" customFormat="1" x14ac:dyDescent="0.2">
      <c r="A346" s="37"/>
      <c r="B346" s="37"/>
      <c r="J346" s="37"/>
      <c r="K346" s="37"/>
    </row>
    <row r="347" spans="1:11" s="38" customFormat="1" x14ac:dyDescent="0.2">
      <c r="A347" s="37"/>
      <c r="B347" s="37"/>
      <c r="J347" s="37"/>
      <c r="K347" s="37"/>
    </row>
    <row r="348" spans="1:11" s="38" customFormat="1" x14ac:dyDescent="0.2">
      <c r="A348" s="37"/>
      <c r="B348" s="37"/>
      <c r="J348" s="37"/>
      <c r="K348" s="37"/>
    </row>
    <row r="349" spans="1:11" s="38" customFormat="1" x14ac:dyDescent="0.2">
      <c r="A349" s="37"/>
      <c r="B349" s="37"/>
      <c r="J349" s="37"/>
      <c r="K349" s="37"/>
    </row>
    <row r="350" spans="1:11" s="38" customFormat="1" x14ac:dyDescent="0.2">
      <c r="A350" s="37"/>
      <c r="B350" s="37"/>
      <c r="J350" s="37"/>
      <c r="K350" s="37"/>
    </row>
    <row r="351" spans="1:11" s="38" customFormat="1" x14ac:dyDescent="0.2">
      <c r="A351" s="37"/>
      <c r="B351" s="37"/>
      <c r="J351" s="37"/>
      <c r="K351" s="37"/>
    </row>
    <row r="352" spans="1:11" s="38" customFormat="1" x14ac:dyDescent="0.2">
      <c r="A352" s="37"/>
      <c r="B352" s="37"/>
      <c r="J352" s="37"/>
      <c r="K352" s="37"/>
    </row>
    <row r="353" spans="1:11" s="38" customFormat="1" x14ac:dyDescent="0.2">
      <c r="A353" s="37"/>
      <c r="B353" s="37"/>
      <c r="J353" s="37"/>
      <c r="K353" s="37"/>
    </row>
    <row r="354" spans="1:11" s="38" customFormat="1" x14ac:dyDescent="0.2">
      <c r="A354" s="37"/>
      <c r="B354" s="37"/>
      <c r="J354" s="37"/>
      <c r="K354" s="37"/>
    </row>
    <row r="355" spans="1:11" s="38" customFormat="1" x14ac:dyDescent="0.2">
      <c r="A355" s="37"/>
      <c r="B355" s="37"/>
      <c r="J355" s="37"/>
      <c r="K355" s="37"/>
    </row>
    <row r="356" spans="1:11" s="38" customFormat="1" x14ac:dyDescent="0.2">
      <c r="A356" s="37"/>
      <c r="B356" s="37"/>
      <c r="J356" s="37"/>
      <c r="K356" s="37"/>
    </row>
    <row r="357" spans="1:11" s="38" customFormat="1" x14ac:dyDescent="0.2">
      <c r="A357" s="37"/>
      <c r="B357" s="37"/>
      <c r="J357" s="37"/>
      <c r="K357" s="37"/>
    </row>
    <row r="358" spans="1:11" s="38" customFormat="1" x14ac:dyDescent="0.2">
      <c r="A358" s="37"/>
      <c r="B358" s="37"/>
      <c r="J358" s="37"/>
      <c r="K358" s="37"/>
    </row>
    <row r="359" spans="1:11" s="38" customFormat="1" x14ac:dyDescent="0.2">
      <c r="A359" s="37"/>
      <c r="B359" s="37"/>
      <c r="J359" s="37"/>
      <c r="K359" s="37"/>
    </row>
    <row r="360" spans="1:11" s="38" customFormat="1" x14ac:dyDescent="0.2">
      <c r="A360" s="37"/>
      <c r="B360" s="37"/>
      <c r="J360" s="37"/>
      <c r="K360" s="37"/>
    </row>
    <row r="361" spans="1:11" s="38" customFormat="1" x14ac:dyDescent="0.2">
      <c r="A361" s="37"/>
      <c r="B361" s="37"/>
      <c r="J361" s="37"/>
      <c r="K361" s="37"/>
    </row>
    <row r="362" spans="1:11" s="38" customFormat="1" x14ac:dyDescent="0.2">
      <c r="A362" s="37"/>
      <c r="B362" s="37"/>
      <c r="J362" s="37"/>
      <c r="K362" s="37"/>
    </row>
    <row r="363" spans="1:11" s="38" customFormat="1" x14ac:dyDescent="0.2">
      <c r="A363" s="37"/>
      <c r="B363" s="37"/>
      <c r="J363" s="37"/>
      <c r="K363" s="37"/>
    </row>
    <row r="364" spans="1:11" s="38" customFormat="1" x14ac:dyDescent="0.2">
      <c r="A364" s="37"/>
      <c r="B364" s="37"/>
      <c r="J364" s="37"/>
      <c r="K364" s="37"/>
    </row>
    <row r="365" spans="1:11" s="38" customFormat="1" x14ac:dyDescent="0.2">
      <c r="A365" s="37"/>
      <c r="B365" s="37"/>
      <c r="J365" s="37"/>
      <c r="K365" s="37"/>
    </row>
    <row r="366" spans="1:11" s="38" customFormat="1" x14ac:dyDescent="0.2">
      <c r="A366" s="37"/>
      <c r="B366" s="37"/>
      <c r="J366" s="37"/>
      <c r="K366" s="37"/>
    </row>
    <row r="367" spans="1:11" s="38" customFormat="1" x14ac:dyDescent="0.2">
      <c r="A367" s="37"/>
      <c r="B367" s="37"/>
      <c r="J367" s="37"/>
      <c r="K367" s="37"/>
    </row>
    <row r="368" spans="1:11" s="38" customFormat="1" x14ac:dyDescent="0.2">
      <c r="A368" s="37"/>
      <c r="B368" s="37"/>
      <c r="J368" s="37"/>
      <c r="K368" s="37"/>
    </row>
    <row r="369" spans="1:11" s="38" customFormat="1" x14ac:dyDescent="0.2">
      <c r="A369" s="37"/>
      <c r="B369" s="37"/>
      <c r="J369" s="37"/>
      <c r="K369" s="37"/>
    </row>
    <row r="370" spans="1:11" s="38" customFormat="1" x14ac:dyDescent="0.2">
      <c r="A370" s="37"/>
      <c r="B370" s="37"/>
      <c r="J370" s="37"/>
      <c r="K370" s="37"/>
    </row>
    <row r="371" spans="1:11" s="38" customFormat="1" x14ac:dyDescent="0.2">
      <c r="A371" s="37"/>
      <c r="B371" s="37"/>
      <c r="J371" s="37"/>
      <c r="K371" s="37"/>
    </row>
    <row r="372" spans="1:11" s="38" customFormat="1" x14ac:dyDescent="0.2">
      <c r="A372" s="37"/>
      <c r="B372" s="37"/>
      <c r="J372" s="37"/>
      <c r="K372" s="37"/>
    </row>
    <row r="373" spans="1:11" s="38" customFormat="1" x14ac:dyDescent="0.2">
      <c r="A373" s="37"/>
      <c r="B373" s="37"/>
      <c r="J373" s="37"/>
      <c r="K373" s="37"/>
    </row>
    <row r="374" spans="1:11" s="38" customFormat="1" x14ac:dyDescent="0.2">
      <c r="A374" s="37"/>
      <c r="B374" s="37"/>
      <c r="J374" s="37"/>
      <c r="K374" s="37"/>
    </row>
    <row r="375" spans="1:11" s="38" customFormat="1" x14ac:dyDescent="0.2">
      <c r="A375" s="37"/>
      <c r="B375" s="37"/>
      <c r="J375" s="37"/>
      <c r="K375" s="37"/>
    </row>
    <row r="376" spans="1:11" s="38" customFormat="1" x14ac:dyDescent="0.2">
      <c r="A376" s="37"/>
      <c r="B376" s="37"/>
      <c r="J376" s="37"/>
      <c r="K376" s="37"/>
    </row>
    <row r="377" spans="1:11" s="38" customFormat="1" x14ac:dyDescent="0.2">
      <c r="A377" s="37"/>
      <c r="B377" s="37"/>
      <c r="J377" s="37"/>
      <c r="K377" s="37"/>
    </row>
    <row r="378" spans="1:11" s="38" customFormat="1" x14ac:dyDescent="0.2">
      <c r="A378" s="37"/>
      <c r="B378" s="37"/>
      <c r="J378" s="37"/>
      <c r="K378" s="37"/>
    </row>
    <row r="379" spans="1:11" s="38" customFormat="1" x14ac:dyDescent="0.2">
      <c r="A379" s="37"/>
      <c r="B379" s="37"/>
      <c r="J379" s="37"/>
      <c r="K379" s="37"/>
    </row>
    <row r="380" spans="1:11" s="38" customFormat="1" x14ac:dyDescent="0.2">
      <c r="A380" s="37"/>
      <c r="B380" s="37"/>
      <c r="J380" s="37"/>
      <c r="K380" s="37"/>
    </row>
    <row r="381" spans="1:11" s="38" customFormat="1" x14ac:dyDescent="0.2">
      <c r="A381" s="37"/>
      <c r="B381" s="37"/>
      <c r="J381" s="37"/>
      <c r="K381" s="37"/>
    </row>
    <row r="382" spans="1:11" s="38" customFormat="1" x14ac:dyDescent="0.2">
      <c r="A382" s="37"/>
      <c r="B382" s="37"/>
      <c r="J382" s="37"/>
      <c r="K382" s="37"/>
    </row>
    <row r="383" spans="1:11" s="38" customFormat="1" x14ac:dyDescent="0.2">
      <c r="A383" s="37"/>
      <c r="B383" s="37"/>
      <c r="J383" s="37"/>
      <c r="K383" s="37"/>
    </row>
    <row r="384" spans="1:11" s="38" customFormat="1" x14ac:dyDescent="0.2">
      <c r="A384" s="37"/>
      <c r="B384" s="37"/>
      <c r="J384" s="37"/>
      <c r="K384" s="37"/>
    </row>
    <row r="385" spans="1:11" s="38" customFormat="1" x14ac:dyDescent="0.2">
      <c r="A385" s="37"/>
      <c r="B385" s="37"/>
      <c r="J385" s="37"/>
      <c r="K385" s="37"/>
    </row>
    <row r="386" spans="1:11" s="38" customFormat="1" x14ac:dyDescent="0.2">
      <c r="A386" s="37"/>
      <c r="B386" s="37"/>
      <c r="J386" s="37"/>
      <c r="K386" s="37"/>
    </row>
    <row r="387" spans="1:11" s="38" customFormat="1" x14ac:dyDescent="0.2">
      <c r="A387" s="37"/>
      <c r="B387" s="37"/>
      <c r="J387" s="37"/>
      <c r="K387" s="37"/>
    </row>
    <row r="388" spans="1:11" s="38" customFormat="1" x14ac:dyDescent="0.2">
      <c r="A388" s="37"/>
      <c r="B388" s="37"/>
      <c r="J388" s="37"/>
      <c r="K388" s="37"/>
    </row>
    <row r="389" spans="1:11" s="38" customFormat="1" x14ac:dyDescent="0.2">
      <c r="A389" s="37"/>
      <c r="B389" s="37"/>
      <c r="J389" s="37"/>
      <c r="K389" s="37"/>
    </row>
    <row r="390" spans="1:11" s="38" customFormat="1" x14ac:dyDescent="0.2">
      <c r="A390" s="37"/>
      <c r="B390" s="37"/>
      <c r="J390" s="37"/>
      <c r="K390" s="37"/>
    </row>
    <row r="391" spans="1:11" s="38" customFormat="1" x14ac:dyDescent="0.2">
      <c r="A391" s="37"/>
      <c r="B391" s="37"/>
      <c r="J391" s="37"/>
      <c r="K391" s="37"/>
    </row>
    <row r="392" spans="1:11" s="38" customFormat="1" x14ac:dyDescent="0.2">
      <c r="A392" s="37"/>
      <c r="B392" s="37"/>
      <c r="J392" s="37"/>
      <c r="K392" s="37"/>
    </row>
    <row r="393" spans="1:11" s="38" customFormat="1" x14ac:dyDescent="0.2">
      <c r="A393" s="37"/>
      <c r="B393" s="37"/>
      <c r="J393" s="37"/>
      <c r="K393" s="37"/>
    </row>
    <row r="394" spans="1:11" s="38" customFormat="1" x14ac:dyDescent="0.2">
      <c r="A394" s="37"/>
      <c r="B394" s="37"/>
      <c r="J394" s="37"/>
      <c r="K394" s="37"/>
    </row>
    <row r="395" spans="1:11" s="38" customFormat="1" x14ac:dyDescent="0.2">
      <c r="A395" s="37"/>
      <c r="B395" s="37"/>
      <c r="J395" s="37"/>
      <c r="K395" s="37"/>
    </row>
    <row r="396" spans="1:11" s="38" customFormat="1" x14ac:dyDescent="0.2">
      <c r="A396" s="37"/>
      <c r="B396" s="37"/>
      <c r="J396" s="37"/>
      <c r="K396" s="37"/>
    </row>
    <row r="397" spans="1:11" s="38" customFormat="1" x14ac:dyDescent="0.2">
      <c r="A397" s="37"/>
      <c r="B397" s="37"/>
      <c r="J397" s="37"/>
      <c r="K397" s="37"/>
    </row>
    <row r="398" spans="1:11" s="38" customFormat="1" x14ac:dyDescent="0.2">
      <c r="A398" s="37"/>
      <c r="B398" s="37"/>
      <c r="J398" s="37"/>
      <c r="K398" s="37"/>
    </row>
    <row r="399" spans="1:11" s="38" customFormat="1" x14ac:dyDescent="0.2">
      <c r="A399" s="37"/>
      <c r="B399" s="37"/>
      <c r="J399" s="37"/>
      <c r="K399" s="37"/>
    </row>
    <row r="400" spans="1:11" s="38" customFormat="1" x14ac:dyDescent="0.2">
      <c r="A400" s="37"/>
      <c r="B400" s="37"/>
      <c r="J400" s="37"/>
      <c r="K400" s="37"/>
    </row>
    <row r="401" spans="1:11" s="38" customFormat="1" x14ac:dyDescent="0.2">
      <c r="A401" s="37"/>
      <c r="B401" s="37"/>
      <c r="J401" s="37"/>
      <c r="K401" s="37"/>
    </row>
    <row r="402" spans="1:11" s="38" customFormat="1" x14ac:dyDescent="0.2">
      <c r="A402" s="37"/>
      <c r="B402" s="37"/>
      <c r="J402" s="37"/>
      <c r="K402" s="37"/>
    </row>
    <row r="403" spans="1:11" s="38" customFormat="1" x14ac:dyDescent="0.2">
      <c r="A403" s="37"/>
      <c r="B403" s="37"/>
      <c r="J403" s="37"/>
      <c r="K403" s="37"/>
    </row>
    <row r="404" spans="1:11" s="38" customFormat="1" x14ac:dyDescent="0.2">
      <c r="A404" s="37"/>
      <c r="B404" s="37"/>
      <c r="J404" s="37"/>
      <c r="K404" s="37"/>
    </row>
    <row r="405" spans="1:11" s="38" customFormat="1" x14ac:dyDescent="0.2">
      <c r="A405" s="37"/>
      <c r="B405" s="37"/>
      <c r="J405" s="37"/>
      <c r="K405" s="37"/>
    </row>
    <row r="406" spans="1:11" s="38" customFormat="1" x14ac:dyDescent="0.2">
      <c r="A406" s="37"/>
      <c r="B406" s="37"/>
      <c r="J406" s="37"/>
      <c r="K406" s="37"/>
    </row>
    <row r="407" spans="1:11" s="38" customFormat="1" x14ac:dyDescent="0.2">
      <c r="A407" s="37"/>
      <c r="B407" s="37"/>
      <c r="J407" s="37"/>
      <c r="K407" s="37"/>
    </row>
    <row r="408" spans="1:11" s="38" customFormat="1" x14ac:dyDescent="0.2">
      <c r="A408" s="37"/>
      <c r="B408" s="37"/>
      <c r="J408" s="37"/>
      <c r="K408" s="37"/>
    </row>
    <row r="409" spans="1:11" s="38" customFormat="1" x14ac:dyDescent="0.2">
      <c r="A409" s="37"/>
      <c r="B409" s="37"/>
      <c r="J409" s="37"/>
      <c r="K409" s="37"/>
    </row>
    <row r="410" spans="1:11" s="38" customFormat="1" x14ac:dyDescent="0.2">
      <c r="A410" s="37"/>
      <c r="B410" s="37"/>
      <c r="J410" s="37"/>
      <c r="K410" s="37"/>
    </row>
    <row r="411" spans="1:11" s="38" customFormat="1" x14ac:dyDescent="0.2">
      <c r="A411" s="37"/>
      <c r="B411" s="37"/>
      <c r="J411" s="37"/>
      <c r="K411" s="37"/>
    </row>
    <row r="412" spans="1:11" s="38" customFormat="1" x14ac:dyDescent="0.2">
      <c r="A412" s="37"/>
      <c r="B412" s="37"/>
      <c r="J412" s="37"/>
      <c r="K412" s="37"/>
    </row>
    <row r="413" spans="1:11" s="38" customFormat="1" x14ac:dyDescent="0.2">
      <c r="A413" s="37"/>
      <c r="B413" s="37"/>
      <c r="J413" s="37"/>
      <c r="K413" s="37"/>
    </row>
    <row r="414" spans="1:11" s="38" customFormat="1" x14ac:dyDescent="0.2">
      <c r="A414" s="37"/>
      <c r="B414" s="37"/>
      <c r="J414" s="37"/>
      <c r="K414" s="37"/>
    </row>
    <row r="415" spans="1:11" s="38" customFormat="1" x14ac:dyDescent="0.2">
      <c r="A415" s="37"/>
      <c r="B415" s="37"/>
      <c r="J415" s="37"/>
      <c r="K415" s="37"/>
    </row>
    <row r="416" spans="1:11" s="38" customFormat="1" x14ac:dyDescent="0.2">
      <c r="A416" s="37"/>
      <c r="B416" s="37"/>
      <c r="J416" s="37"/>
      <c r="K416" s="37"/>
    </row>
    <row r="417" spans="1:11" s="38" customFormat="1" x14ac:dyDescent="0.2">
      <c r="A417" s="37"/>
      <c r="B417" s="37"/>
      <c r="J417" s="37"/>
      <c r="K417" s="37"/>
    </row>
    <row r="418" spans="1:11" s="38" customFormat="1" x14ac:dyDescent="0.2">
      <c r="A418" s="37"/>
      <c r="B418" s="37"/>
      <c r="J418" s="37"/>
      <c r="K418" s="37"/>
    </row>
    <row r="419" spans="1:11" s="38" customFormat="1" x14ac:dyDescent="0.2">
      <c r="A419" s="37"/>
      <c r="B419" s="37"/>
      <c r="J419" s="37"/>
      <c r="K419" s="37"/>
    </row>
    <row r="420" spans="1:11" s="38" customFormat="1" x14ac:dyDescent="0.2">
      <c r="A420" s="37"/>
      <c r="B420" s="37"/>
      <c r="J420" s="37"/>
      <c r="K420" s="37"/>
    </row>
    <row r="421" spans="1:11" s="38" customFormat="1" x14ac:dyDescent="0.2">
      <c r="A421" s="37"/>
      <c r="B421" s="37"/>
      <c r="J421" s="37"/>
      <c r="K421" s="37"/>
    </row>
    <row r="422" spans="1:11" s="38" customFormat="1" x14ac:dyDescent="0.2">
      <c r="A422" s="37"/>
      <c r="B422" s="37"/>
      <c r="J422" s="37"/>
      <c r="K422" s="37"/>
    </row>
    <row r="423" spans="1:11" s="38" customFormat="1" x14ac:dyDescent="0.2">
      <c r="A423" s="37"/>
      <c r="B423" s="37"/>
      <c r="J423" s="37"/>
      <c r="K423" s="37"/>
    </row>
    <row r="424" spans="1:11" s="38" customFormat="1" x14ac:dyDescent="0.2">
      <c r="A424" s="37"/>
      <c r="B424" s="37"/>
      <c r="J424" s="37"/>
      <c r="K424" s="37"/>
    </row>
    <row r="425" spans="1:11" s="38" customFormat="1" x14ac:dyDescent="0.2">
      <c r="A425" s="37"/>
      <c r="B425" s="37"/>
      <c r="J425" s="37"/>
      <c r="K425" s="37"/>
    </row>
    <row r="426" spans="1:11" s="38" customFormat="1" x14ac:dyDescent="0.2">
      <c r="A426" s="37"/>
      <c r="B426" s="37"/>
      <c r="J426" s="37"/>
      <c r="K426" s="37"/>
    </row>
    <row r="427" spans="1:11" s="38" customFormat="1" x14ac:dyDescent="0.2">
      <c r="A427" s="37"/>
      <c r="B427" s="37"/>
      <c r="J427" s="37"/>
      <c r="K427" s="37"/>
    </row>
    <row r="428" spans="1:11" s="38" customFormat="1" x14ac:dyDescent="0.2">
      <c r="A428" s="37"/>
      <c r="B428" s="37"/>
      <c r="J428" s="37"/>
      <c r="K428" s="37"/>
    </row>
    <row r="429" spans="1:11" s="38" customFormat="1" x14ac:dyDescent="0.2">
      <c r="A429" s="37"/>
      <c r="B429" s="37"/>
      <c r="J429" s="37"/>
      <c r="K429" s="37"/>
    </row>
    <row r="430" spans="1:11" s="38" customFormat="1" x14ac:dyDescent="0.2">
      <c r="A430" s="37"/>
      <c r="B430" s="37"/>
      <c r="J430" s="37"/>
      <c r="K430" s="37"/>
    </row>
    <row r="431" spans="1:11" s="38" customFormat="1" x14ac:dyDescent="0.2">
      <c r="A431" s="37"/>
      <c r="B431" s="37"/>
      <c r="J431" s="37"/>
      <c r="K431" s="37"/>
    </row>
    <row r="432" spans="1:11" s="38" customFormat="1" x14ac:dyDescent="0.2">
      <c r="A432" s="37"/>
      <c r="B432" s="37"/>
      <c r="J432" s="37"/>
      <c r="K432" s="37"/>
    </row>
    <row r="433" spans="1:11" s="38" customFormat="1" x14ac:dyDescent="0.2">
      <c r="A433" s="37"/>
      <c r="B433" s="37"/>
      <c r="J433" s="37"/>
      <c r="K433" s="37"/>
    </row>
    <row r="434" spans="1:11" s="38" customFormat="1" x14ac:dyDescent="0.2">
      <c r="A434" s="37"/>
      <c r="B434" s="37"/>
      <c r="J434" s="37"/>
      <c r="K434" s="37"/>
    </row>
    <row r="435" spans="1:11" s="38" customFormat="1" x14ac:dyDescent="0.2">
      <c r="A435" s="37"/>
      <c r="B435" s="37"/>
      <c r="J435" s="37"/>
      <c r="K435" s="37"/>
    </row>
    <row r="436" spans="1:11" s="38" customFormat="1" x14ac:dyDescent="0.2">
      <c r="A436" s="37"/>
      <c r="B436" s="37"/>
      <c r="J436" s="37"/>
      <c r="K436" s="37"/>
    </row>
    <row r="437" spans="1:11" s="38" customFormat="1" x14ac:dyDescent="0.2">
      <c r="A437" s="37"/>
      <c r="B437" s="37"/>
      <c r="J437" s="37"/>
      <c r="K437" s="37"/>
    </row>
    <row r="438" spans="1:11" s="38" customFormat="1" x14ac:dyDescent="0.2">
      <c r="A438" s="37"/>
      <c r="B438" s="37"/>
      <c r="J438" s="37"/>
      <c r="K438" s="37"/>
    </row>
    <row r="439" spans="1:11" s="38" customFormat="1" x14ac:dyDescent="0.2">
      <c r="A439" s="37"/>
      <c r="B439" s="37"/>
      <c r="J439" s="37"/>
      <c r="K439" s="37"/>
    </row>
    <row r="440" spans="1:11" s="38" customFormat="1" x14ac:dyDescent="0.2">
      <c r="A440" s="37"/>
      <c r="B440" s="37"/>
      <c r="J440" s="37"/>
      <c r="K440" s="37"/>
    </row>
    <row r="441" spans="1:11" s="38" customFormat="1" x14ac:dyDescent="0.2">
      <c r="A441" s="37"/>
      <c r="B441" s="37"/>
      <c r="J441" s="37"/>
      <c r="K441" s="37"/>
    </row>
    <row r="442" spans="1:11" s="38" customFormat="1" x14ac:dyDescent="0.2">
      <c r="A442" s="37"/>
      <c r="B442" s="37"/>
      <c r="J442" s="37"/>
      <c r="K442" s="37"/>
    </row>
    <row r="443" spans="1:11" s="38" customFormat="1" x14ac:dyDescent="0.2">
      <c r="A443" s="37"/>
      <c r="B443" s="37"/>
      <c r="J443" s="37"/>
      <c r="K443" s="37"/>
    </row>
    <row r="444" spans="1:11" s="38" customFormat="1" x14ac:dyDescent="0.2">
      <c r="A444" s="37"/>
      <c r="B444" s="37"/>
      <c r="J444" s="37"/>
      <c r="K444" s="37"/>
    </row>
    <row r="445" spans="1:11" s="38" customFormat="1" x14ac:dyDescent="0.2">
      <c r="A445" s="37"/>
      <c r="B445" s="37"/>
      <c r="J445" s="37"/>
      <c r="K445" s="37"/>
    </row>
    <row r="446" spans="1:11" s="38" customFormat="1" x14ac:dyDescent="0.2">
      <c r="A446" s="37"/>
      <c r="B446" s="37"/>
      <c r="J446" s="37"/>
      <c r="K446" s="37"/>
    </row>
    <row r="447" spans="1:11" s="38" customFormat="1" x14ac:dyDescent="0.2">
      <c r="A447" s="37"/>
      <c r="B447" s="37"/>
      <c r="J447" s="37"/>
      <c r="K447" s="37"/>
    </row>
    <row r="448" spans="1:11" s="38" customFormat="1" x14ac:dyDescent="0.2">
      <c r="A448" s="37"/>
      <c r="B448" s="37"/>
      <c r="J448" s="37"/>
      <c r="K448" s="37"/>
    </row>
    <row r="449" spans="1:11" s="38" customFormat="1" x14ac:dyDescent="0.2">
      <c r="A449" s="37"/>
      <c r="B449" s="37"/>
      <c r="J449" s="37"/>
      <c r="K449" s="37"/>
    </row>
    <row r="450" spans="1:11" s="38" customFormat="1" x14ac:dyDescent="0.2">
      <c r="A450" s="37"/>
      <c r="B450" s="37"/>
      <c r="J450" s="37"/>
      <c r="K450" s="37"/>
    </row>
    <row r="451" spans="1:11" s="38" customFormat="1" x14ac:dyDescent="0.2">
      <c r="A451" s="37"/>
      <c r="B451" s="37"/>
      <c r="J451" s="37"/>
      <c r="K451" s="37"/>
    </row>
    <row r="452" spans="1:11" s="38" customFormat="1" x14ac:dyDescent="0.2">
      <c r="A452" s="37"/>
      <c r="B452" s="37"/>
      <c r="J452" s="37"/>
      <c r="K452" s="37"/>
    </row>
    <row r="453" spans="1:11" s="38" customFormat="1" x14ac:dyDescent="0.2">
      <c r="A453" s="37"/>
      <c r="B453" s="37"/>
      <c r="J453" s="37"/>
      <c r="K453" s="37"/>
    </row>
    <row r="454" spans="1:11" s="38" customFormat="1" x14ac:dyDescent="0.2">
      <c r="A454" s="37"/>
      <c r="B454" s="37"/>
      <c r="J454" s="37"/>
      <c r="K454" s="37"/>
    </row>
    <row r="455" spans="1:11" s="38" customFormat="1" x14ac:dyDescent="0.2">
      <c r="A455" s="37"/>
      <c r="B455" s="37"/>
      <c r="J455" s="37"/>
      <c r="K455" s="37"/>
    </row>
    <row r="456" spans="1:11" s="38" customFormat="1" x14ac:dyDescent="0.2">
      <c r="A456" s="37"/>
      <c r="B456" s="37"/>
      <c r="J456" s="37"/>
      <c r="K456" s="37"/>
    </row>
    <row r="457" spans="1:11" s="38" customFormat="1" x14ac:dyDescent="0.2">
      <c r="A457" s="37"/>
      <c r="B457" s="37"/>
      <c r="J457" s="37"/>
      <c r="K457" s="37"/>
    </row>
    <row r="458" spans="1:11" s="38" customFormat="1" x14ac:dyDescent="0.2">
      <c r="A458" s="37"/>
      <c r="B458" s="37"/>
      <c r="J458" s="37"/>
      <c r="K458" s="37"/>
    </row>
    <row r="459" spans="1:11" s="38" customFormat="1" x14ac:dyDescent="0.2">
      <c r="A459" s="37"/>
      <c r="B459" s="37"/>
      <c r="J459" s="37"/>
      <c r="K459" s="37"/>
    </row>
    <row r="460" spans="1:11" s="38" customFormat="1" x14ac:dyDescent="0.2">
      <c r="A460" s="37"/>
      <c r="B460" s="37"/>
      <c r="J460" s="37"/>
      <c r="K460" s="37"/>
    </row>
    <row r="461" spans="1:11" s="38" customFormat="1" x14ac:dyDescent="0.2">
      <c r="A461" s="37"/>
      <c r="B461" s="37"/>
      <c r="J461" s="37"/>
      <c r="K461" s="37"/>
    </row>
    <row r="462" spans="1:11" s="38" customFormat="1" x14ac:dyDescent="0.2">
      <c r="A462" s="37"/>
      <c r="B462" s="37"/>
      <c r="J462" s="37"/>
      <c r="K462" s="37"/>
    </row>
    <row r="463" spans="1:11" s="38" customFormat="1" x14ac:dyDescent="0.2">
      <c r="A463" s="37"/>
      <c r="B463" s="37"/>
      <c r="J463" s="37"/>
      <c r="K463" s="37"/>
    </row>
    <row r="464" spans="1:11" s="38" customFormat="1" x14ac:dyDescent="0.2">
      <c r="A464" s="37"/>
      <c r="B464" s="37"/>
      <c r="J464" s="37"/>
      <c r="K464" s="37"/>
    </row>
    <row r="465" spans="1:11" s="38" customFormat="1" x14ac:dyDescent="0.2">
      <c r="A465" s="37"/>
      <c r="B465" s="37"/>
      <c r="J465" s="37"/>
      <c r="K465" s="37"/>
    </row>
    <row r="466" spans="1:11" s="38" customFormat="1" x14ac:dyDescent="0.2">
      <c r="A466" s="37"/>
      <c r="B466" s="37"/>
      <c r="J466" s="37"/>
      <c r="K466" s="37"/>
    </row>
    <row r="467" spans="1:11" s="38" customFormat="1" x14ac:dyDescent="0.2">
      <c r="A467" s="37"/>
      <c r="B467" s="37"/>
      <c r="J467" s="37"/>
      <c r="K467" s="37"/>
    </row>
    <row r="468" spans="1:11" s="38" customFormat="1" x14ac:dyDescent="0.2">
      <c r="A468" s="37"/>
      <c r="B468" s="37"/>
      <c r="J468" s="37"/>
      <c r="K468" s="37"/>
    </row>
    <row r="469" spans="1:11" s="38" customFormat="1" x14ac:dyDescent="0.2">
      <c r="A469" s="37"/>
      <c r="B469" s="37"/>
      <c r="J469" s="37"/>
      <c r="K469" s="37"/>
    </row>
    <row r="470" spans="1:11" s="38" customFormat="1" x14ac:dyDescent="0.2">
      <c r="A470" s="37"/>
      <c r="B470" s="37"/>
      <c r="J470" s="37"/>
      <c r="K470" s="37"/>
    </row>
    <row r="471" spans="1:11" s="38" customFormat="1" x14ac:dyDescent="0.2">
      <c r="A471" s="37"/>
      <c r="B471" s="37"/>
      <c r="J471" s="37"/>
      <c r="K471" s="37"/>
    </row>
    <row r="472" spans="1:11" s="38" customFormat="1" x14ac:dyDescent="0.2">
      <c r="A472" s="37"/>
      <c r="B472" s="37"/>
      <c r="J472" s="37"/>
      <c r="K472" s="37"/>
    </row>
    <row r="473" spans="1:11" s="38" customFormat="1" x14ac:dyDescent="0.2">
      <c r="A473" s="37"/>
      <c r="B473" s="37"/>
      <c r="J473" s="37"/>
      <c r="K473" s="37"/>
    </row>
    <row r="474" spans="1:11" s="38" customFormat="1" x14ac:dyDescent="0.2">
      <c r="A474" s="37"/>
      <c r="B474" s="37"/>
      <c r="J474" s="37"/>
      <c r="K474" s="37"/>
    </row>
    <row r="475" spans="1:11" s="38" customFormat="1" x14ac:dyDescent="0.2">
      <c r="A475" s="37"/>
      <c r="B475" s="37"/>
      <c r="J475" s="37"/>
      <c r="K475" s="37"/>
    </row>
    <row r="476" spans="1:11" s="38" customFormat="1" x14ac:dyDescent="0.2">
      <c r="A476" s="37"/>
      <c r="B476" s="37"/>
      <c r="J476" s="37"/>
      <c r="K476" s="37"/>
    </row>
    <row r="477" spans="1:11" s="38" customFormat="1" x14ac:dyDescent="0.2">
      <c r="A477" s="37"/>
      <c r="B477" s="37"/>
      <c r="J477" s="37"/>
      <c r="K477" s="37"/>
    </row>
    <row r="478" spans="1:11" s="38" customFormat="1" x14ac:dyDescent="0.2">
      <c r="A478" s="37"/>
      <c r="B478" s="37"/>
      <c r="J478" s="37"/>
      <c r="K478" s="37"/>
    </row>
    <row r="479" spans="1:11" s="38" customFormat="1" x14ac:dyDescent="0.2">
      <c r="A479" s="37"/>
      <c r="B479" s="37"/>
      <c r="J479" s="37"/>
      <c r="K479" s="37"/>
    </row>
    <row r="480" spans="1:11" s="38" customFormat="1" x14ac:dyDescent="0.2">
      <c r="A480" s="37"/>
      <c r="B480" s="37"/>
      <c r="J480" s="37"/>
      <c r="K480" s="37"/>
    </row>
    <row r="481" spans="1:11" s="38" customFormat="1" x14ac:dyDescent="0.2">
      <c r="A481" s="37"/>
      <c r="B481" s="37"/>
      <c r="J481" s="37"/>
      <c r="K481" s="37"/>
    </row>
    <row r="482" spans="1:11" s="38" customFormat="1" x14ac:dyDescent="0.2">
      <c r="A482" s="37"/>
      <c r="B482" s="37"/>
      <c r="J482" s="37"/>
      <c r="K482" s="37"/>
    </row>
    <row r="483" spans="1:11" s="38" customFormat="1" x14ac:dyDescent="0.2">
      <c r="A483" s="37"/>
      <c r="B483" s="37"/>
      <c r="J483" s="37"/>
      <c r="K483" s="37"/>
    </row>
    <row r="484" spans="1:11" s="38" customFormat="1" x14ac:dyDescent="0.2">
      <c r="A484" s="37"/>
      <c r="B484" s="37"/>
      <c r="J484" s="37"/>
      <c r="K484" s="37"/>
    </row>
    <row r="485" spans="1:11" s="38" customFormat="1" x14ac:dyDescent="0.2">
      <c r="A485" s="37"/>
      <c r="B485" s="37"/>
      <c r="J485" s="37"/>
      <c r="K485" s="37"/>
    </row>
    <row r="486" spans="1:11" s="38" customFormat="1" x14ac:dyDescent="0.2">
      <c r="A486" s="37"/>
      <c r="B486" s="37"/>
      <c r="J486" s="37"/>
      <c r="K486" s="37"/>
    </row>
    <row r="487" spans="1:11" s="38" customFormat="1" x14ac:dyDescent="0.2">
      <c r="A487" s="37"/>
      <c r="B487" s="37"/>
      <c r="J487" s="37"/>
      <c r="K487" s="37"/>
    </row>
    <row r="488" spans="1:11" s="38" customFormat="1" x14ac:dyDescent="0.2">
      <c r="A488" s="37"/>
      <c r="B488" s="37"/>
      <c r="J488" s="37"/>
      <c r="K488" s="37"/>
    </row>
    <row r="489" spans="1:11" s="38" customFormat="1" x14ac:dyDescent="0.2">
      <c r="A489" s="37"/>
      <c r="B489" s="37"/>
      <c r="J489" s="37"/>
      <c r="K489" s="37"/>
    </row>
    <row r="490" spans="1:11" s="38" customFormat="1" x14ac:dyDescent="0.2">
      <c r="A490" s="37"/>
      <c r="B490" s="37"/>
      <c r="J490" s="37"/>
      <c r="K490" s="37"/>
    </row>
    <row r="491" spans="1:11" s="38" customFormat="1" x14ac:dyDescent="0.2">
      <c r="A491" s="37"/>
      <c r="B491" s="37"/>
      <c r="J491" s="37"/>
      <c r="K491" s="37"/>
    </row>
    <row r="492" spans="1:11" s="38" customFormat="1" x14ac:dyDescent="0.2">
      <c r="A492" s="37"/>
      <c r="B492" s="37"/>
      <c r="J492" s="37"/>
      <c r="K492" s="37"/>
    </row>
    <row r="493" spans="1:11" s="38" customFormat="1" x14ac:dyDescent="0.2">
      <c r="A493" s="37"/>
      <c r="B493" s="37"/>
      <c r="J493" s="37"/>
      <c r="K493" s="37"/>
    </row>
    <row r="494" spans="1:11" s="38" customFormat="1" x14ac:dyDescent="0.2">
      <c r="A494" s="37"/>
      <c r="B494" s="37"/>
      <c r="J494" s="37"/>
      <c r="K494" s="37"/>
    </row>
    <row r="495" spans="1:11" s="38" customFormat="1" x14ac:dyDescent="0.2">
      <c r="A495" s="37"/>
      <c r="B495" s="37"/>
      <c r="J495" s="37"/>
      <c r="K495" s="37"/>
    </row>
    <row r="496" spans="1:11" s="38" customFormat="1" x14ac:dyDescent="0.2">
      <c r="A496" s="37"/>
      <c r="B496" s="37"/>
      <c r="J496" s="37"/>
      <c r="K496" s="37"/>
    </row>
    <row r="497" spans="1:11" s="38" customFormat="1" x14ac:dyDescent="0.2">
      <c r="A497" s="37"/>
      <c r="B497" s="37"/>
      <c r="J497" s="37"/>
      <c r="K497" s="37"/>
    </row>
    <row r="498" spans="1:11" s="38" customFormat="1" x14ac:dyDescent="0.2">
      <c r="A498" s="37"/>
      <c r="B498" s="37"/>
      <c r="J498" s="37"/>
      <c r="K498" s="37"/>
    </row>
    <row r="499" spans="1:11" s="38" customFormat="1" x14ac:dyDescent="0.2">
      <c r="A499" s="37"/>
      <c r="B499" s="37"/>
      <c r="J499" s="37"/>
      <c r="K499" s="37"/>
    </row>
    <row r="500" spans="1:11" s="38" customFormat="1" x14ac:dyDescent="0.2">
      <c r="A500" s="37"/>
      <c r="B500" s="37"/>
      <c r="J500" s="37"/>
      <c r="K500" s="37"/>
    </row>
    <row r="501" spans="1:11" s="38" customFormat="1" x14ac:dyDescent="0.2">
      <c r="A501" s="37"/>
      <c r="B501" s="37"/>
      <c r="J501" s="37"/>
      <c r="K501" s="37"/>
    </row>
    <row r="502" spans="1:11" s="38" customFormat="1" x14ac:dyDescent="0.2">
      <c r="A502" s="37"/>
      <c r="B502" s="37"/>
      <c r="J502" s="37"/>
      <c r="K502" s="37"/>
    </row>
    <row r="503" spans="1:11" s="38" customFormat="1" x14ac:dyDescent="0.2">
      <c r="A503" s="37"/>
      <c r="B503" s="37"/>
      <c r="J503" s="37"/>
      <c r="K503" s="37"/>
    </row>
    <row r="504" spans="1:11" s="38" customFormat="1" x14ac:dyDescent="0.2">
      <c r="A504" s="37"/>
      <c r="B504" s="37"/>
      <c r="J504" s="37"/>
      <c r="K504" s="37"/>
    </row>
    <row r="505" spans="1:11" s="38" customFormat="1" x14ac:dyDescent="0.2">
      <c r="A505" s="37"/>
      <c r="B505" s="37"/>
      <c r="J505" s="37"/>
      <c r="K505" s="37"/>
    </row>
    <row r="506" spans="1:11" s="38" customFormat="1" x14ac:dyDescent="0.2">
      <c r="A506" s="37"/>
      <c r="B506" s="37"/>
      <c r="J506" s="37"/>
      <c r="K506" s="37"/>
    </row>
    <row r="507" spans="1:11" s="38" customFormat="1" x14ac:dyDescent="0.2">
      <c r="A507" s="37"/>
      <c r="B507" s="37"/>
      <c r="J507" s="37"/>
      <c r="K507" s="37"/>
    </row>
    <row r="508" spans="1:11" s="38" customFormat="1" x14ac:dyDescent="0.2">
      <c r="A508" s="37"/>
      <c r="B508" s="37"/>
      <c r="J508" s="37"/>
      <c r="K508" s="37"/>
    </row>
    <row r="509" spans="1:11" s="38" customFormat="1" x14ac:dyDescent="0.2">
      <c r="A509" s="37"/>
      <c r="B509" s="37"/>
      <c r="J509" s="37"/>
      <c r="K509" s="37"/>
    </row>
    <row r="510" spans="1:11" s="38" customFormat="1" x14ac:dyDescent="0.2">
      <c r="A510" s="37"/>
      <c r="B510" s="37"/>
      <c r="J510" s="37"/>
      <c r="K510" s="37"/>
    </row>
    <row r="511" spans="1:11" s="38" customFormat="1" x14ac:dyDescent="0.2">
      <c r="A511" s="37"/>
      <c r="B511" s="37"/>
      <c r="J511" s="37"/>
      <c r="K511" s="37"/>
    </row>
    <row r="512" spans="1:11" s="38" customFormat="1" x14ac:dyDescent="0.2">
      <c r="A512" s="37"/>
      <c r="B512" s="37"/>
      <c r="J512" s="37"/>
      <c r="K512" s="37"/>
    </row>
    <row r="513" spans="1:11" s="38" customFormat="1" x14ac:dyDescent="0.2">
      <c r="A513" s="37"/>
      <c r="B513" s="37"/>
      <c r="J513" s="37"/>
      <c r="K513" s="37"/>
    </row>
    <row r="514" spans="1:11" s="38" customFormat="1" x14ac:dyDescent="0.2">
      <c r="A514" s="37"/>
      <c r="B514" s="37"/>
      <c r="J514" s="37"/>
      <c r="K514" s="37"/>
    </row>
    <row r="515" spans="1:11" s="38" customFormat="1" x14ac:dyDescent="0.2">
      <c r="A515" s="37"/>
      <c r="B515" s="37"/>
      <c r="J515" s="37"/>
      <c r="K515" s="37"/>
    </row>
    <row r="516" spans="1:11" s="38" customFormat="1" x14ac:dyDescent="0.2">
      <c r="A516" s="37"/>
      <c r="B516" s="37"/>
      <c r="J516" s="37"/>
      <c r="K516" s="37"/>
    </row>
    <row r="517" spans="1:11" s="38" customFormat="1" x14ac:dyDescent="0.2">
      <c r="A517" s="37"/>
      <c r="B517" s="37"/>
      <c r="J517" s="37"/>
      <c r="K517" s="37"/>
    </row>
    <row r="518" spans="1:11" s="38" customFormat="1" x14ac:dyDescent="0.2">
      <c r="A518" s="37"/>
      <c r="B518" s="37"/>
      <c r="J518" s="37"/>
      <c r="K518" s="37"/>
    </row>
    <row r="519" spans="1:11" s="38" customFormat="1" x14ac:dyDescent="0.2">
      <c r="A519" s="37"/>
      <c r="B519" s="37"/>
      <c r="J519" s="37"/>
      <c r="K519" s="37"/>
    </row>
    <row r="520" spans="1:11" s="38" customFormat="1" x14ac:dyDescent="0.2">
      <c r="A520" s="37"/>
      <c r="B520" s="37"/>
      <c r="J520" s="37"/>
      <c r="K520" s="37"/>
    </row>
    <row r="521" spans="1:11" s="38" customFormat="1" x14ac:dyDescent="0.2">
      <c r="A521" s="37"/>
      <c r="B521" s="37"/>
      <c r="J521" s="37"/>
      <c r="K521" s="37"/>
    </row>
    <row r="522" spans="1:11" s="38" customFormat="1" x14ac:dyDescent="0.2">
      <c r="A522" s="37"/>
      <c r="B522" s="37"/>
      <c r="J522" s="37"/>
      <c r="K522" s="37"/>
    </row>
    <row r="523" spans="1:11" s="38" customFormat="1" x14ac:dyDescent="0.2">
      <c r="A523" s="37"/>
      <c r="B523" s="37"/>
      <c r="J523" s="37"/>
      <c r="K523" s="37"/>
    </row>
    <row r="524" spans="1:11" s="38" customFormat="1" x14ac:dyDescent="0.2">
      <c r="A524" s="37"/>
      <c r="B524" s="37"/>
      <c r="J524" s="37"/>
      <c r="K524" s="37"/>
    </row>
    <row r="525" spans="1:11" s="38" customFormat="1" x14ac:dyDescent="0.2">
      <c r="A525" s="37"/>
      <c r="B525" s="37"/>
      <c r="J525" s="37"/>
      <c r="K525" s="37"/>
    </row>
    <row r="526" spans="1:11" s="38" customFormat="1" x14ac:dyDescent="0.2">
      <c r="A526" s="37"/>
      <c r="B526" s="37"/>
      <c r="J526" s="37"/>
      <c r="K526" s="37"/>
    </row>
    <row r="527" spans="1:11" s="38" customFormat="1" x14ac:dyDescent="0.2">
      <c r="A527" s="37"/>
      <c r="B527" s="37"/>
      <c r="J527" s="37"/>
      <c r="K527" s="37"/>
    </row>
    <row r="528" spans="1:11" s="38" customFormat="1" x14ac:dyDescent="0.2">
      <c r="A528" s="37"/>
      <c r="B528" s="37"/>
      <c r="J528" s="37"/>
      <c r="K528" s="37"/>
    </row>
    <row r="529" spans="1:11" s="38" customFormat="1" x14ac:dyDescent="0.2">
      <c r="A529" s="37"/>
      <c r="B529" s="37"/>
      <c r="J529" s="37"/>
      <c r="K529" s="37"/>
    </row>
    <row r="530" spans="1:11" s="38" customFormat="1" x14ac:dyDescent="0.2">
      <c r="A530" s="37"/>
      <c r="B530" s="37"/>
      <c r="J530" s="37"/>
      <c r="K530" s="37"/>
    </row>
    <row r="531" spans="1:11" s="38" customFormat="1" x14ac:dyDescent="0.2">
      <c r="A531" s="37"/>
      <c r="B531" s="37"/>
      <c r="J531" s="37"/>
      <c r="K531" s="37"/>
    </row>
    <row r="532" spans="1:11" s="38" customFormat="1" x14ac:dyDescent="0.2">
      <c r="A532" s="37"/>
      <c r="B532" s="37"/>
      <c r="J532" s="37"/>
      <c r="K532" s="37"/>
    </row>
    <row r="533" spans="1:11" s="38" customFormat="1" x14ac:dyDescent="0.2">
      <c r="A533" s="37"/>
      <c r="B533" s="37"/>
      <c r="J533" s="37"/>
      <c r="K533" s="37"/>
    </row>
    <row r="534" spans="1:11" s="38" customFormat="1" x14ac:dyDescent="0.2">
      <c r="A534" s="37"/>
      <c r="B534" s="37"/>
      <c r="J534" s="37"/>
      <c r="K534" s="37"/>
    </row>
    <row r="535" spans="1:11" s="38" customFormat="1" x14ac:dyDescent="0.2">
      <c r="A535" s="37"/>
      <c r="B535" s="37"/>
      <c r="J535" s="37"/>
      <c r="K535" s="37"/>
    </row>
    <row r="536" spans="1:11" s="38" customFormat="1" x14ac:dyDescent="0.2">
      <c r="A536" s="37"/>
      <c r="B536" s="37"/>
      <c r="J536" s="37"/>
      <c r="K536" s="37"/>
    </row>
    <row r="537" spans="1:11" s="38" customFormat="1" x14ac:dyDescent="0.2">
      <c r="A537" s="37"/>
      <c r="B537" s="37"/>
      <c r="J537" s="37"/>
      <c r="K537" s="37"/>
    </row>
    <row r="538" spans="1:11" s="38" customFormat="1" x14ac:dyDescent="0.2">
      <c r="A538" s="37"/>
      <c r="B538" s="37"/>
      <c r="J538" s="37"/>
      <c r="K538" s="37"/>
    </row>
    <row r="539" spans="1:11" s="38" customFormat="1" x14ac:dyDescent="0.2">
      <c r="A539" s="37"/>
      <c r="B539" s="37"/>
      <c r="J539" s="37"/>
      <c r="K539" s="37"/>
    </row>
    <row r="540" spans="1:11" s="38" customFormat="1" x14ac:dyDescent="0.2">
      <c r="A540" s="37"/>
      <c r="B540" s="37"/>
      <c r="J540" s="37"/>
      <c r="K540" s="37"/>
    </row>
    <row r="541" spans="1:11" s="38" customFormat="1" x14ac:dyDescent="0.2">
      <c r="A541" s="37"/>
      <c r="B541" s="37"/>
      <c r="J541" s="37"/>
      <c r="K541" s="37"/>
    </row>
    <row r="542" spans="1:11" s="38" customFormat="1" x14ac:dyDescent="0.2">
      <c r="A542" s="37"/>
      <c r="B542" s="37"/>
      <c r="J542" s="37"/>
      <c r="K542" s="37"/>
    </row>
    <row r="543" spans="1:11" s="38" customFormat="1" x14ac:dyDescent="0.2">
      <c r="A543" s="37"/>
      <c r="B543" s="37"/>
      <c r="J543" s="37"/>
      <c r="K543" s="37"/>
    </row>
    <row r="544" spans="1:11" s="38" customFormat="1" x14ac:dyDescent="0.2">
      <c r="A544" s="37"/>
      <c r="B544" s="37"/>
      <c r="J544" s="37"/>
      <c r="K544" s="37"/>
    </row>
    <row r="545" spans="1:11" s="38" customFormat="1" x14ac:dyDescent="0.2">
      <c r="A545" s="37"/>
      <c r="B545" s="37"/>
      <c r="J545" s="37"/>
      <c r="K545" s="37"/>
    </row>
    <row r="546" spans="1:11" s="38" customFormat="1" x14ac:dyDescent="0.2">
      <c r="A546" s="37"/>
      <c r="B546" s="37"/>
      <c r="J546" s="37"/>
      <c r="K546" s="37"/>
    </row>
    <row r="547" spans="1:11" s="38" customFormat="1" x14ac:dyDescent="0.2">
      <c r="A547" s="37"/>
      <c r="B547" s="37"/>
      <c r="J547" s="37"/>
      <c r="K547" s="37"/>
    </row>
    <row r="548" spans="1:11" s="38" customFormat="1" x14ac:dyDescent="0.2">
      <c r="A548" s="37"/>
      <c r="B548" s="37"/>
      <c r="J548" s="37"/>
      <c r="K548" s="37"/>
    </row>
    <row r="549" spans="1:11" s="38" customFormat="1" x14ac:dyDescent="0.2">
      <c r="A549" s="37"/>
      <c r="B549" s="37"/>
      <c r="J549" s="37"/>
      <c r="K549" s="37"/>
    </row>
    <row r="550" spans="1:11" s="38" customFormat="1" x14ac:dyDescent="0.2">
      <c r="A550" s="37"/>
      <c r="B550" s="37"/>
      <c r="J550" s="37"/>
      <c r="K550" s="37"/>
    </row>
    <row r="551" spans="1:11" s="38" customFormat="1" x14ac:dyDescent="0.2">
      <c r="A551" s="37"/>
      <c r="B551" s="37"/>
      <c r="J551" s="37"/>
      <c r="K551" s="37"/>
    </row>
    <row r="552" spans="1:11" s="38" customFormat="1" x14ac:dyDescent="0.2">
      <c r="A552" s="37"/>
      <c r="B552" s="37"/>
      <c r="J552" s="37"/>
      <c r="K552" s="37"/>
    </row>
    <row r="553" spans="1:11" s="38" customFormat="1" x14ac:dyDescent="0.2">
      <c r="A553" s="37"/>
      <c r="B553" s="37"/>
      <c r="J553" s="37"/>
      <c r="K553" s="37"/>
    </row>
    <row r="554" spans="1:11" s="38" customFormat="1" x14ac:dyDescent="0.2">
      <c r="A554" s="37"/>
      <c r="B554" s="37"/>
      <c r="J554" s="37"/>
      <c r="K554" s="37"/>
    </row>
    <row r="555" spans="1:11" s="38" customFormat="1" x14ac:dyDescent="0.2">
      <c r="A555" s="37"/>
      <c r="B555" s="37"/>
      <c r="J555" s="37"/>
      <c r="K555" s="37"/>
    </row>
    <row r="556" spans="1:11" s="38" customFormat="1" x14ac:dyDescent="0.2">
      <c r="A556" s="37"/>
      <c r="B556" s="37"/>
      <c r="J556" s="37"/>
      <c r="K556" s="37"/>
    </row>
    <row r="557" spans="1:11" s="38" customFormat="1" x14ac:dyDescent="0.2">
      <c r="A557" s="37"/>
      <c r="B557" s="37"/>
      <c r="J557" s="37"/>
      <c r="K557" s="37"/>
    </row>
    <row r="558" spans="1:11" s="38" customFormat="1" x14ac:dyDescent="0.2">
      <c r="A558" s="37"/>
      <c r="B558" s="37"/>
      <c r="J558" s="37"/>
      <c r="K558" s="37"/>
    </row>
    <row r="559" spans="1:11" s="38" customFormat="1" x14ac:dyDescent="0.2">
      <c r="A559" s="37"/>
      <c r="B559" s="37"/>
      <c r="J559" s="37"/>
      <c r="K559" s="37"/>
    </row>
    <row r="560" spans="1:11" s="38" customFormat="1" x14ac:dyDescent="0.2">
      <c r="A560" s="37"/>
      <c r="B560" s="37"/>
      <c r="J560" s="37"/>
      <c r="K560" s="37"/>
    </row>
    <row r="561" spans="1:11" s="38" customFormat="1" x14ac:dyDescent="0.2">
      <c r="A561" s="37"/>
      <c r="B561" s="37"/>
      <c r="J561" s="37"/>
      <c r="K561" s="37"/>
    </row>
    <row r="562" spans="1:11" s="38" customFormat="1" x14ac:dyDescent="0.2">
      <c r="A562" s="37"/>
      <c r="B562" s="37"/>
      <c r="J562" s="37"/>
      <c r="K562" s="37"/>
    </row>
    <row r="563" spans="1:11" s="38" customFormat="1" x14ac:dyDescent="0.2">
      <c r="A563" s="37"/>
      <c r="B563" s="37"/>
      <c r="J563" s="37"/>
      <c r="K563" s="37"/>
    </row>
    <row r="564" spans="1:11" s="38" customFormat="1" x14ac:dyDescent="0.2">
      <c r="A564" s="37"/>
      <c r="B564" s="37"/>
      <c r="J564" s="37"/>
      <c r="K564" s="37"/>
    </row>
    <row r="565" spans="1:11" s="38" customFormat="1" x14ac:dyDescent="0.2">
      <c r="A565" s="37"/>
      <c r="B565" s="37"/>
      <c r="J565" s="37"/>
      <c r="K565" s="37"/>
    </row>
    <row r="566" spans="1:11" s="38" customFormat="1" x14ac:dyDescent="0.2">
      <c r="A566" s="37"/>
      <c r="B566" s="37"/>
      <c r="J566" s="37"/>
      <c r="K566" s="37"/>
    </row>
    <row r="567" spans="1:11" s="38" customFormat="1" x14ac:dyDescent="0.2">
      <c r="A567" s="37"/>
      <c r="B567" s="37"/>
      <c r="J567" s="37"/>
      <c r="K567" s="37"/>
    </row>
    <row r="568" spans="1:11" s="38" customFormat="1" x14ac:dyDescent="0.2">
      <c r="A568" s="37"/>
      <c r="B568" s="37"/>
      <c r="J568" s="37"/>
      <c r="K568" s="37"/>
    </row>
    <row r="569" spans="1:11" s="38" customFormat="1" x14ac:dyDescent="0.2">
      <c r="A569" s="37"/>
      <c r="B569" s="37"/>
      <c r="J569" s="37"/>
      <c r="K569" s="37"/>
    </row>
    <row r="570" spans="1:11" s="38" customFormat="1" x14ac:dyDescent="0.2">
      <c r="A570" s="37"/>
      <c r="B570" s="37"/>
      <c r="J570" s="37"/>
      <c r="K570" s="37"/>
    </row>
    <row r="571" spans="1:11" s="38" customFormat="1" x14ac:dyDescent="0.2">
      <c r="A571" s="37"/>
      <c r="B571" s="37"/>
      <c r="J571" s="37"/>
      <c r="K571" s="37"/>
    </row>
    <row r="572" spans="1:11" s="38" customFormat="1" x14ac:dyDescent="0.2">
      <c r="A572" s="37"/>
      <c r="B572" s="37"/>
      <c r="J572" s="37"/>
      <c r="K572" s="37"/>
    </row>
    <row r="573" spans="1:11" s="38" customFormat="1" x14ac:dyDescent="0.2">
      <c r="A573" s="37"/>
      <c r="B573" s="37"/>
      <c r="J573" s="37"/>
      <c r="K573" s="37"/>
    </row>
    <row r="574" spans="1:11" s="38" customFormat="1" x14ac:dyDescent="0.2">
      <c r="A574" s="37"/>
      <c r="B574" s="37"/>
      <c r="J574" s="37"/>
      <c r="K574" s="37"/>
    </row>
    <row r="575" spans="1:11" s="38" customFormat="1" x14ac:dyDescent="0.2">
      <c r="A575" s="37"/>
      <c r="B575" s="37"/>
      <c r="J575" s="37"/>
      <c r="K575" s="37"/>
    </row>
    <row r="576" spans="1:11" s="38" customFormat="1" x14ac:dyDescent="0.2">
      <c r="A576" s="37"/>
      <c r="B576" s="37"/>
      <c r="J576" s="37"/>
      <c r="K576" s="37"/>
    </row>
    <row r="577" spans="1:11" s="38" customFormat="1" x14ac:dyDescent="0.2">
      <c r="A577" s="37"/>
      <c r="B577" s="37"/>
      <c r="J577" s="37"/>
      <c r="K577" s="37"/>
    </row>
    <row r="578" spans="1:11" s="38" customFormat="1" x14ac:dyDescent="0.2">
      <c r="A578" s="37"/>
      <c r="B578" s="37"/>
      <c r="J578" s="37"/>
      <c r="K578" s="37"/>
    </row>
    <row r="579" spans="1:11" s="38" customFormat="1" x14ac:dyDescent="0.2">
      <c r="A579" s="37"/>
      <c r="B579" s="37"/>
      <c r="J579" s="37"/>
      <c r="K579" s="37"/>
    </row>
    <row r="580" spans="1:11" s="38" customFormat="1" x14ac:dyDescent="0.2">
      <c r="A580" s="37"/>
      <c r="B580" s="37"/>
      <c r="J580" s="37"/>
      <c r="K580" s="37"/>
    </row>
    <row r="581" spans="1:11" s="38" customFormat="1" x14ac:dyDescent="0.2">
      <c r="A581" s="37"/>
      <c r="B581" s="37"/>
      <c r="J581" s="37"/>
      <c r="K581" s="37"/>
    </row>
    <row r="582" spans="1:11" s="38" customFormat="1" x14ac:dyDescent="0.2">
      <c r="A582" s="37"/>
      <c r="B582" s="37"/>
      <c r="J582" s="37"/>
      <c r="K582" s="37"/>
    </row>
    <row r="583" spans="1:11" s="38" customFormat="1" x14ac:dyDescent="0.2">
      <c r="A583" s="37"/>
      <c r="B583" s="37"/>
      <c r="J583" s="37"/>
      <c r="K583" s="37"/>
    </row>
    <row r="584" spans="1:11" s="38" customFormat="1" x14ac:dyDescent="0.2">
      <c r="A584" s="37"/>
      <c r="B584" s="37"/>
      <c r="J584" s="37"/>
      <c r="K584" s="37"/>
    </row>
    <row r="585" spans="1:11" s="38" customFormat="1" x14ac:dyDescent="0.2">
      <c r="A585" s="37"/>
      <c r="B585" s="37"/>
      <c r="J585" s="37"/>
      <c r="K585" s="37"/>
    </row>
    <row r="586" spans="1:11" s="38" customFormat="1" x14ac:dyDescent="0.2">
      <c r="A586" s="37"/>
      <c r="B586" s="37"/>
      <c r="J586" s="37"/>
      <c r="K586" s="37"/>
    </row>
    <row r="587" spans="1:11" s="38" customFormat="1" x14ac:dyDescent="0.2">
      <c r="A587" s="37"/>
      <c r="B587" s="37"/>
      <c r="J587" s="37"/>
      <c r="K587" s="37"/>
    </row>
    <row r="588" spans="1:11" s="38" customFormat="1" x14ac:dyDescent="0.2">
      <c r="A588" s="37"/>
      <c r="B588" s="37"/>
      <c r="J588" s="37"/>
      <c r="K588" s="37"/>
    </row>
    <row r="589" spans="1:11" s="38" customFormat="1" x14ac:dyDescent="0.2">
      <c r="A589" s="37"/>
      <c r="B589" s="37"/>
      <c r="J589" s="37"/>
      <c r="K589" s="37"/>
    </row>
    <row r="590" spans="1:11" s="38" customFormat="1" x14ac:dyDescent="0.2">
      <c r="A590" s="37"/>
      <c r="B590" s="37"/>
      <c r="J590" s="37"/>
      <c r="K590" s="37"/>
    </row>
    <row r="591" spans="1:11" s="38" customFormat="1" x14ac:dyDescent="0.2">
      <c r="A591" s="37"/>
      <c r="B591" s="37"/>
      <c r="J591" s="37"/>
      <c r="K591" s="37"/>
    </row>
    <row r="592" spans="1:11" s="38" customFormat="1" x14ac:dyDescent="0.2">
      <c r="A592" s="37"/>
      <c r="B592" s="37"/>
      <c r="J592" s="37"/>
      <c r="K592" s="37"/>
    </row>
    <row r="593" spans="1:11" s="38" customFormat="1" x14ac:dyDescent="0.2">
      <c r="A593" s="37"/>
      <c r="B593" s="37"/>
      <c r="J593" s="37"/>
      <c r="K593" s="37"/>
    </row>
    <row r="594" spans="1:11" s="38" customFormat="1" x14ac:dyDescent="0.2">
      <c r="A594" s="37"/>
      <c r="B594" s="37"/>
      <c r="J594" s="37"/>
      <c r="K594" s="37"/>
    </row>
    <row r="595" spans="1:11" s="38" customFormat="1" x14ac:dyDescent="0.2">
      <c r="A595" s="37"/>
      <c r="B595" s="37"/>
      <c r="J595" s="37"/>
      <c r="K595" s="37"/>
    </row>
    <row r="596" spans="1:11" s="38" customFormat="1" x14ac:dyDescent="0.2">
      <c r="A596" s="37"/>
      <c r="B596" s="37"/>
      <c r="J596" s="37"/>
      <c r="K596" s="37"/>
    </row>
    <row r="597" spans="1:11" s="38" customFormat="1" x14ac:dyDescent="0.2">
      <c r="A597" s="37"/>
      <c r="B597" s="37"/>
      <c r="J597" s="37"/>
      <c r="K597" s="37"/>
    </row>
    <row r="598" spans="1:11" s="38" customFormat="1" x14ac:dyDescent="0.2">
      <c r="A598" s="37"/>
      <c r="B598" s="37"/>
      <c r="J598" s="37"/>
      <c r="K598" s="37"/>
    </row>
    <row r="599" spans="1:11" s="38" customFormat="1" x14ac:dyDescent="0.2">
      <c r="A599" s="37"/>
      <c r="B599" s="37"/>
      <c r="J599" s="37"/>
      <c r="K599" s="37"/>
    </row>
    <row r="600" spans="1:11" s="38" customFormat="1" x14ac:dyDescent="0.2">
      <c r="A600" s="37"/>
      <c r="B600" s="37"/>
      <c r="J600" s="37"/>
      <c r="K600" s="37"/>
    </row>
    <row r="601" spans="1:11" s="38" customFormat="1" x14ac:dyDescent="0.2">
      <c r="A601" s="37"/>
      <c r="B601" s="37"/>
      <c r="J601" s="37"/>
      <c r="K601" s="37"/>
    </row>
    <row r="602" spans="1:11" s="38" customFormat="1" x14ac:dyDescent="0.2">
      <c r="A602" s="37"/>
      <c r="B602" s="37"/>
      <c r="J602" s="37"/>
      <c r="K602" s="37"/>
    </row>
    <row r="603" spans="1:11" s="38" customFormat="1" x14ac:dyDescent="0.2">
      <c r="A603" s="37"/>
      <c r="B603" s="37"/>
      <c r="J603" s="37"/>
      <c r="K603" s="37"/>
    </row>
    <row r="604" spans="1:11" s="38" customFormat="1" x14ac:dyDescent="0.2">
      <c r="A604" s="37"/>
      <c r="B604" s="37"/>
      <c r="J604" s="37"/>
      <c r="K604" s="37"/>
    </row>
    <row r="605" spans="1:11" s="38" customFormat="1" x14ac:dyDescent="0.2">
      <c r="A605" s="37"/>
      <c r="B605" s="37"/>
      <c r="J605" s="37"/>
      <c r="K605" s="37"/>
    </row>
    <row r="606" spans="1:11" s="38" customFormat="1" x14ac:dyDescent="0.2">
      <c r="A606" s="37"/>
      <c r="B606" s="37"/>
      <c r="J606" s="37"/>
      <c r="K606" s="37"/>
    </row>
    <row r="607" spans="1:11" s="38" customFormat="1" x14ac:dyDescent="0.2">
      <c r="A607" s="37"/>
      <c r="B607" s="37"/>
      <c r="J607" s="37"/>
      <c r="K607" s="37"/>
    </row>
    <row r="608" spans="1:11" s="38" customFormat="1" x14ac:dyDescent="0.2">
      <c r="A608" s="37"/>
      <c r="B608" s="37"/>
      <c r="J608" s="37"/>
      <c r="K608" s="37"/>
    </row>
    <row r="609" spans="1:11" s="38" customFormat="1" x14ac:dyDescent="0.2">
      <c r="A609" s="37"/>
      <c r="B609" s="37"/>
      <c r="J609" s="37"/>
      <c r="K609" s="37"/>
    </row>
    <row r="610" spans="1:11" s="38" customFormat="1" x14ac:dyDescent="0.2">
      <c r="A610" s="37"/>
      <c r="B610" s="37"/>
      <c r="J610" s="37"/>
      <c r="K610" s="37"/>
    </row>
    <row r="611" spans="1:11" s="38" customFormat="1" x14ac:dyDescent="0.2">
      <c r="A611" s="37"/>
      <c r="B611" s="37"/>
      <c r="J611" s="37"/>
      <c r="K611" s="37"/>
    </row>
    <row r="612" spans="1:11" s="38" customFormat="1" x14ac:dyDescent="0.2">
      <c r="A612" s="37"/>
      <c r="B612" s="37"/>
      <c r="J612" s="37"/>
      <c r="K612" s="37"/>
    </row>
    <row r="613" spans="1:11" s="38" customFormat="1" x14ac:dyDescent="0.2">
      <c r="A613" s="37"/>
      <c r="B613" s="37"/>
      <c r="J613" s="37"/>
      <c r="K613" s="37"/>
    </row>
    <row r="614" spans="1:11" s="38" customFormat="1" x14ac:dyDescent="0.2">
      <c r="A614" s="37"/>
      <c r="B614" s="37"/>
      <c r="J614" s="37"/>
      <c r="K614" s="37"/>
    </row>
    <row r="615" spans="1:11" s="38" customFormat="1" x14ac:dyDescent="0.2">
      <c r="A615" s="37"/>
      <c r="B615" s="37"/>
      <c r="J615" s="37"/>
      <c r="K615" s="37"/>
    </row>
    <row r="616" spans="1:11" s="38" customFormat="1" x14ac:dyDescent="0.2">
      <c r="A616" s="37"/>
      <c r="B616" s="37"/>
      <c r="J616" s="37"/>
      <c r="K616" s="37"/>
    </row>
    <row r="617" spans="1:11" s="38" customFormat="1" x14ac:dyDescent="0.2">
      <c r="A617" s="37"/>
      <c r="B617" s="37"/>
      <c r="J617" s="37"/>
      <c r="K617" s="37"/>
    </row>
    <row r="618" spans="1:11" s="38" customFormat="1" x14ac:dyDescent="0.2">
      <c r="A618" s="37"/>
      <c r="B618" s="37"/>
      <c r="J618" s="37"/>
      <c r="K618" s="37"/>
    </row>
    <row r="619" spans="1:11" s="38" customFormat="1" x14ac:dyDescent="0.2">
      <c r="A619" s="37"/>
      <c r="B619" s="37"/>
      <c r="J619" s="37"/>
      <c r="K619" s="37"/>
    </row>
    <row r="620" spans="1:11" s="38" customFormat="1" x14ac:dyDescent="0.2">
      <c r="A620" s="37"/>
      <c r="B620" s="37"/>
      <c r="J620" s="37"/>
      <c r="K620" s="37"/>
    </row>
    <row r="621" spans="1:11" s="38" customFormat="1" x14ac:dyDescent="0.2">
      <c r="A621" s="37"/>
      <c r="B621" s="37"/>
      <c r="J621" s="37"/>
      <c r="K621" s="37"/>
    </row>
    <row r="622" spans="1:11" s="38" customFormat="1" x14ac:dyDescent="0.2">
      <c r="A622" s="37"/>
      <c r="B622" s="37"/>
      <c r="J622" s="37"/>
      <c r="K622" s="37"/>
    </row>
    <row r="623" spans="1:11" s="38" customFormat="1" x14ac:dyDescent="0.2">
      <c r="A623" s="37"/>
      <c r="B623" s="37"/>
      <c r="J623" s="37"/>
      <c r="K623" s="37"/>
    </row>
    <row r="624" spans="1:11" s="38" customFormat="1" x14ac:dyDescent="0.2">
      <c r="A624" s="37"/>
      <c r="B624" s="37"/>
      <c r="J624" s="37"/>
      <c r="K624" s="37"/>
    </row>
    <row r="625" spans="1:11" s="38" customFormat="1" x14ac:dyDescent="0.2">
      <c r="A625" s="37"/>
      <c r="B625" s="37"/>
      <c r="J625" s="37"/>
      <c r="K625" s="37"/>
    </row>
    <row r="626" spans="1:11" s="38" customFormat="1" x14ac:dyDescent="0.2">
      <c r="A626" s="37"/>
      <c r="B626" s="37"/>
      <c r="J626" s="37"/>
      <c r="K626" s="37"/>
    </row>
    <row r="627" spans="1:11" s="38" customFormat="1" x14ac:dyDescent="0.2">
      <c r="A627" s="37"/>
      <c r="B627" s="37"/>
      <c r="J627" s="37"/>
      <c r="K627" s="37"/>
    </row>
    <row r="628" spans="1:11" s="38" customFormat="1" x14ac:dyDescent="0.2">
      <c r="A628" s="37"/>
      <c r="B628" s="37"/>
      <c r="J628" s="37"/>
      <c r="K628" s="37"/>
    </row>
    <row r="629" spans="1:11" s="38" customFormat="1" x14ac:dyDescent="0.2">
      <c r="A629" s="37"/>
      <c r="B629" s="37"/>
      <c r="J629" s="37"/>
      <c r="K629" s="37"/>
    </row>
    <row r="630" spans="1:11" s="38" customFormat="1" x14ac:dyDescent="0.2">
      <c r="A630" s="37"/>
      <c r="B630" s="37"/>
      <c r="J630" s="37"/>
      <c r="K630" s="37"/>
    </row>
    <row r="631" spans="1:11" s="38" customFormat="1" x14ac:dyDescent="0.2">
      <c r="A631" s="37"/>
      <c r="B631" s="37"/>
      <c r="J631" s="37"/>
      <c r="K631" s="37"/>
    </row>
    <row r="632" spans="1:11" s="38" customFormat="1" x14ac:dyDescent="0.2">
      <c r="A632" s="37"/>
      <c r="B632" s="37"/>
      <c r="J632" s="37"/>
      <c r="K632" s="37"/>
    </row>
    <row r="633" spans="1:11" s="38" customFormat="1" x14ac:dyDescent="0.2">
      <c r="A633" s="37"/>
      <c r="B633" s="37"/>
      <c r="J633" s="37"/>
      <c r="K633" s="37"/>
    </row>
    <row r="634" spans="1:11" s="38" customFormat="1" x14ac:dyDescent="0.2">
      <c r="A634" s="37"/>
      <c r="B634" s="37"/>
      <c r="J634" s="37"/>
      <c r="K634" s="37"/>
    </row>
    <row r="635" spans="1:11" s="38" customFormat="1" x14ac:dyDescent="0.2">
      <c r="A635" s="37"/>
      <c r="B635" s="37"/>
      <c r="J635" s="37"/>
      <c r="K635" s="37"/>
    </row>
    <row r="636" spans="1:11" s="38" customFormat="1" x14ac:dyDescent="0.2">
      <c r="A636" s="37"/>
      <c r="B636" s="37"/>
      <c r="J636" s="37"/>
      <c r="K636" s="37"/>
    </row>
    <row r="637" spans="1:11" s="38" customFormat="1" x14ac:dyDescent="0.2">
      <c r="A637" s="37"/>
      <c r="B637" s="37"/>
      <c r="J637" s="37"/>
      <c r="K637" s="37"/>
    </row>
    <row r="638" spans="1:11" s="38" customFormat="1" x14ac:dyDescent="0.2">
      <c r="A638" s="37"/>
      <c r="B638" s="37"/>
      <c r="J638" s="37"/>
      <c r="K638" s="37"/>
    </row>
    <row r="639" spans="1:11" s="38" customFormat="1" x14ac:dyDescent="0.2">
      <c r="A639" s="37"/>
      <c r="B639" s="37"/>
      <c r="J639" s="37"/>
      <c r="K639" s="37"/>
    </row>
    <row r="640" spans="1:11" s="38" customFormat="1" x14ac:dyDescent="0.2">
      <c r="A640" s="37"/>
      <c r="B640" s="37"/>
      <c r="J640" s="37"/>
      <c r="K640" s="37"/>
    </row>
    <row r="641" spans="1:11" s="38" customFormat="1" x14ac:dyDescent="0.2">
      <c r="A641" s="37"/>
      <c r="B641" s="37"/>
      <c r="J641" s="37"/>
      <c r="K641" s="37"/>
    </row>
    <row r="642" spans="1:11" s="38" customFormat="1" x14ac:dyDescent="0.2">
      <c r="A642" s="37"/>
      <c r="B642" s="37"/>
      <c r="J642" s="37"/>
      <c r="K642" s="37"/>
    </row>
    <row r="643" spans="1:11" s="38" customFormat="1" x14ac:dyDescent="0.2">
      <c r="A643" s="37"/>
      <c r="B643" s="37"/>
      <c r="J643" s="37"/>
      <c r="K643" s="37"/>
    </row>
    <row r="644" spans="1:11" s="38" customFormat="1" x14ac:dyDescent="0.2">
      <c r="A644" s="37"/>
      <c r="B644" s="37"/>
      <c r="J644" s="37"/>
      <c r="K644" s="37"/>
    </row>
    <row r="645" spans="1:11" s="38" customFormat="1" x14ac:dyDescent="0.2">
      <c r="A645" s="37"/>
      <c r="B645" s="37"/>
      <c r="J645" s="37"/>
      <c r="K645" s="37"/>
    </row>
    <row r="646" spans="1:11" s="38" customFormat="1" x14ac:dyDescent="0.2">
      <c r="A646" s="37"/>
      <c r="B646" s="37"/>
      <c r="J646" s="37"/>
      <c r="K646" s="37"/>
    </row>
    <row r="647" spans="1:11" s="38" customFormat="1" x14ac:dyDescent="0.2">
      <c r="A647" s="37"/>
      <c r="B647" s="37"/>
      <c r="J647" s="37"/>
      <c r="K647" s="37"/>
    </row>
    <row r="648" spans="1:11" s="38" customFormat="1" x14ac:dyDescent="0.2">
      <c r="A648" s="37"/>
      <c r="B648" s="37"/>
      <c r="J648" s="37"/>
      <c r="K648" s="37"/>
    </row>
    <row r="649" spans="1:11" s="38" customFormat="1" x14ac:dyDescent="0.2">
      <c r="A649" s="37"/>
      <c r="B649" s="37"/>
      <c r="J649" s="37"/>
      <c r="K649" s="37"/>
    </row>
    <row r="650" spans="1:11" s="38" customFormat="1" x14ac:dyDescent="0.2">
      <c r="A650" s="37"/>
      <c r="B650" s="37"/>
      <c r="J650" s="37"/>
      <c r="K650" s="37"/>
    </row>
    <row r="651" spans="1:11" s="38" customFormat="1" x14ac:dyDescent="0.2">
      <c r="A651" s="37"/>
      <c r="B651" s="37"/>
      <c r="J651" s="37"/>
      <c r="K651" s="37"/>
    </row>
    <row r="652" spans="1:11" s="38" customFormat="1" x14ac:dyDescent="0.2">
      <c r="A652" s="37"/>
      <c r="B652" s="37"/>
      <c r="J652" s="37"/>
      <c r="K652" s="37"/>
    </row>
    <row r="653" spans="1:11" s="38" customFormat="1" x14ac:dyDescent="0.2">
      <c r="A653" s="37"/>
      <c r="B653" s="37"/>
      <c r="J653" s="37"/>
      <c r="K653" s="37"/>
    </row>
    <row r="654" spans="1:11" s="38" customFormat="1" x14ac:dyDescent="0.2">
      <c r="A654" s="37"/>
      <c r="B654" s="37"/>
      <c r="J654" s="37"/>
      <c r="K654" s="37"/>
    </row>
    <row r="655" spans="1:11" s="38" customFormat="1" x14ac:dyDescent="0.2">
      <c r="A655" s="37"/>
      <c r="B655" s="37"/>
      <c r="J655" s="37"/>
      <c r="K655" s="37"/>
    </row>
    <row r="656" spans="1:11" s="38" customFormat="1" x14ac:dyDescent="0.2">
      <c r="A656" s="37"/>
      <c r="B656" s="37"/>
      <c r="J656" s="37"/>
      <c r="K656" s="37"/>
    </row>
    <row r="657" spans="1:11" s="38" customFormat="1" x14ac:dyDescent="0.2">
      <c r="A657" s="37"/>
      <c r="B657" s="37"/>
      <c r="J657" s="37"/>
      <c r="K657" s="37"/>
    </row>
    <row r="658" spans="1:11" s="38" customFormat="1" x14ac:dyDescent="0.2">
      <c r="A658" s="37"/>
      <c r="B658" s="37"/>
      <c r="J658" s="37"/>
      <c r="K658" s="37"/>
    </row>
    <row r="659" spans="1:11" s="38" customFormat="1" x14ac:dyDescent="0.2">
      <c r="A659" s="37"/>
      <c r="B659" s="37"/>
      <c r="J659" s="37"/>
      <c r="K659" s="37"/>
    </row>
    <row r="660" spans="1:11" s="38" customFormat="1" x14ac:dyDescent="0.2">
      <c r="A660" s="37"/>
      <c r="B660" s="37"/>
      <c r="J660" s="37"/>
      <c r="K660" s="37"/>
    </row>
    <row r="661" spans="1:11" s="38" customFormat="1" x14ac:dyDescent="0.2">
      <c r="A661" s="37"/>
      <c r="B661" s="37"/>
      <c r="J661" s="37"/>
      <c r="K661" s="37"/>
    </row>
    <row r="662" spans="1:11" s="38" customFormat="1" x14ac:dyDescent="0.2">
      <c r="A662" s="37"/>
      <c r="B662" s="37"/>
      <c r="J662" s="37"/>
      <c r="K662" s="37"/>
    </row>
    <row r="663" spans="1:11" s="38" customFormat="1" x14ac:dyDescent="0.2">
      <c r="A663" s="37"/>
      <c r="B663" s="37"/>
      <c r="J663" s="37"/>
      <c r="K663" s="37"/>
    </row>
    <row r="664" spans="1:11" s="38" customFormat="1" x14ac:dyDescent="0.2">
      <c r="A664" s="37"/>
      <c r="B664" s="37"/>
      <c r="J664" s="37"/>
      <c r="K664" s="37"/>
    </row>
    <row r="665" spans="1:11" s="38" customFormat="1" x14ac:dyDescent="0.2">
      <c r="A665" s="37"/>
      <c r="B665" s="37"/>
      <c r="J665" s="37"/>
      <c r="K665" s="37"/>
    </row>
    <row r="666" spans="1:11" s="38" customFormat="1" x14ac:dyDescent="0.2">
      <c r="A666" s="37"/>
      <c r="B666" s="37"/>
      <c r="J666" s="37"/>
      <c r="K666" s="37"/>
    </row>
    <row r="667" spans="1:11" s="38" customFormat="1" x14ac:dyDescent="0.2">
      <c r="A667" s="37"/>
      <c r="B667" s="37"/>
      <c r="J667" s="37"/>
      <c r="K667" s="37"/>
    </row>
    <row r="668" spans="1:11" s="38" customFormat="1" x14ac:dyDescent="0.2">
      <c r="A668" s="37"/>
      <c r="B668" s="37"/>
      <c r="J668" s="37"/>
      <c r="K668" s="37"/>
    </row>
    <row r="669" spans="1:11" s="38" customFormat="1" x14ac:dyDescent="0.2">
      <c r="A669" s="37"/>
      <c r="B669" s="37"/>
      <c r="J669" s="37"/>
      <c r="K669" s="37"/>
    </row>
    <row r="670" spans="1:11" s="38" customFormat="1" x14ac:dyDescent="0.2">
      <c r="A670" s="37"/>
      <c r="B670" s="37"/>
      <c r="J670" s="37"/>
      <c r="K670" s="37"/>
    </row>
    <row r="671" spans="1:11" s="38" customFormat="1" x14ac:dyDescent="0.2">
      <c r="A671" s="37"/>
      <c r="B671" s="37"/>
      <c r="J671" s="37"/>
      <c r="K671" s="37"/>
    </row>
    <row r="672" spans="1:11" s="38" customFormat="1" x14ac:dyDescent="0.2">
      <c r="A672" s="37"/>
      <c r="B672" s="37"/>
      <c r="J672" s="37"/>
      <c r="K672" s="37"/>
    </row>
    <row r="673" spans="1:11" s="38" customFormat="1" x14ac:dyDescent="0.2">
      <c r="A673" s="37"/>
      <c r="B673" s="37"/>
      <c r="J673" s="37"/>
      <c r="K673" s="37"/>
    </row>
    <row r="674" spans="1:11" s="38" customFormat="1" x14ac:dyDescent="0.2">
      <c r="A674" s="37"/>
      <c r="B674" s="37"/>
      <c r="J674" s="37"/>
      <c r="K674" s="37"/>
    </row>
    <row r="675" spans="1:11" s="38" customFormat="1" x14ac:dyDescent="0.2">
      <c r="A675" s="37"/>
      <c r="B675" s="37"/>
      <c r="J675" s="37"/>
      <c r="K675" s="37"/>
    </row>
    <row r="676" spans="1:11" s="38" customFormat="1" x14ac:dyDescent="0.2">
      <c r="A676" s="37"/>
      <c r="B676" s="37"/>
      <c r="J676" s="37"/>
      <c r="K676" s="37"/>
    </row>
    <row r="677" spans="1:11" s="38" customFormat="1" x14ac:dyDescent="0.2">
      <c r="A677" s="37"/>
      <c r="B677" s="37"/>
      <c r="J677" s="37"/>
      <c r="K677" s="37"/>
    </row>
    <row r="678" spans="1:11" s="38" customFormat="1" x14ac:dyDescent="0.2">
      <c r="A678" s="37"/>
      <c r="B678" s="37"/>
      <c r="J678" s="37"/>
      <c r="K678" s="37"/>
    </row>
    <row r="679" spans="1:11" s="38" customFormat="1" x14ac:dyDescent="0.2">
      <c r="A679" s="37"/>
      <c r="B679" s="37"/>
      <c r="J679" s="37"/>
      <c r="K679" s="37"/>
    </row>
    <row r="680" spans="1:11" s="38" customFormat="1" x14ac:dyDescent="0.2">
      <c r="A680" s="37"/>
      <c r="B680" s="37"/>
      <c r="J680" s="37"/>
      <c r="K680" s="37"/>
    </row>
    <row r="681" spans="1:11" s="38" customFormat="1" x14ac:dyDescent="0.2">
      <c r="A681" s="37"/>
      <c r="B681" s="37"/>
      <c r="J681" s="37"/>
      <c r="K681" s="37"/>
    </row>
    <row r="682" spans="1:11" s="38" customFormat="1" x14ac:dyDescent="0.2">
      <c r="A682" s="37"/>
      <c r="B682" s="37"/>
      <c r="J682" s="37"/>
      <c r="K682" s="37"/>
    </row>
    <row r="683" spans="1:11" s="38" customFormat="1" x14ac:dyDescent="0.2">
      <c r="A683" s="37"/>
      <c r="B683" s="37"/>
      <c r="J683" s="37"/>
      <c r="K683" s="37"/>
    </row>
    <row r="684" spans="1:11" s="38" customFormat="1" x14ac:dyDescent="0.2">
      <c r="A684" s="37"/>
      <c r="B684" s="37"/>
      <c r="J684" s="37"/>
      <c r="K684" s="37"/>
    </row>
    <row r="685" spans="1:11" s="38" customFormat="1" x14ac:dyDescent="0.2">
      <c r="A685" s="37"/>
      <c r="B685" s="37"/>
      <c r="J685" s="37"/>
      <c r="K685" s="37"/>
    </row>
    <row r="686" spans="1:11" s="38" customFormat="1" x14ac:dyDescent="0.2">
      <c r="A686" s="37"/>
      <c r="B686" s="37"/>
      <c r="J686" s="37"/>
      <c r="K686" s="37"/>
    </row>
    <row r="687" spans="1:11" s="38" customFormat="1" x14ac:dyDescent="0.2">
      <c r="A687" s="37"/>
      <c r="B687" s="37"/>
      <c r="J687" s="37"/>
      <c r="K687" s="37"/>
    </row>
    <row r="688" spans="1:11" s="38" customFormat="1" x14ac:dyDescent="0.2">
      <c r="A688" s="37"/>
      <c r="B688" s="37"/>
      <c r="J688" s="37"/>
      <c r="K688" s="37"/>
    </row>
    <row r="689" spans="1:11" s="38" customFormat="1" x14ac:dyDescent="0.2">
      <c r="A689" s="37"/>
      <c r="B689" s="37"/>
      <c r="J689" s="37"/>
      <c r="K689" s="37"/>
    </row>
    <row r="690" spans="1:11" s="38" customFormat="1" x14ac:dyDescent="0.2">
      <c r="A690" s="37"/>
      <c r="B690" s="37"/>
      <c r="J690" s="37"/>
      <c r="K690" s="37"/>
    </row>
    <row r="691" spans="1:11" s="38" customFormat="1" x14ac:dyDescent="0.2">
      <c r="A691" s="37"/>
      <c r="B691" s="37"/>
      <c r="J691" s="37"/>
      <c r="K691" s="37"/>
    </row>
    <row r="692" spans="1:11" s="38" customFormat="1" x14ac:dyDescent="0.2">
      <c r="A692" s="37"/>
      <c r="B692" s="37"/>
      <c r="J692" s="37"/>
      <c r="K692" s="37"/>
    </row>
    <row r="693" spans="1:11" s="38" customFormat="1" x14ac:dyDescent="0.2">
      <c r="A693" s="37"/>
      <c r="B693" s="37"/>
      <c r="J693" s="37"/>
      <c r="K693" s="37"/>
    </row>
    <row r="694" spans="1:11" s="38" customFormat="1" x14ac:dyDescent="0.2">
      <c r="A694" s="37"/>
      <c r="B694" s="37"/>
      <c r="J694" s="37"/>
      <c r="K694" s="37"/>
    </row>
    <row r="695" spans="1:11" s="38" customFormat="1" x14ac:dyDescent="0.2">
      <c r="A695" s="37"/>
      <c r="B695" s="37"/>
      <c r="J695" s="37"/>
      <c r="K695" s="37"/>
    </row>
    <row r="696" spans="1:11" s="38" customFormat="1" x14ac:dyDescent="0.2">
      <c r="A696" s="37"/>
      <c r="B696" s="37"/>
      <c r="J696" s="37"/>
      <c r="K696" s="37"/>
    </row>
    <row r="697" spans="1:11" s="38" customFormat="1" x14ac:dyDescent="0.2">
      <c r="A697" s="37"/>
      <c r="B697" s="37"/>
      <c r="J697" s="37"/>
      <c r="K697" s="37"/>
    </row>
    <row r="698" spans="1:11" s="38" customFormat="1" x14ac:dyDescent="0.2">
      <c r="A698" s="37"/>
      <c r="B698" s="37"/>
      <c r="J698" s="37"/>
      <c r="K698" s="37"/>
    </row>
    <row r="699" spans="1:11" s="38" customFormat="1" x14ac:dyDescent="0.2">
      <c r="A699" s="37"/>
      <c r="B699" s="37"/>
      <c r="J699" s="37"/>
      <c r="K699" s="37"/>
    </row>
    <row r="700" spans="1:11" s="38" customFormat="1" x14ac:dyDescent="0.2">
      <c r="A700" s="37"/>
      <c r="B700" s="37"/>
      <c r="J700" s="37"/>
      <c r="K700" s="37"/>
    </row>
    <row r="701" spans="1:11" s="38" customFormat="1" x14ac:dyDescent="0.2">
      <c r="A701" s="37"/>
      <c r="B701" s="37"/>
      <c r="J701" s="37"/>
      <c r="K701" s="37"/>
    </row>
    <row r="702" spans="1:11" s="38" customFormat="1" x14ac:dyDescent="0.2">
      <c r="A702" s="37"/>
      <c r="B702" s="37"/>
      <c r="J702" s="37"/>
      <c r="K702" s="37"/>
    </row>
    <row r="703" spans="1:11" s="38" customFormat="1" x14ac:dyDescent="0.2">
      <c r="A703" s="37"/>
      <c r="B703" s="37"/>
      <c r="J703" s="37"/>
      <c r="K703" s="37"/>
    </row>
    <row r="704" spans="1:11" s="38" customFormat="1" x14ac:dyDescent="0.2">
      <c r="A704" s="37"/>
      <c r="B704" s="37"/>
      <c r="J704" s="37"/>
      <c r="K704" s="37"/>
    </row>
    <row r="705" spans="1:11" s="38" customFormat="1" x14ac:dyDescent="0.2">
      <c r="A705" s="37"/>
      <c r="B705" s="37"/>
      <c r="J705" s="37"/>
      <c r="K705" s="37"/>
    </row>
    <row r="706" spans="1:11" s="38" customFormat="1" x14ac:dyDescent="0.2">
      <c r="A706" s="37"/>
      <c r="B706" s="37"/>
      <c r="J706" s="37"/>
      <c r="K706" s="37"/>
    </row>
    <row r="707" spans="1:11" s="38" customFormat="1" x14ac:dyDescent="0.2">
      <c r="A707" s="37"/>
      <c r="B707" s="37"/>
      <c r="J707" s="37"/>
      <c r="K707" s="37"/>
    </row>
    <row r="708" spans="1:11" s="38" customFormat="1" x14ac:dyDescent="0.2">
      <c r="A708" s="37"/>
      <c r="B708" s="37"/>
      <c r="J708" s="37"/>
      <c r="K708" s="37"/>
    </row>
    <row r="709" spans="1:11" s="38" customFormat="1" x14ac:dyDescent="0.2">
      <c r="A709" s="37"/>
      <c r="B709" s="37"/>
      <c r="J709" s="37"/>
      <c r="K709" s="37"/>
    </row>
    <row r="710" spans="1:11" s="38" customFormat="1" x14ac:dyDescent="0.2">
      <c r="A710" s="37"/>
      <c r="B710" s="37"/>
      <c r="J710" s="37"/>
      <c r="K710" s="37"/>
    </row>
    <row r="711" spans="1:11" s="38" customFormat="1" x14ac:dyDescent="0.2">
      <c r="A711" s="37"/>
      <c r="B711" s="37"/>
      <c r="J711" s="37"/>
      <c r="K711" s="37"/>
    </row>
    <row r="712" spans="1:11" s="38" customFormat="1" x14ac:dyDescent="0.2">
      <c r="A712" s="37"/>
      <c r="B712" s="37"/>
      <c r="J712" s="37"/>
      <c r="K712" s="37"/>
    </row>
    <row r="713" spans="1:11" s="38" customFormat="1" x14ac:dyDescent="0.2">
      <c r="A713" s="37"/>
      <c r="B713" s="37"/>
      <c r="J713" s="37"/>
      <c r="K713" s="37"/>
    </row>
    <row r="714" spans="1:11" s="38" customFormat="1" x14ac:dyDescent="0.2">
      <c r="A714" s="37"/>
      <c r="B714" s="37"/>
      <c r="J714" s="37"/>
      <c r="K714" s="37"/>
    </row>
    <row r="715" spans="1:11" s="38" customFormat="1" x14ac:dyDescent="0.2">
      <c r="A715" s="37"/>
      <c r="B715" s="37"/>
      <c r="J715" s="37"/>
      <c r="K715" s="37"/>
    </row>
    <row r="716" spans="1:11" s="38" customFormat="1" x14ac:dyDescent="0.2">
      <c r="A716" s="37"/>
      <c r="B716" s="37"/>
      <c r="J716" s="37"/>
      <c r="K716" s="37"/>
    </row>
    <row r="717" spans="1:11" s="38" customFormat="1" x14ac:dyDescent="0.2">
      <c r="A717" s="37"/>
      <c r="B717" s="37"/>
      <c r="J717" s="37"/>
      <c r="K717" s="37"/>
    </row>
    <row r="718" spans="1:11" s="38" customFormat="1" x14ac:dyDescent="0.2">
      <c r="A718" s="37"/>
      <c r="B718" s="37"/>
      <c r="J718" s="37"/>
      <c r="K718" s="37"/>
    </row>
    <row r="719" spans="1:11" s="38" customFormat="1" x14ac:dyDescent="0.2">
      <c r="A719" s="37"/>
      <c r="B719" s="37"/>
      <c r="J719" s="37"/>
      <c r="K719" s="37"/>
    </row>
    <row r="720" spans="1:11" s="38" customFormat="1" x14ac:dyDescent="0.2">
      <c r="A720" s="37"/>
      <c r="B720" s="37"/>
      <c r="J720" s="37"/>
      <c r="K720" s="37"/>
    </row>
    <row r="721" spans="1:11" s="38" customFormat="1" x14ac:dyDescent="0.2">
      <c r="A721" s="37"/>
      <c r="B721" s="37"/>
      <c r="J721" s="37"/>
      <c r="K721" s="37"/>
    </row>
    <row r="722" spans="1:11" s="38" customFormat="1" x14ac:dyDescent="0.2">
      <c r="A722" s="37"/>
      <c r="B722" s="37"/>
      <c r="J722" s="37"/>
      <c r="K722" s="37"/>
    </row>
    <row r="723" spans="1:11" s="38" customFormat="1" x14ac:dyDescent="0.2">
      <c r="A723" s="37"/>
      <c r="B723" s="37"/>
      <c r="J723" s="37"/>
      <c r="K723" s="37"/>
    </row>
    <row r="724" spans="1:11" s="38" customFormat="1" x14ac:dyDescent="0.2">
      <c r="A724" s="37"/>
      <c r="B724" s="37"/>
      <c r="J724" s="37"/>
      <c r="K724" s="37"/>
    </row>
    <row r="725" spans="1:11" s="38" customFormat="1" x14ac:dyDescent="0.2">
      <c r="A725" s="37"/>
      <c r="B725" s="37"/>
      <c r="J725" s="37"/>
      <c r="K725" s="37"/>
    </row>
    <row r="726" spans="1:11" s="38" customFormat="1" x14ac:dyDescent="0.2">
      <c r="A726" s="37"/>
      <c r="B726" s="37"/>
      <c r="J726" s="37"/>
      <c r="K726" s="37"/>
    </row>
    <row r="727" spans="1:11" s="38" customFormat="1" x14ac:dyDescent="0.2">
      <c r="A727" s="37"/>
      <c r="B727" s="37"/>
      <c r="J727" s="37"/>
      <c r="K727" s="37"/>
    </row>
    <row r="728" spans="1:11" s="38" customFormat="1" x14ac:dyDescent="0.2">
      <c r="A728" s="37"/>
      <c r="B728" s="37"/>
      <c r="J728" s="37"/>
      <c r="K728" s="37"/>
    </row>
    <row r="729" spans="1:11" s="38" customFormat="1" x14ac:dyDescent="0.2">
      <c r="A729" s="37"/>
      <c r="B729" s="37"/>
      <c r="J729" s="37"/>
      <c r="K729" s="37"/>
    </row>
    <row r="730" spans="1:11" s="38" customFormat="1" x14ac:dyDescent="0.2">
      <c r="A730" s="37"/>
      <c r="B730" s="37"/>
      <c r="J730" s="37"/>
      <c r="K730" s="37"/>
    </row>
    <row r="731" spans="1:11" s="38" customFormat="1" x14ac:dyDescent="0.2">
      <c r="A731" s="37"/>
      <c r="B731" s="37"/>
      <c r="J731" s="37"/>
      <c r="K731" s="37"/>
    </row>
    <row r="732" spans="1:11" s="38" customFormat="1" x14ac:dyDescent="0.2">
      <c r="A732" s="37"/>
      <c r="B732" s="37"/>
      <c r="J732" s="37"/>
      <c r="K732" s="37"/>
    </row>
    <row r="733" spans="1:11" s="38" customFormat="1" x14ac:dyDescent="0.2">
      <c r="A733" s="37"/>
      <c r="B733" s="37"/>
      <c r="J733" s="37"/>
      <c r="K733" s="37"/>
    </row>
    <row r="734" spans="1:11" s="38" customFormat="1" x14ac:dyDescent="0.2">
      <c r="A734" s="37"/>
      <c r="B734" s="37"/>
      <c r="J734" s="37"/>
      <c r="K734" s="37"/>
    </row>
    <row r="735" spans="1:11" s="38" customFormat="1" x14ac:dyDescent="0.2">
      <c r="A735" s="37"/>
      <c r="B735" s="37"/>
      <c r="J735" s="37"/>
      <c r="K735" s="37"/>
    </row>
    <row r="736" spans="1:11" s="38" customFormat="1" x14ac:dyDescent="0.2">
      <c r="A736" s="37"/>
      <c r="B736" s="37"/>
      <c r="J736" s="37"/>
      <c r="K736" s="37"/>
    </row>
    <row r="737" spans="1:11" s="38" customFormat="1" x14ac:dyDescent="0.2">
      <c r="A737" s="37"/>
      <c r="B737" s="37"/>
      <c r="J737" s="37"/>
      <c r="K737" s="37"/>
    </row>
    <row r="738" spans="1:11" s="38" customFormat="1" x14ac:dyDescent="0.2">
      <c r="A738" s="37"/>
      <c r="B738" s="37"/>
      <c r="J738" s="37"/>
      <c r="K738" s="37"/>
    </row>
    <row r="739" spans="1:11" s="38" customFormat="1" x14ac:dyDescent="0.2">
      <c r="A739" s="37"/>
      <c r="B739" s="37"/>
      <c r="J739" s="37"/>
      <c r="K739" s="37"/>
    </row>
    <row r="740" spans="1:11" s="38" customFormat="1" x14ac:dyDescent="0.2">
      <c r="A740" s="37"/>
      <c r="B740" s="37"/>
      <c r="J740" s="37"/>
      <c r="K740" s="37"/>
    </row>
    <row r="741" spans="1:11" s="38" customFormat="1" x14ac:dyDescent="0.2">
      <c r="A741" s="37"/>
      <c r="B741" s="37"/>
      <c r="J741" s="37"/>
      <c r="K741" s="37"/>
    </row>
    <row r="742" spans="1:11" s="38" customFormat="1" x14ac:dyDescent="0.2">
      <c r="A742" s="37"/>
      <c r="B742" s="37"/>
      <c r="J742" s="37"/>
      <c r="K742" s="37"/>
    </row>
    <row r="743" spans="1:11" s="38" customFormat="1" x14ac:dyDescent="0.2">
      <c r="A743" s="37"/>
      <c r="B743" s="37"/>
      <c r="J743" s="37"/>
      <c r="K743" s="37"/>
    </row>
    <row r="744" spans="1:11" s="38" customFormat="1" x14ac:dyDescent="0.2">
      <c r="A744" s="37"/>
      <c r="B744" s="37"/>
      <c r="J744" s="37"/>
      <c r="K744" s="37"/>
    </row>
    <row r="745" spans="1:11" s="38" customFormat="1" x14ac:dyDescent="0.2">
      <c r="A745" s="37"/>
      <c r="B745" s="37"/>
      <c r="J745" s="37"/>
      <c r="K745" s="37"/>
    </row>
    <row r="746" spans="1:11" s="38" customFormat="1" x14ac:dyDescent="0.2">
      <c r="A746" s="37"/>
      <c r="B746" s="37"/>
      <c r="J746" s="37"/>
      <c r="K746" s="37"/>
    </row>
    <row r="747" spans="1:11" s="38" customFormat="1" x14ac:dyDescent="0.2">
      <c r="A747" s="37"/>
      <c r="B747" s="37"/>
      <c r="J747" s="37"/>
      <c r="K747" s="37"/>
    </row>
    <row r="748" spans="1:11" s="38" customFormat="1" x14ac:dyDescent="0.2">
      <c r="A748" s="37"/>
      <c r="B748" s="37"/>
      <c r="J748" s="37"/>
      <c r="K748" s="37"/>
    </row>
    <row r="749" spans="1:11" s="38" customFormat="1" x14ac:dyDescent="0.2">
      <c r="A749" s="37"/>
      <c r="B749" s="37"/>
      <c r="J749" s="37"/>
      <c r="K749" s="37"/>
    </row>
    <row r="750" spans="1:11" s="38" customFormat="1" x14ac:dyDescent="0.2">
      <c r="A750" s="37"/>
      <c r="B750" s="37"/>
      <c r="J750" s="37"/>
      <c r="K750" s="37"/>
    </row>
    <row r="751" spans="1:11" s="38" customFormat="1" x14ac:dyDescent="0.2">
      <c r="A751" s="37"/>
      <c r="B751" s="37"/>
      <c r="J751" s="37"/>
      <c r="K751" s="37"/>
    </row>
    <row r="752" spans="1:11" s="38" customFormat="1" x14ac:dyDescent="0.2">
      <c r="A752" s="37"/>
      <c r="B752" s="37"/>
      <c r="J752" s="37"/>
      <c r="K752" s="37"/>
    </row>
    <row r="753" spans="1:11" s="38" customFormat="1" x14ac:dyDescent="0.2">
      <c r="A753" s="37"/>
      <c r="B753" s="37"/>
      <c r="J753" s="37"/>
      <c r="K753" s="37"/>
    </row>
    <row r="754" spans="1:11" s="38" customFormat="1" x14ac:dyDescent="0.2">
      <c r="A754" s="37"/>
      <c r="B754" s="37"/>
      <c r="J754" s="37"/>
      <c r="K754" s="37"/>
    </row>
    <row r="755" spans="1:11" s="38" customFormat="1" x14ac:dyDescent="0.2">
      <c r="A755" s="37"/>
      <c r="B755" s="37"/>
      <c r="J755" s="37"/>
      <c r="K755" s="37"/>
    </row>
    <row r="756" spans="1:11" s="38" customFormat="1" x14ac:dyDescent="0.2">
      <c r="A756" s="37"/>
      <c r="B756" s="37"/>
      <c r="J756" s="37"/>
      <c r="K756" s="37"/>
    </row>
    <row r="757" spans="1:11" s="38" customFormat="1" x14ac:dyDescent="0.2">
      <c r="A757" s="37"/>
      <c r="B757" s="37"/>
      <c r="J757" s="37"/>
      <c r="K757" s="37"/>
    </row>
    <row r="758" spans="1:11" s="38" customFormat="1" x14ac:dyDescent="0.2">
      <c r="A758" s="37"/>
      <c r="B758" s="37"/>
      <c r="J758" s="37"/>
      <c r="K758" s="37"/>
    </row>
    <row r="759" spans="1:11" s="38" customFormat="1" x14ac:dyDescent="0.2">
      <c r="A759" s="37"/>
      <c r="B759" s="37"/>
      <c r="J759" s="37"/>
      <c r="K759" s="37"/>
    </row>
    <row r="760" spans="1:11" s="38" customFormat="1" x14ac:dyDescent="0.2">
      <c r="A760" s="37"/>
      <c r="B760" s="37"/>
      <c r="J760" s="37"/>
      <c r="K760" s="37"/>
    </row>
    <row r="761" spans="1:11" s="38" customFormat="1" x14ac:dyDescent="0.2">
      <c r="A761" s="37"/>
      <c r="B761" s="37"/>
      <c r="J761" s="37"/>
      <c r="K761" s="37"/>
    </row>
    <row r="762" spans="1:11" s="38" customFormat="1" x14ac:dyDescent="0.2">
      <c r="A762" s="37"/>
      <c r="B762" s="37"/>
      <c r="J762" s="37"/>
      <c r="K762" s="37"/>
    </row>
    <row r="763" spans="1:11" s="38" customFormat="1" x14ac:dyDescent="0.2">
      <c r="A763" s="37"/>
      <c r="B763" s="37"/>
      <c r="J763" s="37"/>
      <c r="K763" s="37"/>
    </row>
    <row r="764" spans="1:11" s="38" customFormat="1" x14ac:dyDescent="0.2">
      <c r="A764" s="37"/>
      <c r="B764" s="37"/>
      <c r="J764" s="37"/>
      <c r="K764" s="37"/>
    </row>
    <row r="765" spans="1:11" s="38" customFormat="1" x14ac:dyDescent="0.2">
      <c r="A765" s="37"/>
      <c r="B765" s="37"/>
      <c r="J765" s="37"/>
      <c r="K765" s="37"/>
    </row>
    <row r="766" spans="1:11" s="38" customFormat="1" x14ac:dyDescent="0.2">
      <c r="A766" s="37"/>
      <c r="B766" s="37"/>
      <c r="J766" s="37"/>
      <c r="K766" s="37"/>
    </row>
    <row r="767" spans="1:11" s="38" customFormat="1" x14ac:dyDescent="0.2">
      <c r="A767" s="37"/>
      <c r="B767" s="37"/>
      <c r="J767" s="37"/>
      <c r="K767" s="37"/>
    </row>
    <row r="768" spans="1:11" s="38" customFormat="1" x14ac:dyDescent="0.2">
      <c r="A768" s="37"/>
      <c r="B768" s="37"/>
      <c r="J768" s="37"/>
      <c r="K768" s="37"/>
    </row>
    <row r="769" spans="1:11" s="38" customFormat="1" x14ac:dyDescent="0.2">
      <c r="A769" s="37"/>
      <c r="B769" s="37"/>
      <c r="J769" s="37"/>
      <c r="K769" s="37"/>
    </row>
    <row r="770" spans="1:11" s="38" customFormat="1" x14ac:dyDescent="0.2">
      <c r="A770" s="37"/>
      <c r="B770" s="37"/>
      <c r="J770" s="37"/>
      <c r="K770" s="37"/>
    </row>
    <row r="771" spans="1:11" s="38" customFormat="1" x14ac:dyDescent="0.2">
      <c r="A771" s="37"/>
      <c r="B771" s="37"/>
      <c r="J771" s="37"/>
      <c r="K771" s="37"/>
    </row>
    <row r="772" spans="1:11" s="38" customFormat="1" x14ac:dyDescent="0.2">
      <c r="A772" s="37"/>
      <c r="B772" s="37"/>
      <c r="J772" s="37"/>
      <c r="K772" s="37"/>
    </row>
    <row r="773" spans="1:11" s="38" customFormat="1" x14ac:dyDescent="0.2">
      <c r="A773" s="37"/>
      <c r="B773" s="37"/>
      <c r="J773" s="37"/>
      <c r="K773" s="37"/>
    </row>
    <row r="774" spans="1:11" s="38" customFormat="1" x14ac:dyDescent="0.2">
      <c r="A774" s="37"/>
      <c r="B774" s="37"/>
      <c r="J774" s="37"/>
      <c r="K774" s="37"/>
    </row>
    <row r="775" spans="1:11" s="38" customFormat="1" x14ac:dyDescent="0.2">
      <c r="A775" s="37"/>
      <c r="B775" s="37"/>
      <c r="J775" s="37"/>
      <c r="K775" s="37"/>
    </row>
    <row r="776" spans="1:11" s="38" customFormat="1" x14ac:dyDescent="0.2">
      <c r="A776" s="37"/>
      <c r="B776" s="37"/>
      <c r="J776" s="37"/>
      <c r="K776" s="37"/>
    </row>
    <row r="777" spans="1:11" s="38" customFormat="1" x14ac:dyDescent="0.2">
      <c r="A777" s="37"/>
      <c r="B777" s="37"/>
      <c r="J777" s="37"/>
      <c r="K777" s="37"/>
    </row>
    <row r="778" spans="1:11" s="38" customFormat="1" x14ac:dyDescent="0.2">
      <c r="A778" s="37"/>
      <c r="B778" s="37"/>
      <c r="J778" s="37"/>
      <c r="K778" s="37"/>
    </row>
    <row r="779" spans="1:11" s="38" customFormat="1" x14ac:dyDescent="0.2">
      <c r="A779" s="37"/>
      <c r="B779" s="37"/>
      <c r="J779" s="37"/>
      <c r="K779" s="37"/>
    </row>
    <row r="780" spans="1:11" s="38" customFormat="1" x14ac:dyDescent="0.2">
      <c r="A780" s="37"/>
      <c r="B780" s="37"/>
      <c r="J780" s="37"/>
      <c r="K780" s="37"/>
    </row>
    <row r="781" spans="1:11" s="38" customFormat="1" x14ac:dyDescent="0.2">
      <c r="A781" s="37"/>
      <c r="B781" s="37"/>
      <c r="J781" s="37"/>
      <c r="K781" s="37"/>
    </row>
    <row r="782" spans="1:11" s="38" customFormat="1" x14ac:dyDescent="0.2">
      <c r="A782" s="37"/>
      <c r="B782" s="37"/>
      <c r="J782" s="37"/>
      <c r="K782" s="37"/>
    </row>
    <row r="783" spans="1:11" s="38" customFormat="1" x14ac:dyDescent="0.2">
      <c r="A783" s="37"/>
      <c r="B783" s="37"/>
      <c r="J783" s="37"/>
      <c r="K783" s="37"/>
    </row>
    <row r="784" spans="1:11" s="38" customFormat="1" x14ac:dyDescent="0.2">
      <c r="A784" s="37"/>
      <c r="B784" s="37"/>
      <c r="J784" s="37"/>
      <c r="K784" s="37"/>
    </row>
    <row r="785" spans="1:11" s="38" customFormat="1" x14ac:dyDescent="0.2">
      <c r="A785" s="37"/>
      <c r="B785" s="37"/>
      <c r="J785" s="37"/>
      <c r="K785" s="37"/>
    </row>
    <row r="786" spans="1:11" s="38" customFormat="1" x14ac:dyDescent="0.2">
      <c r="A786" s="37"/>
      <c r="B786" s="37"/>
      <c r="J786" s="37"/>
      <c r="K786" s="37"/>
    </row>
    <row r="787" spans="1:11" s="38" customFormat="1" x14ac:dyDescent="0.2">
      <c r="A787" s="37"/>
      <c r="B787" s="37"/>
      <c r="J787" s="37"/>
      <c r="K787" s="37"/>
    </row>
    <row r="788" spans="1:11" s="38" customFormat="1" x14ac:dyDescent="0.2">
      <c r="A788" s="37"/>
      <c r="B788" s="37"/>
      <c r="J788" s="37"/>
      <c r="K788" s="37"/>
    </row>
    <row r="789" spans="1:11" s="38" customFormat="1" x14ac:dyDescent="0.2">
      <c r="A789" s="37"/>
      <c r="B789" s="37"/>
      <c r="J789" s="37"/>
      <c r="K789" s="37"/>
    </row>
    <row r="790" spans="1:11" s="38" customFormat="1" x14ac:dyDescent="0.2">
      <c r="A790" s="37"/>
      <c r="B790" s="37"/>
      <c r="J790" s="37"/>
      <c r="K790" s="37"/>
    </row>
    <row r="791" spans="1:11" s="38" customFormat="1" x14ac:dyDescent="0.2">
      <c r="A791" s="37"/>
      <c r="B791" s="37"/>
      <c r="J791" s="37"/>
      <c r="K791" s="37"/>
    </row>
    <row r="792" spans="1:11" s="38" customFormat="1" x14ac:dyDescent="0.2">
      <c r="A792" s="37"/>
      <c r="B792" s="37"/>
      <c r="J792" s="37"/>
      <c r="K792" s="37"/>
    </row>
    <row r="793" spans="1:11" s="38" customFormat="1" x14ac:dyDescent="0.2">
      <c r="A793" s="37"/>
      <c r="B793" s="37"/>
      <c r="J793" s="37"/>
      <c r="K793" s="37"/>
    </row>
    <row r="794" spans="1:11" s="38" customFormat="1" x14ac:dyDescent="0.2">
      <c r="A794" s="37"/>
      <c r="B794" s="37"/>
      <c r="J794" s="37"/>
      <c r="K794" s="37"/>
    </row>
    <row r="795" spans="1:11" s="38" customFormat="1" x14ac:dyDescent="0.2">
      <c r="A795" s="37"/>
      <c r="B795" s="37"/>
      <c r="J795" s="37"/>
      <c r="K795" s="37"/>
    </row>
    <row r="796" spans="1:11" s="38" customFormat="1" x14ac:dyDescent="0.2">
      <c r="A796" s="37"/>
      <c r="B796" s="37"/>
      <c r="J796" s="37"/>
      <c r="K796" s="37"/>
    </row>
    <row r="797" spans="1:11" s="38" customFormat="1" x14ac:dyDescent="0.2">
      <c r="A797" s="37"/>
      <c r="B797" s="37"/>
      <c r="J797" s="37"/>
      <c r="K797" s="37"/>
    </row>
    <row r="798" spans="1:11" s="38" customFormat="1" x14ac:dyDescent="0.2">
      <c r="A798" s="37"/>
      <c r="B798" s="37"/>
      <c r="J798" s="37"/>
      <c r="K798" s="37"/>
    </row>
    <row r="799" spans="1:11" s="38" customFormat="1" x14ac:dyDescent="0.2">
      <c r="A799" s="37"/>
      <c r="B799" s="37"/>
      <c r="J799" s="37"/>
      <c r="K799" s="37"/>
    </row>
    <row r="800" spans="1:11" s="38" customFormat="1" x14ac:dyDescent="0.2">
      <c r="A800" s="37"/>
      <c r="B800" s="37"/>
      <c r="J800" s="37"/>
      <c r="K800" s="37"/>
    </row>
    <row r="801" spans="1:11" s="38" customFormat="1" x14ac:dyDescent="0.2">
      <c r="A801" s="37"/>
      <c r="B801" s="37"/>
      <c r="J801" s="37"/>
      <c r="K801" s="37"/>
    </row>
    <row r="802" spans="1:11" s="38" customFormat="1" x14ac:dyDescent="0.2">
      <c r="A802" s="37"/>
      <c r="B802" s="37"/>
      <c r="J802" s="37"/>
      <c r="K802" s="37"/>
    </row>
    <row r="803" spans="1:11" s="38" customFormat="1" x14ac:dyDescent="0.2">
      <c r="A803" s="37"/>
      <c r="B803" s="37"/>
      <c r="J803" s="37"/>
      <c r="K803" s="37"/>
    </row>
    <row r="804" spans="1:11" s="38" customFormat="1" x14ac:dyDescent="0.2">
      <c r="A804" s="37"/>
      <c r="B804" s="37"/>
      <c r="J804" s="37"/>
      <c r="K804" s="37"/>
    </row>
    <row r="805" spans="1:11" s="38" customFormat="1" x14ac:dyDescent="0.2">
      <c r="A805" s="37"/>
      <c r="B805" s="37"/>
      <c r="J805" s="37"/>
      <c r="K805" s="37"/>
    </row>
    <row r="806" spans="1:11" s="38" customFormat="1" x14ac:dyDescent="0.2">
      <c r="A806" s="37"/>
      <c r="B806" s="37"/>
      <c r="J806" s="37"/>
      <c r="K806" s="37"/>
    </row>
    <row r="807" spans="1:11" s="38" customFormat="1" x14ac:dyDescent="0.2">
      <c r="A807" s="37"/>
      <c r="B807" s="37"/>
      <c r="J807" s="37"/>
      <c r="K807" s="37"/>
    </row>
    <row r="808" spans="1:11" s="38" customFormat="1" x14ac:dyDescent="0.2">
      <c r="A808" s="37"/>
      <c r="B808" s="37"/>
      <c r="J808" s="37"/>
      <c r="K808" s="37"/>
    </row>
    <row r="809" spans="1:11" s="38" customFormat="1" x14ac:dyDescent="0.2">
      <c r="A809" s="37"/>
      <c r="B809" s="37"/>
      <c r="J809" s="37"/>
      <c r="K809" s="37"/>
    </row>
    <row r="810" spans="1:11" s="38" customFormat="1" x14ac:dyDescent="0.2">
      <c r="A810" s="37"/>
      <c r="B810" s="37"/>
      <c r="J810" s="37"/>
      <c r="K810" s="37"/>
    </row>
    <row r="811" spans="1:11" s="38" customFormat="1" x14ac:dyDescent="0.2">
      <c r="A811" s="37"/>
      <c r="B811" s="37"/>
      <c r="J811" s="37"/>
      <c r="K811" s="37"/>
    </row>
    <row r="812" spans="1:11" s="38" customFormat="1" x14ac:dyDescent="0.2">
      <c r="A812" s="37"/>
      <c r="B812" s="37"/>
      <c r="J812" s="37"/>
      <c r="K812" s="37"/>
    </row>
    <row r="813" spans="1:11" s="38" customFormat="1" x14ac:dyDescent="0.2">
      <c r="A813" s="37"/>
      <c r="B813" s="37"/>
      <c r="J813" s="37"/>
      <c r="K813" s="37"/>
    </row>
    <row r="814" spans="1:11" s="38" customFormat="1" x14ac:dyDescent="0.2">
      <c r="A814" s="37"/>
      <c r="B814" s="37"/>
      <c r="J814" s="37"/>
      <c r="K814" s="37"/>
    </row>
    <row r="815" spans="1:11" s="38" customFormat="1" x14ac:dyDescent="0.2">
      <c r="A815" s="37"/>
      <c r="B815" s="37"/>
      <c r="J815" s="37"/>
      <c r="K815" s="37"/>
    </row>
    <row r="816" spans="1:11" s="38" customFormat="1" x14ac:dyDescent="0.2">
      <c r="A816" s="37"/>
      <c r="B816" s="37"/>
      <c r="J816" s="37"/>
      <c r="K816" s="37"/>
    </row>
    <row r="817" spans="1:11" s="38" customFormat="1" x14ac:dyDescent="0.2">
      <c r="A817" s="37"/>
      <c r="B817" s="37"/>
      <c r="J817" s="37"/>
      <c r="K817" s="37"/>
    </row>
    <row r="818" spans="1:11" s="38" customFormat="1" x14ac:dyDescent="0.2">
      <c r="A818" s="37"/>
      <c r="B818" s="37"/>
      <c r="J818" s="37"/>
      <c r="K818" s="37"/>
    </row>
    <row r="819" spans="1:11" s="38" customFormat="1" x14ac:dyDescent="0.2">
      <c r="A819" s="37"/>
      <c r="B819" s="37"/>
      <c r="J819" s="37"/>
      <c r="K819" s="37"/>
    </row>
    <row r="820" spans="1:11" s="38" customFormat="1" x14ac:dyDescent="0.2">
      <c r="A820" s="37"/>
      <c r="B820" s="37"/>
      <c r="J820" s="37"/>
      <c r="K820" s="37"/>
    </row>
    <row r="821" spans="1:11" s="38" customFormat="1" x14ac:dyDescent="0.2">
      <c r="A821" s="37"/>
      <c r="B821" s="37"/>
      <c r="J821" s="37"/>
      <c r="K821" s="37"/>
    </row>
    <row r="822" spans="1:11" s="38" customFormat="1" x14ac:dyDescent="0.2">
      <c r="A822" s="37"/>
      <c r="B822" s="37"/>
      <c r="J822" s="37"/>
      <c r="K822" s="37"/>
    </row>
    <row r="823" spans="1:11" s="38" customFormat="1" x14ac:dyDescent="0.2">
      <c r="A823" s="37"/>
      <c r="B823" s="37"/>
      <c r="J823" s="37"/>
      <c r="K823" s="37"/>
    </row>
    <row r="824" spans="1:11" s="38" customFormat="1" x14ac:dyDescent="0.2">
      <c r="A824" s="37"/>
      <c r="B824" s="37"/>
      <c r="J824" s="37"/>
      <c r="K824" s="37"/>
    </row>
    <row r="825" spans="1:11" s="38" customFormat="1" x14ac:dyDescent="0.2">
      <c r="A825" s="37"/>
      <c r="B825" s="37"/>
      <c r="J825" s="37"/>
      <c r="K825" s="37"/>
    </row>
    <row r="826" spans="1:11" s="38" customFormat="1" x14ac:dyDescent="0.2">
      <c r="A826" s="37"/>
      <c r="B826" s="37"/>
      <c r="J826" s="37"/>
      <c r="K826" s="37"/>
    </row>
    <row r="827" spans="1:11" s="38" customFormat="1" x14ac:dyDescent="0.2">
      <c r="A827" s="37"/>
      <c r="B827" s="37"/>
      <c r="J827" s="37"/>
      <c r="K827" s="37"/>
    </row>
    <row r="828" spans="1:11" s="38" customFormat="1" x14ac:dyDescent="0.2">
      <c r="A828" s="37"/>
      <c r="B828" s="37"/>
      <c r="J828" s="37"/>
      <c r="K828" s="37"/>
    </row>
    <row r="829" spans="1:11" s="38" customFormat="1" x14ac:dyDescent="0.2">
      <c r="A829" s="37"/>
      <c r="B829" s="37"/>
      <c r="J829" s="37"/>
      <c r="K829" s="37"/>
    </row>
    <row r="830" spans="1:11" s="38" customFormat="1" x14ac:dyDescent="0.2">
      <c r="A830" s="37"/>
      <c r="B830" s="37"/>
      <c r="J830" s="37"/>
      <c r="K830" s="37"/>
    </row>
    <row r="831" spans="1:11" s="38" customFormat="1" x14ac:dyDescent="0.2">
      <c r="A831" s="37"/>
      <c r="B831" s="37"/>
      <c r="J831" s="37"/>
      <c r="K831" s="37"/>
    </row>
    <row r="832" spans="1:11" s="38" customFormat="1" x14ac:dyDescent="0.2">
      <c r="A832" s="37"/>
      <c r="B832" s="37"/>
      <c r="J832" s="37"/>
      <c r="K832" s="37"/>
    </row>
    <row r="833" spans="1:11" s="38" customFormat="1" x14ac:dyDescent="0.2">
      <c r="A833" s="37"/>
      <c r="B833" s="37"/>
      <c r="J833" s="37"/>
      <c r="K833" s="37"/>
    </row>
    <row r="834" spans="1:11" s="38" customFormat="1" x14ac:dyDescent="0.2">
      <c r="A834" s="37"/>
      <c r="B834" s="37"/>
      <c r="J834" s="37"/>
      <c r="K834" s="37"/>
    </row>
    <row r="835" spans="1:11" s="38" customFormat="1" x14ac:dyDescent="0.2">
      <c r="A835" s="37"/>
      <c r="B835" s="37"/>
      <c r="J835" s="37"/>
      <c r="K835" s="37"/>
    </row>
    <row r="836" spans="1:11" s="38" customFormat="1" x14ac:dyDescent="0.2">
      <c r="A836" s="37"/>
      <c r="B836" s="37"/>
      <c r="J836" s="37"/>
      <c r="K836" s="37"/>
    </row>
    <row r="837" spans="1:11" s="38" customFormat="1" x14ac:dyDescent="0.2">
      <c r="A837" s="37"/>
      <c r="B837" s="37"/>
      <c r="J837" s="37"/>
      <c r="K837" s="37"/>
    </row>
    <row r="838" spans="1:11" s="38" customFormat="1" x14ac:dyDescent="0.2">
      <c r="A838" s="37"/>
      <c r="B838" s="37"/>
      <c r="J838" s="37"/>
      <c r="K838" s="37"/>
    </row>
    <row r="839" spans="1:11" s="38" customFormat="1" x14ac:dyDescent="0.2">
      <c r="A839" s="37"/>
      <c r="B839" s="37"/>
      <c r="J839" s="37"/>
      <c r="K839" s="37"/>
    </row>
    <row r="840" spans="1:11" s="38" customFormat="1" x14ac:dyDescent="0.2">
      <c r="A840" s="37"/>
      <c r="B840" s="37"/>
      <c r="J840" s="37"/>
      <c r="K840" s="37"/>
    </row>
    <row r="841" spans="1:11" s="38" customFormat="1" x14ac:dyDescent="0.2">
      <c r="A841" s="37"/>
      <c r="B841" s="37"/>
      <c r="J841" s="37"/>
      <c r="K841" s="37"/>
    </row>
    <row r="842" spans="1:11" s="38" customFormat="1" x14ac:dyDescent="0.2">
      <c r="A842" s="37"/>
      <c r="B842" s="37"/>
      <c r="J842" s="37"/>
      <c r="K842" s="37"/>
    </row>
    <row r="843" spans="1:11" s="38" customFormat="1" x14ac:dyDescent="0.2">
      <c r="A843" s="37"/>
      <c r="B843" s="37"/>
      <c r="J843" s="37"/>
      <c r="K843" s="37"/>
    </row>
    <row r="844" spans="1:11" s="38" customFormat="1" x14ac:dyDescent="0.2">
      <c r="A844" s="37"/>
      <c r="B844" s="37"/>
      <c r="J844" s="37"/>
      <c r="K844" s="37"/>
    </row>
    <row r="845" spans="1:11" s="38" customFormat="1" x14ac:dyDescent="0.2">
      <c r="A845" s="37"/>
      <c r="B845" s="37"/>
      <c r="J845" s="37"/>
      <c r="K845" s="37"/>
    </row>
    <row r="846" spans="1:11" s="38" customFormat="1" x14ac:dyDescent="0.2">
      <c r="A846" s="37"/>
      <c r="B846" s="37"/>
      <c r="J846" s="37"/>
      <c r="K846" s="37"/>
    </row>
    <row r="847" spans="1:11" s="38" customFormat="1" x14ac:dyDescent="0.2">
      <c r="A847" s="37"/>
      <c r="B847" s="37"/>
      <c r="J847" s="37"/>
      <c r="K847" s="37"/>
    </row>
    <row r="848" spans="1:11" s="38" customFormat="1" x14ac:dyDescent="0.2">
      <c r="A848" s="37"/>
      <c r="B848" s="37"/>
      <c r="J848" s="37"/>
      <c r="K848" s="37"/>
    </row>
    <row r="849" spans="1:11" s="38" customFormat="1" x14ac:dyDescent="0.2">
      <c r="A849" s="37"/>
      <c r="B849" s="37"/>
      <c r="J849" s="37"/>
      <c r="K849" s="37"/>
    </row>
    <row r="850" spans="1:11" s="38" customFormat="1" x14ac:dyDescent="0.2">
      <c r="A850" s="37"/>
      <c r="B850" s="37"/>
      <c r="J850" s="37"/>
      <c r="K850" s="37"/>
    </row>
    <row r="851" spans="1:11" s="38" customFormat="1" x14ac:dyDescent="0.2">
      <c r="A851" s="37"/>
      <c r="B851" s="37"/>
      <c r="J851" s="37"/>
      <c r="K851" s="37"/>
    </row>
    <row r="852" spans="1:11" s="38" customFormat="1" x14ac:dyDescent="0.2">
      <c r="A852" s="37"/>
      <c r="B852" s="37"/>
      <c r="J852" s="37"/>
      <c r="K852" s="37"/>
    </row>
    <row r="853" spans="1:11" s="38" customFormat="1" x14ac:dyDescent="0.2">
      <c r="A853" s="37"/>
      <c r="B853" s="37"/>
      <c r="J853" s="37"/>
      <c r="K853" s="37"/>
    </row>
    <row r="854" spans="1:11" s="38" customFormat="1" x14ac:dyDescent="0.2">
      <c r="A854" s="37"/>
      <c r="B854" s="37"/>
      <c r="J854" s="37"/>
      <c r="K854" s="37"/>
    </row>
    <row r="855" spans="1:11" s="38" customFormat="1" x14ac:dyDescent="0.2">
      <c r="A855" s="37"/>
      <c r="B855" s="37"/>
      <c r="J855" s="37"/>
      <c r="K855" s="37"/>
    </row>
    <row r="856" spans="1:11" s="38" customFormat="1" x14ac:dyDescent="0.2">
      <c r="A856" s="37"/>
      <c r="B856" s="37"/>
      <c r="J856" s="37"/>
      <c r="K856" s="37"/>
    </row>
    <row r="857" spans="1:11" s="38" customFormat="1" x14ac:dyDescent="0.2">
      <c r="A857" s="37"/>
      <c r="B857" s="37"/>
      <c r="J857" s="37"/>
      <c r="K857" s="37"/>
    </row>
    <row r="858" spans="1:11" s="38" customFormat="1" x14ac:dyDescent="0.2">
      <c r="A858" s="37"/>
      <c r="B858" s="37"/>
      <c r="J858" s="37"/>
      <c r="K858" s="37"/>
    </row>
    <row r="859" spans="1:11" s="38" customFormat="1" x14ac:dyDescent="0.2">
      <c r="A859" s="37"/>
      <c r="B859" s="37"/>
      <c r="J859" s="37"/>
      <c r="K859" s="37"/>
    </row>
    <row r="860" spans="1:11" s="38" customFormat="1" x14ac:dyDescent="0.2">
      <c r="A860" s="37"/>
      <c r="B860" s="37"/>
      <c r="J860" s="37"/>
      <c r="K860" s="37"/>
    </row>
    <row r="861" spans="1:11" s="38" customFormat="1" x14ac:dyDescent="0.2">
      <c r="A861" s="37"/>
      <c r="B861" s="37"/>
      <c r="J861" s="37"/>
      <c r="K861" s="37"/>
    </row>
    <row r="862" spans="1:11" s="38" customFormat="1" x14ac:dyDescent="0.2">
      <c r="A862" s="37"/>
      <c r="B862" s="37"/>
      <c r="J862" s="37"/>
      <c r="K862" s="37"/>
    </row>
    <row r="863" spans="1:11" s="38" customFormat="1" x14ac:dyDescent="0.2">
      <c r="A863" s="37"/>
      <c r="B863" s="37"/>
      <c r="J863" s="37"/>
      <c r="K863" s="37"/>
    </row>
    <row r="864" spans="1:11" s="38" customFormat="1" x14ac:dyDescent="0.2">
      <c r="A864" s="37"/>
      <c r="B864" s="37"/>
      <c r="J864" s="37"/>
      <c r="K864" s="37"/>
    </row>
    <row r="865" spans="1:11" s="38" customFormat="1" x14ac:dyDescent="0.2">
      <c r="A865" s="37"/>
      <c r="B865" s="37"/>
      <c r="J865" s="37"/>
      <c r="K865" s="37"/>
    </row>
    <row r="866" spans="1:11" s="38" customFormat="1" x14ac:dyDescent="0.2">
      <c r="A866" s="37"/>
      <c r="B866" s="37"/>
      <c r="J866" s="37"/>
      <c r="K866" s="37"/>
    </row>
    <row r="867" spans="1:11" s="38" customFormat="1" x14ac:dyDescent="0.2">
      <c r="A867" s="37"/>
      <c r="B867" s="37"/>
      <c r="J867" s="37"/>
      <c r="K867" s="37"/>
    </row>
    <row r="868" spans="1:11" s="38" customFormat="1" x14ac:dyDescent="0.2">
      <c r="A868" s="37"/>
      <c r="B868" s="37"/>
      <c r="J868" s="37"/>
      <c r="K868" s="37"/>
    </row>
    <row r="869" spans="1:11" s="38" customFormat="1" x14ac:dyDescent="0.2">
      <c r="A869" s="37"/>
      <c r="B869" s="37"/>
      <c r="J869" s="37"/>
      <c r="K869" s="37"/>
    </row>
    <row r="870" spans="1:11" s="38" customFormat="1" x14ac:dyDescent="0.2">
      <c r="A870" s="37"/>
      <c r="B870" s="37"/>
      <c r="J870" s="37"/>
      <c r="K870" s="37"/>
    </row>
    <row r="871" spans="1:11" s="38" customFormat="1" x14ac:dyDescent="0.2">
      <c r="A871" s="37"/>
      <c r="B871" s="37"/>
      <c r="J871" s="37"/>
      <c r="K871" s="37"/>
    </row>
    <row r="872" spans="1:11" s="38" customFormat="1" x14ac:dyDescent="0.2">
      <c r="A872" s="37"/>
      <c r="B872" s="37"/>
      <c r="J872" s="37"/>
      <c r="K872" s="37"/>
    </row>
    <row r="873" spans="1:11" s="38" customFormat="1" x14ac:dyDescent="0.2">
      <c r="A873" s="37"/>
      <c r="B873" s="37"/>
      <c r="J873" s="37"/>
      <c r="K873" s="37"/>
    </row>
    <row r="874" spans="1:11" s="38" customFormat="1" x14ac:dyDescent="0.2">
      <c r="A874" s="37"/>
      <c r="B874" s="37"/>
      <c r="J874" s="37"/>
      <c r="K874" s="37"/>
    </row>
    <row r="875" spans="1:11" s="38" customFormat="1" x14ac:dyDescent="0.2">
      <c r="A875" s="37"/>
      <c r="B875" s="37"/>
      <c r="J875" s="37"/>
      <c r="K875" s="37"/>
    </row>
    <row r="876" spans="1:11" s="38" customFormat="1" x14ac:dyDescent="0.2">
      <c r="A876" s="37"/>
      <c r="B876" s="37"/>
      <c r="J876" s="37"/>
      <c r="K876" s="37"/>
    </row>
    <row r="877" spans="1:11" s="38" customFormat="1" x14ac:dyDescent="0.2">
      <c r="A877" s="37"/>
      <c r="B877" s="37"/>
      <c r="J877" s="37"/>
      <c r="K877" s="37"/>
    </row>
    <row r="878" spans="1:11" s="38" customFormat="1" x14ac:dyDescent="0.2">
      <c r="A878" s="37"/>
      <c r="B878" s="37"/>
      <c r="J878" s="37"/>
      <c r="K878" s="37"/>
    </row>
    <row r="879" spans="1:11" s="38" customFormat="1" x14ac:dyDescent="0.2">
      <c r="A879" s="37"/>
      <c r="B879" s="37"/>
      <c r="J879" s="37"/>
      <c r="K879" s="37"/>
    </row>
    <row r="880" spans="1:11" s="38" customFormat="1" x14ac:dyDescent="0.2">
      <c r="A880" s="37"/>
      <c r="B880" s="37"/>
      <c r="J880" s="37"/>
      <c r="K880" s="37"/>
    </row>
    <row r="881" spans="1:11" s="38" customFormat="1" x14ac:dyDescent="0.2">
      <c r="A881" s="37"/>
      <c r="B881" s="37"/>
      <c r="J881" s="37"/>
      <c r="K881" s="37"/>
    </row>
    <row r="882" spans="1:11" s="38" customFormat="1" x14ac:dyDescent="0.2">
      <c r="A882" s="37"/>
      <c r="B882" s="37"/>
      <c r="J882" s="37"/>
      <c r="K882" s="37"/>
    </row>
    <row r="883" spans="1:11" s="38" customFormat="1" x14ac:dyDescent="0.2">
      <c r="A883" s="37"/>
      <c r="B883" s="37"/>
      <c r="J883" s="37"/>
      <c r="K883" s="37"/>
    </row>
    <row r="884" spans="1:11" s="38" customFormat="1" x14ac:dyDescent="0.2">
      <c r="A884" s="37"/>
      <c r="B884" s="37"/>
      <c r="J884" s="37"/>
      <c r="K884" s="37"/>
    </row>
    <row r="885" spans="1:11" s="38" customFormat="1" x14ac:dyDescent="0.2">
      <c r="A885" s="37"/>
      <c r="B885" s="37"/>
      <c r="J885" s="37"/>
      <c r="K885" s="37"/>
    </row>
    <row r="886" spans="1:11" s="38" customFormat="1" x14ac:dyDescent="0.2">
      <c r="A886" s="37"/>
      <c r="B886" s="37"/>
      <c r="J886" s="37"/>
      <c r="K886" s="37"/>
    </row>
    <row r="887" spans="1:11" s="38" customFormat="1" x14ac:dyDescent="0.2">
      <c r="A887" s="37"/>
      <c r="B887" s="37"/>
      <c r="J887" s="37"/>
      <c r="K887" s="37"/>
    </row>
    <row r="888" spans="1:11" s="38" customFormat="1" x14ac:dyDescent="0.2">
      <c r="A888" s="37"/>
      <c r="B888" s="37"/>
      <c r="J888" s="37"/>
      <c r="K888" s="37"/>
    </row>
    <row r="889" spans="1:11" s="38" customFormat="1" x14ac:dyDescent="0.2">
      <c r="A889" s="37"/>
      <c r="B889" s="37"/>
      <c r="J889" s="37"/>
      <c r="K889" s="37"/>
    </row>
    <row r="890" spans="1:11" s="38" customFormat="1" x14ac:dyDescent="0.2">
      <c r="A890" s="37"/>
      <c r="B890" s="37"/>
      <c r="J890" s="37"/>
      <c r="K890" s="37"/>
    </row>
    <row r="891" spans="1:11" s="38" customFormat="1" x14ac:dyDescent="0.2">
      <c r="A891" s="37"/>
      <c r="B891" s="37"/>
      <c r="J891" s="37"/>
      <c r="K891" s="37"/>
    </row>
    <row r="892" spans="1:11" s="38" customFormat="1" x14ac:dyDescent="0.2">
      <c r="A892" s="37"/>
      <c r="B892" s="37"/>
      <c r="J892" s="37"/>
      <c r="K892" s="37"/>
    </row>
    <row r="893" spans="1:11" s="38" customFormat="1" x14ac:dyDescent="0.2">
      <c r="A893" s="37"/>
      <c r="B893" s="37"/>
      <c r="J893" s="37"/>
      <c r="K893" s="37"/>
    </row>
    <row r="894" spans="1:11" s="38" customFormat="1" x14ac:dyDescent="0.2">
      <c r="A894" s="37"/>
      <c r="B894" s="37"/>
      <c r="J894" s="37"/>
      <c r="K894" s="37"/>
    </row>
    <row r="895" spans="1:11" s="38" customFormat="1" x14ac:dyDescent="0.2">
      <c r="A895" s="37"/>
      <c r="B895" s="37"/>
      <c r="J895" s="37"/>
      <c r="K895" s="37"/>
    </row>
    <row r="896" spans="1:11" s="38" customFormat="1" x14ac:dyDescent="0.2">
      <c r="A896" s="37"/>
      <c r="B896" s="37"/>
      <c r="J896" s="37"/>
      <c r="K896" s="37"/>
    </row>
    <row r="897" spans="1:11" s="38" customFormat="1" x14ac:dyDescent="0.2">
      <c r="A897" s="37"/>
      <c r="B897" s="37"/>
      <c r="J897" s="37"/>
      <c r="K897" s="37"/>
    </row>
    <row r="898" spans="1:11" s="38" customFormat="1" x14ac:dyDescent="0.2">
      <c r="A898" s="37"/>
      <c r="B898" s="37"/>
      <c r="J898" s="37"/>
      <c r="K898" s="37"/>
    </row>
    <row r="899" spans="1:11" s="38" customFormat="1" x14ac:dyDescent="0.2">
      <c r="A899" s="37"/>
      <c r="B899" s="37"/>
      <c r="J899" s="37"/>
      <c r="K899" s="37"/>
    </row>
    <row r="900" spans="1:11" s="38" customFormat="1" x14ac:dyDescent="0.2">
      <c r="A900" s="37"/>
      <c r="B900" s="37"/>
      <c r="J900" s="37"/>
      <c r="K900" s="37"/>
    </row>
    <row r="901" spans="1:11" s="38" customFormat="1" x14ac:dyDescent="0.2">
      <c r="A901" s="37"/>
      <c r="B901" s="37"/>
      <c r="J901" s="37"/>
      <c r="K901" s="37"/>
    </row>
    <row r="902" spans="1:11" s="38" customFormat="1" x14ac:dyDescent="0.2">
      <c r="A902" s="37"/>
      <c r="B902" s="37"/>
      <c r="J902" s="37"/>
      <c r="K902" s="37"/>
    </row>
    <row r="903" spans="1:11" s="38" customFormat="1" x14ac:dyDescent="0.2">
      <c r="A903" s="37"/>
      <c r="B903" s="37"/>
      <c r="J903" s="37"/>
      <c r="K903" s="37"/>
    </row>
    <row r="904" spans="1:11" s="38" customFormat="1" x14ac:dyDescent="0.2">
      <c r="A904" s="37"/>
      <c r="B904" s="37"/>
      <c r="J904" s="37"/>
      <c r="K904" s="37"/>
    </row>
    <row r="905" spans="1:11" s="38" customFormat="1" x14ac:dyDescent="0.2">
      <c r="A905" s="37"/>
      <c r="B905" s="37"/>
      <c r="J905" s="37"/>
      <c r="K905" s="37"/>
    </row>
    <row r="906" spans="1:11" s="38" customFormat="1" x14ac:dyDescent="0.2">
      <c r="A906" s="37"/>
      <c r="B906" s="37"/>
      <c r="J906" s="37"/>
      <c r="K906" s="37"/>
    </row>
    <row r="907" spans="1:11" s="38" customFormat="1" x14ac:dyDescent="0.2">
      <c r="A907" s="37"/>
      <c r="B907" s="37"/>
      <c r="J907" s="37"/>
      <c r="K907" s="37"/>
    </row>
    <row r="908" spans="1:11" s="38" customFormat="1" x14ac:dyDescent="0.2">
      <c r="A908" s="37"/>
      <c r="B908" s="37"/>
      <c r="J908" s="37"/>
      <c r="K908" s="37"/>
    </row>
    <row r="909" spans="1:11" s="38" customFormat="1" x14ac:dyDescent="0.2">
      <c r="A909" s="37"/>
      <c r="B909" s="37"/>
      <c r="J909" s="37"/>
      <c r="K909" s="37"/>
    </row>
    <row r="910" spans="1:11" s="38" customFormat="1" x14ac:dyDescent="0.2">
      <c r="A910" s="37"/>
      <c r="B910" s="37"/>
      <c r="J910" s="37"/>
      <c r="K910" s="37"/>
    </row>
    <row r="911" spans="1:11" s="38" customFormat="1" x14ac:dyDescent="0.2">
      <c r="A911" s="37"/>
      <c r="B911" s="37"/>
      <c r="J911" s="37"/>
      <c r="K911" s="37"/>
    </row>
    <row r="912" spans="1:11" s="38" customFormat="1" x14ac:dyDescent="0.2">
      <c r="A912" s="37"/>
      <c r="B912" s="37"/>
      <c r="J912" s="37"/>
      <c r="K912" s="37"/>
    </row>
    <row r="913" spans="1:11" s="38" customFormat="1" x14ac:dyDescent="0.2">
      <c r="A913" s="37"/>
      <c r="B913" s="37"/>
      <c r="J913" s="37"/>
      <c r="K913" s="37"/>
    </row>
    <row r="914" spans="1:11" s="38" customFormat="1" x14ac:dyDescent="0.2">
      <c r="A914" s="37"/>
      <c r="B914" s="37"/>
      <c r="J914" s="37"/>
      <c r="K914" s="37"/>
    </row>
    <row r="915" spans="1:11" s="38" customFormat="1" x14ac:dyDescent="0.2">
      <c r="A915" s="37"/>
      <c r="B915" s="37"/>
      <c r="J915" s="37"/>
      <c r="K915" s="37"/>
    </row>
    <row r="916" spans="1:11" s="38" customFormat="1" x14ac:dyDescent="0.2">
      <c r="A916" s="37"/>
      <c r="B916" s="37"/>
      <c r="J916" s="37"/>
      <c r="K916" s="37"/>
    </row>
  </sheetData>
  <mergeCells count="18">
    <mergeCell ref="H18:J18"/>
    <mergeCell ref="H19:J19"/>
    <mergeCell ref="H20:J20"/>
    <mergeCell ref="H21:J21"/>
    <mergeCell ref="H16:J16"/>
    <mergeCell ref="H17:J17"/>
    <mergeCell ref="H15:J15"/>
    <mergeCell ref="H9:J9"/>
    <mergeCell ref="H10:J10"/>
    <mergeCell ref="H11:J11"/>
    <mergeCell ref="H12:J12"/>
    <mergeCell ref="H13:J13"/>
    <mergeCell ref="H14:J14"/>
    <mergeCell ref="I3:J3"/>
    <mergeCell ref="A5:J5"/>
    <mergeCell ref="H6:J6"/>
    <mergeCell ref="H7:J7"/>
    <mergeCell ref="H8:J8"/>
  </mergeCells>
  <printOptions horizontalCentered="1"/>
  <pageMargins left="0.25" right="0.25" top="1" bottom="0.5" header="0" footer="0.25"/>
  <pageSetup orientation="portrait" blackAndWhite="1" r:id="rId1"/>
  <headerFooter alignWithMargins="0"/>
  <ignoredErrors>
    <ignoredError sqref="B1" unlockedFormula="1"/>
  </ignoredErrors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1:K42"/>
  <sheetViews>
    <sheetView showGridLines="0" showZeros="0" topLeftCell="A4" workbookViewId="0">
      <selection activeCell="F16" sqref="F16"/>
    </sheetView>
  </sheetViews>
  <sheetFormatPr defaultRowHeight="12.75" x14ac:dyDescent="0.2"/>
  <cols>
    <col min="1" max="1" width="1.7109375" style="37" customWidth="1"/>
    <col min="2" max="2" width="7" style="37" customWidth="1"/>
    <col min="3" max="4" width="12.28515625" style="37" customWidth="1"/>
    <col min="5" max="5" width="12.7109375" style="37" customWidth="1"/>
    <col min="6" max="6" width="14.7109375" style="37" customWidth="1"/>
    <col min="7" max="7" width="13.7109375" style="37" customWidth="1"/>
    <col min="8" max="8" width="4.7109375" style="37" customWidth="1"/>
    <col min="9" max="9" width="3.7109375" style="37" customWidth="1"/>
    <col min="10" max="10" width="5.7109375" style="37" customWidth="1"/>
    <col min="11" max="16384" width="9.140625" style="37"/>
  </cols>
  <sheetData>
    <row r="1" spans="1:11" s="41" customFormat="1" ht="15.75" x14ac:dyDescent="0.25">
      <c r="A1" s="45"/>
      <c r="B1" s="63" t="s">
        <v>81</v>
      </c>
      <c r="C1" s="63"/>
      <c r="D1" s="56" t="s">
        <v>32</v>
      </c>
      <c r="E1" s="63"/>
      <c r="F1" s="63"/>
      <c r="G1" s="65" t="s">
        <v>57</v>
      </c>
      <c r="H1" s="67"/>
      <c r="I1" s="66" t="s">
        <v>59</v>
      </c>
      <c r="J1" s="67"/>
    </row>
    <row r="2" spans="1:11" s="41" customFormat="1" ht="15.75" x14ac:dyDescent="0.25">
      <c r="A2" s="45"/>
      <c r="B2" s="63" t="s">
        <v>55</v>
      </c>
      <c r="C2" s="63"/>
      <c r="D2" s="56" t="s">
        <v>143</v>
      </c>
      <c r="E2" s="63"/>
      <c r="F2" s="63"/>
      <c r="G2" s="63"/>
      <c r="H2" s="63"/>
      <c r="I2" s="45"/>
    </row>
    <row r="3" spans="1:11" s="41" customFormat="1" ht="15.75" x14ac:dyDescent="0.25">
      <c r="A3" s="45"/>
      <c r="B3" s="63" t="s">
        <v>54</v>
      </c>
      <c r="C3" s="63"/>
      <c r="D3" s="40" t="s">
        <v>238</v>
      </c>
      <c r="E3" s="63"/>
      <c r="F3" s="63"/>
      <c r="G3" s="65" t="s">
        <v>58</v>
      </c>
      <c r="H3" s="527">
        <v>1660</v>
      </c>
      <c r="I3" s="527"/>
      <c r="K3" s="62"/>
    </row>
    <row r="4" spans="1:11" s="41" customFormat="1" ht="15" x14ac:dyDescent="0.2">
      <c r="A4" s="45"/>
      <c r="B4" s="45"/>
      <c r="C4" s="45"/>
      <c r="D4" s="45"/>
      <c r="E4" s="45"/>
      <c r="F4" s="45"/>
      <c r="G4" s="45"/>
      <c r="H4" s="45"/>
      <c r="I4" s="45"/>
    </row>
    <row r="5" spans="1:11" s="59" customFormat="1" ht="30" customHeight="1" x14ac:dyDescent="0.4">
      <c r="A5" s="60"/>
      <c r="B5" s="587" t="s">
        <v>141</v>
      </c>
      <c r="C5" s="587"/>
      <c r="D5" s="587"/>
      <c r="E5" s="587"/>
      <c r="F5" s="587"/>
      <c r="G5" s="587"/>
      <c r="H5" s="587"/>
      <c r="I5" s="587"/>
      <c r="J5" s="587"/>
    </row>
    <row r="6" spans="1:11" s="59" customFormat="1" ht="8.25" customHeight="1" x14ac:dyDescent="0.4">
      <c r="A6" s="60"/>
      <c r="B6" s="616"/>
      <c r="C6" s="616"/>
      <c r="D6" s="616"/>
      <c r="E6" s="616"/>
      <c r="F6" s="616"/>
      <c r="G6" s="616"/>
      <c r="H6" s="616"/>
      <c r="I6" s="616"/>
      <c r="J6" s="616"/>
    </row>
    <row r="7" spans="1:11" s="41" customFormat="1" ht="19.5" customHeight="1" x14ac:dyDescent="0.2">
      <c r="A7" s="45"/>
      <c r="B7" s="591" t="s">
        <v>51</v>
      </c>
      <c r="C7" s="779" t="s">
        <v>144</v>
      </c>
      <c r="D7" s="779" t="s">
        <v>145</v>
      </c>
      <c r="E7" s="591" t="s">
        <v>49</v>
      </c>
      <c r="F7" s="617" t="s">
        <v>44</v>
      </c>
      <c r="G7" s="619" t="s">
        <v>117</v>
      </c>
      <c r="H7" s="621" t="s">
        <v>120</v>
      </c>
      <c r="I7" s="622"/>
      <c r="J7" s="623"/>
    </row>
    <row r="8" spans="1:11" s="41" customFormat="1" ht="19.5" customHeight="1" x14ac:dyDescent="0.2">
      <c r="A8" s="45"/>
      <c r="B8" s="542"/>
      <c r="C8" s="546"/>
      <c r="D8" s="546"/>
      <c r="E8" s="542"/>
      <c r="F8" s="618"/>
      <c r="G8" s="620"/>
      <c r="H8" s="624"/>
      <c r="I8" s="625"/>
      <c r="J8" s="626"/>
    </row>
    <row r="9" spans="1:11" s="41" customFormat="1" ht="15" x14ac:dyDescent="0.2">
      <c r="A9" s="45"/>
      <c r="B9" s="123" t="s">
        <v>36</v>
      </c>
      <c r="C9" s="157">
        <v>1200</v>
      </c>
      <c r="D9" s="157">
        <v>2190.6999999999998</v>
      </c>
      <c r="E9" s="160" t="s">
        <v>61</v>
      </c>
      <c r="F9" s="86"/>
      <c r="G9" s="206">
        <v>14440.21</v>
      </c>
      <c r="H9" s="776">
        <f>IF(F9=0,G9,F9*G9)</f>
        <v>14440.21</v>
      </c>
      <c r="I9" s="777"/>
      <c r="J9" s="778"/>
    </row>
    <row r="10" spans="1:11" s="41" customFormat="1" ht="15" x14ac:dyDescent="0.2">
      <c r="A10" s="45"/>
      <c r="B10" s="123" t="s">
        <v>36</v>
      </c>
      <c r="C10" s="157">
        <v>1200</v>
      </c>
      <c r="D10" s="157">
        <v>2190.6999999999998</v>
      </c>
      <c r="E10" s="83" t="s">
        <v>60</v>
      </c>
      <c r="F10" s="86"/>
      <c r="G10" s="87">
        <v>28573.72</v>
      </c>
      <c r="H10" s="776">
        <f t="shared" ref="H10:H28" si="0">IF(F10=0,G10,F10*G10)</f>
        <v>28573.72</v>
      </c>
      <c r="I10" s="777"/>
      <c r="J10" s="778"/>
    </row>
    <row r="11" spans="1:11" s="41" customFormat="1" ht="15" x14ac:dyDescent="0.2">
      <c r="A11" s="45"/>
      <c r="B11" s="123" t="s">
        <v>36</v>
      </c>
      <c r="C11" s="157">
        <v>2766.6</v>
      </c>
      <c r="D11" s="157">
        <v>3174.08</v>
      </c>
      <c r="E11" s="160" t="s">
        <v>61</v>
      </c>
      <c r="F11" s="86"/>
      <c r="G11" s="87">
        <v>6756.99</v>
      </c>
      <c r="H11" s="776">
        <f t="shared" si="0"/>
        <v>6756.99</v>
      </c>
      <c r="I11" s="777"/>
      <c r="J11" s="778"/>
    </row>
    <row r="12" spans="1:11" s="41" customFormat="1" ht="15" x14ac:dyDescent="0.2">
      <c r="A12" s="45"/>
      <c r="B12" s="123" t="s">
        <v>36</v>
      </c>
      <c r="C12" s="157">
        <v>3222.79</v>
      </c>
      <c r="D12" s="157">
        <v>3527.44</v>
      </c>
      <c r="E12" s="160" t="s">
        <v>61</v>
      </c>
      <c r="F12" s="86"/>
      <c r="G12" s="87">
        <v>5762.11</v>
      </c>
      <c r="H12" s="776">
        <f t="shared" si="0"/>
        <v>5762.11</v>
      </c>
      <c r="I12" s="777"/>
      <c r="J12" s="778"/>
    </row>
    <row r="13" spans="1:11" s="41" customFormat="1" ht="15" x14ac:dyDescent="0.2">
      <c r="A13" s="45"/>
      <c r="B13" s="123" t="s">
        <v>36</v>
      </c>
      <c r="C13" s="157">
        <v>3533.04</v>
      </c>
      <c r="D13" s="157">
        <v>3810</v>
      </c>
      <c r="E13" s="160" t="s">
        <v>61</v>
      </c>
      <c r="F13" s="86"/>
      <c r="G13" s="87">
        <v>11874.12</v>
      </c>
      <c r="H13" s="776">
        <f t="shared" si="0"/>
        <v>11874.12</v>
      </c>
      <c r="I13" s="777"/>
      <c r="J13" s="778"/>
    </row>
    <row r="14" spans="1:11" s="41" customFormat="1" ht="15" x14ac:dyDescent="0.2">
      <c r="A14" s="45"/>
      <c r="B14" s="123" t="s">
        <v>36</v>
      </c>
      <c r="C14" s="157">
        <v>2766.6</v>
      </c>
      <c r="D14" s="157">
        <v>3810</v>
      </c>
      <c r="E14" s="83" t="s">
        <v>60</v>
      </c>
      <c r="F14" s="86"/>
      <c r="G14" s="87">
        <v>30338.799999999999</v>
      </c>
      <c r="H14" s="776">
        <f t="shared" si="0"/>
        <v>30338.799999999999</v>
      </c>
      <c r="I14" s="777"/>
      <c r="J14" s="778"/>
    </row>
    <row r="15" spans="1:11" s="41" customFormat="1" ht="15" x14ac:dyDescent="0.2">
      <c r="A15" s="45"/>
      <c r="B15" s="123" t="s">
        <v>110</v>
      </c>
      <c r="C15" s="157">
        <v>1014.04</v>
      </c>
      <c r="D15" s="157">
        <v>1368</v>
      </c>
      <c r="E15" s="160" t="s">
        <v>61</v>
      </c>
      <c r="F15" s="86"/>
      <c r="G15" s="87">
        <v>4446.8999999999996</v>
      </c>
      <c r="H15" s="776">
        <f t="shared" si="0"/>
        <v>4446.8999999999996</v>
      </c>
      <c r="I15" s="777"/>
      <c r="J15" s="778"/>
    </row>
    <row r="16" spans="1:11" s="41" customFormat="1" ht="15" x14ac:dyDescent="0.2">
      <c r="A16" s="45"/>
      <c r="B16" s="123" t="s">
        <v>94</v>
      </c>
      <c r="C16" s="121">
        <v>1014.04</v>
      </c>
      <c r="D16" s="121">
        <v>1368</v>
      </c>
      <c r="E16" s="83" t="s">
        <v>60</v>
      </c>
      <c r="F16" s="86"/>
      <c r="G16" s="87">
        <v>8283.6</v>
      </c>
      <c r="H16" s="776">
        <f t="shared" si="0"/>
        <v>8283.6</v>
      </c>
      <c r="I16" s="777"/>
      <c r="J16" s="778"/>
    </row>
    <row r="17" spans="1:10" s="41" customFormat="1" ht="15" x14ac:dyDescent="0.2">
      <c r="A17" s="45"/>
      <c r="B17" s="89"/>
      <c r="C17" s="88"/>
      <c r="D17" s="88"/>
      <c r="E17" s="83"/>
      <c r="F17" s="86">
        <f t="shared" ref="F17:F28" si="1">D17-C17</f>
        <v>0</v>
      </c>
      <c r="G17" s="87"/>
      <c r="H17" s="776">
        <f t="shared" si="0"/>
        <v>0</v>
      </c>
      <c r="I17" s="777"/>
      <c r="J17" s="778"/>
    </row>
    <row r="18" spans="1:10" s="41" customFormat="1" ht="15" x14ac:dyDescent="0.2">
      <c r="A18" s="45"/>
      <c r="B18" s="89"/>
      <c r="C18" s="88"/>
      <c r="D18" s="88"/>
      <c r="E18" s="83"/>
      <c r="F18" s="86">
        <f t="shared" si="1"/>
        <v>0</v>
      </c>
      <c r="G18" s="87"/>
      <c r="H18" s="776">
        <f t="shared" si="0"/>
        <v>0</v>
      </c>
      <c r="I18" s="777"/>
      <c r="J18" s="778"/>
    </row>
    <row r="19" spans="1:10" s="41" customFormat="1" ht="15" x14ac:dyDescent="0.2">
      <c r="A19" s="45"/>
      <c r="B19" s="89"/>
      <c r="C19" s="88"/>
      <c r="D19" s="88"/>
      <c r="E19" s="83"/>
      <c r="F19" s="86">
        <f t="shared" si="1"/>
        <v>0</v>
      </c>
      <c r="G19" s="87"/>
      <c r="H19" s="776">
        <f t="shared" si="0"/>
        <v>0</v>
      </c>
      <c r="I19" s="777"/>
      <c r="J19" s="778"/>
    </row>
    <row r="20" spans="1:10" s="41" customFormat="1" ht="15" x14ac:dyDescent="0.2">
      <c r="A20" s="45"/>
      <c r="B20" s="89"/>
      <c r="C20" s="88"/>
      <c r="D20" s="88"/>
      <c r="E20" s="83"/>
      <c r="F20" s="86">
        <f t="shared" si="1"/>
        <v>0</v>
      </c>
      <c r="G20" s="87"/>
      <c r="H20" s="776">
        <f t="shared" si="0"/>
        <v>0</v>
      </c>
      <c r="I20" s="777"/>
      <c r="J20" s="778"/>
    </row>
    <row r="21" spans="1:10" s="41" customFormat="1" ht="15" x14ac:dyDescent="0.2">
      <c r="A21" s="45"/>
      <c r="B21" s="89"/>
      <c r="C21" s="88"/>
      <c r="D21" s="88"/>
      <c r="E21" s="83"/>
      <c r="F21" s="86">
        <f t="shared" si="1"/>
        <v>0</v>
      </c>
      <c r="G21" s="87"/>
      <c r="H21" s="776">
        <f t="shared" si="0"/>
        <v>0</v>
      </c>
      <c r="I21" s="777"/>
      <c r="J21" s="778"/>
    </row>
    <row r="22" spans="1:10" s="41" customFormat="1" ht="15" x14ac:dyDescent="0.2">
      <c r="A22" s="45"/>
      <c r="B22" s="89"/>
      <c r="C22" s="88"/>
      <c r="D22" s="88"/>
      <c r="E22" s="83"/>
      <c r="F22" s="86">
        <f t="shared" si="1"/>
        <v>0</v>
      </c>
      <c r="G22" s="87"/>
      <c r="H22" s="776">
        <f t="shared" si="0"/>
        <v>0</v>
      </c>
      <c r="I22" s="777"/>
      <c r="J22" s="778"/>
    </row>
    <row r="23" spans="1:10" s="41" customFormat="1" ht="15" x14ac:dyDescent="0.2">
      <c r="A23" s="45"/>
      <c r="B23" s="89"/>
      <c r="C23" s="88"/>
      <c r="D23" s="88"/>
      <c r="E23" s="83"/>
      <c r="F23" s="86">
        <f t="shared" si="1"/>
        <v>0</v>
      </c>
      <c r="G23" s="87"/>
      <c r="H23" s="776">
        <f t="shared" si="0"/>
        <v>0</v>
      </c>
      <c r="I23" s="777"/>
      <c r="J23" s="778"/>
    </row>
    <row r="24" spans="1:10" s="41" customFormat="1" ht="15" x14ac:dyDescent="0.2">
      <c r="A24" s="45"/>
      <c r="B24" s="89"/>
      <c r="C24" s="88"/>
      <c r="D24" s="88"/>
      <c r="E24" s="83"/>
      <c r="F24" s="86">
        <f t="shared" si="1"/>
        <v>0</v>
      </c>
      <c r="G24" s="87"/>
      <c r="H24" s="776">
        <f t="shared" si="0"/>
        <v>0</v>
      </c>
      <c r="I24" s="777"/>
      <c r="J24" s="778"/>
    </row>
    <row r="25" spans="1:10" s="41" customFormat="1" ht="15" x14ac:dyDescent="0.2">
      <c r="A25" s="45"/>
      <c r="B25" s="89"/>
      <c r="C25" s="88"/>
      <c r="D25" s="88"/>
      <c r="E25" s="83"/>
      <c r="F25" s="86">
        <f t="shared" si="1"/>
        <v>0</v>
      </c>
      <c r="G25" s="87"/>
      <c r="H25" s="776">
        <f t="shared" si="0"/>
        <v>0</v>
      </c>
      <c r="I25" s="777"/>
      <c r="J25" s="778"/>
    </row>
    <row r="26" spans="1:10" s="41" customFormat="1" ht="15" x14ac:dyDescent="0.2">
      <c r="A26" s="45"/>
      <c r="B26" s="89"/>
      <c r="C26" s="88"/>
      <c r="D26" s="88"/>
      <c r="E26" s="83"/>
      <c r="F26" s="86">
        <f t="shared" si="1"/>
        <v>0</v>
      </c>
      <c r="G26" s="87"/>
      <c r="H26" s="776">
        <f t="shared" si="0"/>
        <v>0</v>
      </c>
      <c r="I26" s="777"/>
      <c r="J26" s="778"/>
    </row>
    <row r="27" spans="1:10" s="41" customFormat="1" ht="15" x14ac:dyDescent="0.2">
      <c r="A27" s="45"/>
      <c r="B27" s="89"/>
      <c r="C27" s="88"/>
      <c r="D27" s="88"/>
      <c r="E27" s="83"/>
      <c r="F27" s="86">
        <f t="shared" si="1"/>
        <v>0</v>
      </c>
      <c r="G27" s="87"/>
      <c r="H27" s="776">
        <f t="shared" si="0"/>
        <v>0</v>
      </c>
      <c r="I27" s="777"/>
      <c r="J27" s="778"/>
    </row>
    <row r="28" spans="1:10" s="41" customFormat="1" ht="15" x14ac:dyDescent="0.2">
      <c r="A28" s="45"/>
      <c r="B28" s="89"/>
      <c r="C28" s="88"/>
      <c r="D28" s="88"/>
      <c r="E28" s="83"/>
      <c r="F28" s="86">
        <f t="shared" si="1"/>
        <v>0</v>
      </c>
      <c r="G28" s="87"/>
      <c r="H28" s="776">
        <f t="shared" si="0"/>
        <v>0</v>
      </c>
      <c r="I28" s="777"/>
      <c r="J28" s="778"/>
    </row>
    <row r="29" spans="1:10" s="41" customFormat="1" ht="15" x14ac:dyDescent="0.2">
      <c r="A29" s="45"/>
      <c r="B29" s="85"/>
      <c r="C29" s="85"/>
      <c r="D29" s="85"/>
      <c r="E29" s="85"/>
      <c r="F29" s="161"/>
      <c r="G29" s="158" t="s">
        <v>78</v>
      </c>
      <c r="H29" s="581">
        <f>SUM(H9:H28)</f>
        <v>110476.45</v>
      </c>
      <c r="I29" s="582"/>
      <c r="J29" s="583"/>
    </row>
    <row r="30" spans="1:10" s="41" customFormat="1" ht="15" x14ac:dyDescent="0.2">
      <c r="A30" s="45"/>
      <c r="B30" s="82"/>
      <c r="C30" s="82"/>
      <c r="D30" s="82"/>
      <c r="E30" s="82"/>
      <c r="F30" s="81"/>
      <c r="G30" s="158" t="s">
        <v>142</v>
      </c>
      <c r="H30" s="581">
        <f>H29/43560</f>
        <v>2.5361903122130394</v>
      </c>
      <c r="I30" s="582"/>
      <c r="J30" s="583"/>
    </row>
    <row r="31" spans="1:10" s="41" customFormat="1" ht="15" x14ac:dyDescent="0.2">
      <c r="A31" s="45"/>
      <c r="B31" s="82"/>
      <c r="C31" s="82"/>
      <c r="D31" s="82"/>
      <c r="E31" s="82"/>
      <c r="F31" s="81"/>
      <c r="G31" s="159" t="s">
        <v>39</v>
      </c>
      <c r="H31" s="780">
        <f>ROUNDUP(H30,1)</f>
        <v>2.6</v>
      </c>
      <c r="I31" s="781"/>
      <c r="J31" s="782"/>
    </row>
    <row r="32" spans="1:10" s="41" customFormat="1" ht="15" x14ac:dyDescent="0.2">
      <c r="A32" s="45"/>
      <c r="B32" s="45"/>
      <c r="C32" s="45"/>
      <c r="D32" s="45"/>
      <c r="E32" s="45"/>
      <c r="F32" s="45"/>
      <c r="G32" s="45"/>
      <c r="H32" s="45"/>
      <c r="I32" s="45"/>
    </row>
    <row r="33" spans="3:4" s="41" customFormat="1" ht="15" x14ac:dyDescent="0.2"/>
    <row r="34" spans="3:4" s="41" customFormat="1" ht="15" x14ac:dyDescent="0.2">
      <c r="C34" s="361" t="s">
        <v>96</v>
      </c>
      <c r="D34" s="362" t="s">
        <v>95</v>
      </c>
    </row>
    <row r="35" spans="3:4" s="41" customFormat="1" ht="15" x14ac:dyDescent="0.2"/>
    <row r="36" spans="3:4" s="41" customFormat="1" ht="15" x14ac:dyDescent="0.2"/>
    <row r="37" spans="3:4" s="41" customFormat="1" ht="15" x14ac:dyDescent="0.2"/>
    <row r="38" spans="3:4" s="41" customFormat="1" ht="15" x14ac:dyDescent="0.2"/>
    <row r="39" spans="3:4" s="41" customFormat="1" ht="15" x14ac:dyDescent="0.2"/>
    <row r="40" spans="3:4" s="41" customFormat="1" ht="15" x14ac:dyDescent="0.2"/>
    <row r="41" spans="3:4" s="41" customFormat="1" ht="15" x14ac:dyDescent="0.2"/>
    <row r="42" spans="3:4" s="41" customFormat="1" ht="15" x14ac:dyDescent="0.2"/>
  </sheetData>
  <mergeCells count="33">
    <mergeCell ref="H27:J27"/>
    <mergeCell ref="H28:J28"/>
    <mergeCell ref="H29:J29"/>
    <mergeCell ref="H30:J30"/>
    <mergeCell ref="H31:J31"/>
    <mergeCell ref="H26:J26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14:J14"/>
    <mergeCell ref="H3:I3"/>
    <mergeCell ref="B5:J5"/>
    <mergeCell ref="B6:J6"/>
    <mergeCell ref="B7:B8"/>
    <mergeCell ref="C7:C8"/>
    <mergeCell ref="D7:D8"/>
    <mergeCell ref="E7:E8"/>
    <mergeCell ref="F7:F8"/>
    <mergeCell ref="G7:G8"/>
    <mergeCell ref="H7:J8"/>
    <mergeCell ref="H9:J9"/>
    <mergeCell ref="H10:J10"/>
    <mergeCell ref="H11:J11"/>
    <mergeCell ref="H12:J12"/>
    <mergeCell ref="H13:J13"/>
  </mergeCells>
  <printOptions horizontalCentered="1"/>
  <pageMargins left="0.25" right="0.5" top="0.75" bottom="0.5" header="0" footer="0"/>
  <pageSetup orientation="portrait" blackAndWhite="1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1"/>
  <dimension ref="A1:L19"/>
  <sheetViews>
    <sheetView workbookViewId="0">
      <selection activeCell="B12" sqref="B12"/>
    </sheetView>
  </sheetViews>
  <sheetFormatPr defaultRowHeight="12.75" x14ac:dyDescent="0.2"/>
  <cols>
    <col min="1" max="1" width="14.5703125" style="23" bestFit="1" customWidth="1"/>
    <col min="2" max="16384" width="9.140625" style="23"/>
  </cols>
  <sheetData>
    <row r="1" spans="1:12" ht="13.5" thickBot="1" x14ac:dyDescent="0.25">
      <c r="A1" s="21" t="s">
        <v>21</v>
      </c>
      <c r="B1" s="22">
        <v>110</v>
      </c>
      <c r="C1" s="22">
        <v>100</v>
      </c>
      <c r="D1" s="22">
        <v>80</v>
      </c>
      <c r="E1" s="23" t="e">
        <f>IF(#REF!=110,2,IF(#REF!=100,3,IF(#REF!=80,4,0)))</f>
        <v>#REF!</v>
      </c>
    </row>
    <row r="2" spans="1:12" x14ac:dyDescent="0.2">
      <c r="A2" s="24">
        <v>9</v>
      </c>
      <c r="B2" s="24">
        <v>41.91</v>
      </c>
      <c r="C2" s="24">
        <v>34.29</v>
      </c>
      <c r="D2" s="24">
        <v>26.67</v>
      </c>
    </row>
    <row r="3" spans="1:12" x14ac:dyDescent="0.2">
      <c r="A3" s="25">
        <v>11</v>
      </c>
      <c r="B3" s="24">
        <v>49.53</v>
      </c>
      <c r="C3" s="24">
        <v>41.91</v>
      </c>
      <c r="D3" s="24">
        <v>34.29</v>
      </c>
    </row>
    <row r="4" spans="1:12" x14ac:dyDescent="0.2">
      <c r="A4" s="25" t="s">
        <v>15</v>
      </c>
      <c r="B4" s="24">
        <v>49.53</v>
      </c>
      <c r="C4" s="24">
        <v>41.91</v>
      </c>
      <c r="D4" s="24">
        <v>34.29</v>
      </c>
    </row>
    <row r="5" spans="1:12" x14ac:dyDescent="0.2">
      <c r="A5" s="26"/>
    </row>
    <row r="7" spans="1:12" x14ac:dyDescent="0.2">
      <c r="A7" s="25">
        <v>110</v>
      </c>
      <c r="B7" s="25">
        <v>91.44</v>
      </c>
      <c r="C7" s="25">
        <v>91.44</v>
      </c>
      <c r="D7" s="25">
        <v>91.44</v>
      </c>
      <c r="E7" s="25">
        <v>80.010000000000005</v>
      </c>
      <c r="F7" s="23" t="e">
        <f>IF(#REF!&gt;2000,2,IF(#REF!&gt;=1001,3,IF(#REF!&gt;=400,4,IF(#REF!&lt;400,5,0))))</f>
        <v>#REF!</v>
      </c>
      <c r="G7" s="25">
        <v>110</v>
      </c>
      <c r="H7" s="25">
        <v>38.1</v>
      </c>
      <c r="I7" s="25">
        <v>38.1</v>
      </c>
      <c r="J7" s="25">
        <v>30.48</v>
      </c>
      <c r="K7" s="25">
        <v>26.67</v>
      </c>
      <c r="L7" s="23" t="e">
        <f>IF(#REF!&gt;2000,2,IF(#REF!&gt;=1001,3,IF(#REF!&gt;=400,4,IF(#REF!&lt;400,5,0))))</f>
        <v>#REF!</v>
      </c>
    </row>
    <row r="8" spans="1:12" x14ac:dyDescent="0.2">
      <c r="A8" s="25">
        <v>100</v>
      </c>
      <c r="B8" s="30">
        <v>76.2</v>
      </c>
      <c r="C8" s="30">
        <v>76.2</v>
      </c>
      <c r="D8" s="25">
        <v>68.58</v>
      </c>
      <c r="E8" s="25">
        <v>60.96</v>
      </c>
      <c r="G8" s="25">
        <v>100</v>
      </c>
      <c r="H8" s="25">
        <v>30.48</v>
      </c>
      <c r="I8" s="25">
        <v>26.67</v>
      </c>
      <c r="J8" s="25">
        <v>26.67</v>
      </c>
      <c r="K8" s="25">
        <v>26.67</v>
      </c>
    </row>
    <row r="9" spans="1:12" x14ac:dyDescent="0.2">
      <c r="A9" s="25">
        <v>80</v>
      </c>
      <c r="B9" s="25">
        <v>49.53</v>
      </c>
      <c r="C9" s="25">
        <v>49.53</v>
      </c>
      <c r="D9" s="25">
        <v>41.91</v>
      </c>
      <c r="E9" s="25">
        <v>41.91</v>
      </c>
      <c r="G9" s="25">
        <v>80</v>
      </c>
      <c r="H9" s="25">
        <v>26.67</v>
      </c>
      <c r="I9" s="25">
        <v>26.67</v>
      </c>
      <c r="J9" s="25">
        <v>26.67</v>
      </c>
      <c r="K9" s="25">
        <v>26.67</v>
      </c>
    </row>
    <row r="10" spans="1:12" x14ac:dyDescent="0.2">
      <c r="A10" s="25">
        <v>60</v>
      </c>
      <c r="B10" s="25">
        <v>30.48</v>
      </c>
      <c r="C10" s="25">
        <v>26.67</v>
      </c>
      <c r="D10" s="25">
        <v>26.67</v>
      </c>
      <c r="E10" s="25">
        <v>26.67</v>
      </c>
      <c r="G10" s="25">
        <v>60</v>
      </c>
      <c r="H10" s="25">
        <v>26.67</v>
      </c>
      <c r="I10" s="25">
        <v>26.67</v>
      </c>
      <c r="J10" s="25">
        <v>26.67</v>
      </c>
      <c r="K10" s="25">
        <v>26.67</v>
      </c>
    </row>
    <row r="11" spans="1:12" x14ac:dyDescent="0.2">
      <c r="A11" s="27"/>
      <c r="B11" s="27"/>
      <c r="C11" s="25"/>
      <c r="D11" s="27"/>
      <c r="E11" s="27"/>
      <c r="G11" s="27"/>
      <c r="H11" s="27"/>
      <c r="I11" s="25"/>
      <c r="J11" s="27"/>
      <c r="K11" s="27"/>
    </row>
    <row r="12" spans="1:12" x14ac:dyDescent="0.2">
      <c r="A12" s="25" t="s">
        <v>16</v>
      </c>
      <c r="B12" s="25">
        <v>2.4</v>
      </c>
      <c r="C12" s="25">
        <v>1.8</v>
      </c>
      <c r="D12" s="25">
        <v>1.2</v>
      </c>
      <c r="E12" s="25">
        <v>0.6</v>
      </c>
      <c r="G12" s="25" t="s">
        <v>17</v>
      </c>
      <c r="H12" s="25">
        <v>2.4</v>
      </c>
      <c r="I12" s="25">
        <v>1.8</v>
      </c>
      <c r="J12" s="25">
        <v>1.2</v>
      </c>
      <c r="K12" s="25">
        <v>0.6</v>
      </c>
    </row>
    <row r="16" spans="1:12" x14ac:dyDescent="0.2">
      <c r="A16" s="25">
        <v>110</v>
      </c>
      <c r="B16" s="25">
        <v>9</v>
      </c>
      <c r="C16" s="25">
        <v>145</v>
      </c>
      <c r="D16" s="25">
        <v>9</v>
      </c>
      <c r="E16" s="25">
        <v>135</v>
      </c>
      <c r="F16" s="25">
        <v>8.5</v>
      </c>
      <c r="G16" s="25">
        <v>120</v>
      </c>
      <c r="H16" s="25">
        <v>6</v>
      </c>
      <c r="I16" s="25">
        <v>110</v>
      </c>
      <c r="J16" s="23" t="e">
        <f>IF(#REF!&gt;4000,2,IF(#REF!&gt;=2000,4,IF(#REF!&gt;=800,6,IF(#REF!&lt;800,8,0))))</f>
        <v>#REF!</v>
      </c>
      <c r="K16" s="23" t="e">
        <f>IF(#REF!&gt;4000,3,IF(#REF!&gt;=2000,5,IF(#REF!&gt;=800,7,IF(#REF!&lt;800,9,0))))</f>
        <v>#REF!</v>
      </c>
      <c r="L16" s="23" t="e">
        <f>IF(#REF!&gt;#REF!,#REF!,#REF!)</f>
        <v>#REF!</v>
      </c>
    </row>
    <row r="17" spans="1:10" x14ac:dyDescent="0.2">
      <c r="A17" s="25">
        <v>100</v>
      </c>
      <c r="B17" s="25">
        <v>9</v>
      </c>
      <c r="C17" s="25">
        <v>130</v>
      </c>
      <c r="D17" s="25">
        <v>8.5</v>
      </c>
      <c r="E17" s="25">
        <v>120</v>
      </c>
      <c r="F17" s="25">
        <v>6.7</v>
      </c>
      <c r="G17" s="25">
        <v>105</v>
      </c>
      <c r="H17" s="25">
        <v>4.8</v>
      </c>
      <c r="I17" s="25">
        <v>100</v>
      </c>
      <c r="J17" s="26"/>
    </row>
    <row r="18" spans="1:10" x14ac:dyDescent="0.2">
      <c r="A18" s="25">
        <v>80</v>
      </c>
      <c r="B18" s="25">
        <v>6.6</v>
      </c>
      <c r="C18" s="25">
        <v>100</v>
      </c>
      <c r="D18" s="25">
        <v>6</v>
      </c>
      <c r="E18" s="25">
        <v>90</v>
      </c>
      <c r="F18" s="25">
        <v>4.9000000000000004</v>
      </c>
      <c r="G18" s="25">
        <v>80</v>
      </c>
      <c r="H18" s="25">
        <v>3.6</v>
      </c>
      <c r="I18" s="25">
        <v>75</v>
      </c>
      <c r="J18" s="26"/>
    </row>
    <row r="19" spans="1:10" x14ac:dyDescent="0.2">
      <c r="A19" s="28">
        <v>60</v>
      </c>
      <c r="B19" s="25">
        <v>5.4</v>
      </c>
      <c r="C19" s="25">
        <v>70</v>
      </c>
      <c r="D19" s="25">
        <v>4.2</v>
      </c>
      <c r="E19" s="25">
        <v>60</v>
      </c>
      <c r="F19" s="25">
        <v>3.6</v>
      </c>
      <c r="G19" s="25">
        <v>55</v>
      </c>
      <c r="H19" s="25">
        <v>3</v>
      </c>
      <c r="I19" s="25">
        <v>50</v>
      </c>
      <c r="J19" s="26"/>
    </row>
  </sheetData>
  <phoneticPr fontId="5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L19"/>
  <sheetViews>
    <sheetView workbookViewId="0">
      <selection activeCell="K12" sqref="K12"/>
    </sheetView>
  </sheetViews>
  <sheetFormatPr defaultRowHeight="12.75" x14ac:dyDescent="0.2"/>
  <cols>
    <col min="1" max="1" width="14.5703125" style="15" bestFit="1" customWidth="1"/>
    <col min="2" max="10" width="9.140625" style="15"/>
    <col min="11" max="11" width="0" style="15" hidden="1" customWidth="1"/>
    <col min="12" max="16384" width="9.140625" style="15"/>
  </cols>
  <sheetData>
    <row r="1" spans="1:12" ht="13.5" thickBot="1" x14ac:dyDescent="0.25">
      <c r="A1" s="13" t="s">
        <v>21</v>
      </c>
      <c r="B1" s="14">
        <v>70</v>
      </c>
      <c r="C1" s="14">
        <v>60</v>
      </c>
      <c r="D1" s="14">
        <v>50</v>
      </c>
      <c r="E1" s="15" t="e">
        <f>IF(#REF!=50,4,IF(#REF!=60,3,IF(#REF!=70,2,0)))</f>
        <v>#REF!</v>
      </c>
    </row>
    <row r="2" spans="1:12" x14ac:dyDescent="0.2">
      <c r="A2" s="16">
        <v>30</v>
      </c>
      <c r="B2" s="16">
        <v>137.5</v>
      </c>
      <c r="C2" s="16">
        <v>112.5</v>
      </c>
      <c r="D2" s="16">
        <v>87.5</v>
      </c>
    </row>
    <row r="3" spans="1:12" x14ac:dyDescent="0.2">
      <c r="A3" s="17">
        <v>36</v>
      </c>
      <c r="B3" s="17">
        <v>162.5</v>
      </c>
      <c r="C3" s="17">
        <v>137.5</v>
      </c>
      <c r="D3" s="17">
        <v>112.5</v>
      </c>
    </row>
    <row r="4" spans="1:12" x14ac:dyDescent="0.2">
      <c r="A4" s="17" t="s">
        <v>22</v>
      </c>
      <c r="B4" s="17">
        <v>162.5</v>
      </c>
      <c r="C4" s="17">
        <v>137.5</v>
      </c>
      <c r="D4" s="17">
        <v>112.5</v>
      </c>
    </row>
    <row r="5" spans="1:12" x14ac:dyDescent="0.2">
      <c r="A5" s="18"/>
    </row>
    <row r="7" spans="1:12" x14ac:dyDescent="0.2">
      <c r="A7" s="17">
        <v>70</v>
      </c>
      <c r="B7" s="17">
        <v>300</v>
      </c>
      <c r="C7" s="17">
        <v>300</v>
      </c>
      <c r="D7" s="17">
        <v>300</v>
      </c>
      <c r="E7" s="17">
        <v>262.5</v>
      </c>
      <c r="F7" s="15" t="e">
        <f>IF(#REF!&gt;2000,2,IF(#REF!&gt;=1001,3,IF(#REF!&gt;=400,4,IF(#REF!&lt;400,5,0))))</f>
        <v>#REF!</v>
      </c>
      <c r="G7" s="17">
        <v>70</v>
      </c>
      <c r="H7" s="17">
        <v>125</v>
      </c>
      <c r="I7" s="17">
        <v>125</v>
      </c>
      <c r="J7" s="17">
        <v>100</v>
      </c>
      <c r="K7" s="17">
        <v>87.5</v>
      </c>
      <c r="L7" s="15" t="e">
        <f>IF(#REF!&gt;2000,2,IF(#REF!&gt;=1001,3,IF(#REF!&gt;=400,4,IF(#REF!&lt;400,5,0))))</f>
        <v>#REF!</v>
      </c>
    </row>
    <row r="8" spans="1:12" x14ac:dyDescent="0.2">
      <c r="A8" s="17">
        <v>60</v>
      </c>
      <c r="B8" s="17">
        <v>250</v>
      </c>
      <c r="C8" s="17">
        <v>250</v>
      </c>
      <c r="D8" s="17">
        <v>225</v>
      </c>
      <c r="E8" s="17">
        <v>200</v>
      </c>
      <c r="G8" s="17">
        <v>60</v>
      </c>
      <c r="H8" s="17">
        <v>100</v>
      </c>
      <c r="I8" s="17">
        <v>87.5</v>
      </c>
      <c r="J8" s="17">
        <v>87.5</v>
      </c>
      <c r="K8" s="17">
        <v>87.5</v>
      </c>
    </row>
    <row r="9" spans="1:12" x14ac:dyDescent="0.2">
      <c r="A9" s="17">
        <v>50</v>
      </c>
      <c r="B9" s="17">
        <v>162.5</v>
      </c>
      <c r="C9" s="17">
        <v>162.5</v>
      </c>
      <c r="D9" s="17">
        <v>137.5</v>
      </c>
      <c r="E9" s="17">
        <v>137.5</v>
      </c>
      <c r="G9" s="17">
        <v>50</v>
      </c>
      <c r="H9" s="17">
        <v>87.5</v>
      </c>
      <c r="I9" s="17">
        <v>87.5</v>
      </c>
      <c r="J9" s="17">
        <v>87.5</v>
      </c>
      <c r="K9" s="17">
        <v>87.5</v>
      </c>
    </row>
    <row r="10" spans="1:12" x14ac:dyDescent="0.2">
      <c r="A10" s="17">
        <v>40</v>
      </c>
      <c r="B10" s="17">
        <v>100</v>
      </c>
      <c r="C10" s="17">
        <v>87.5</v>
      </c>
      <c r="D10" s="17">
        <v>87.5</v>
      </c>
      <c r="E10" s="17">
        <v>87.5</v>
      </c>
      <c r="G10" s="17">
        <v>40</v>
      </c>
      <c r="H10" s="17">
        <v>87.5</v>
      </c>
      <c r="I10" s="17">
        <v>87.5</v>
      </c>
      <c r="J10" s="17">
        <v>87.5</v>
      </c>
      <c r="K10" s="17">
        <v>87.5</v>
      </c>
    </row>
    <row r="11" spans="1:12" x14ac:dyDescent="0.2">
      <c r="A11" s="19"/>
      <c r="B11" s="19"/>
      <c r="C11" s="17"/>
      <c r="D11" s="19"/>
      <c r="E11" s="19"/>
      <c r="G11" s="19"/>
      <c r="H11" s="19"/>
      <c r="I11" s="17"/>
      <c r="J11" s="19"/>
      <c r="K11" s="19"/>
    </row>
    <row r="12" spans="1:12" x14ac:dyDescent="0.2">
      <c r="A12" s="17" t="s">
        <v>16</v>
      </c>
      <c r="B12" s="17" t="s">
        <v>23</v>
      </c>
      <c r="C12" s="17" t="s">
        <v>24</v>
      </c>
      <c r="D12" s="17" t="s">
        <v>25</v>
      </c>
      <c r="E12" s="29" t="s">
        <v>26</v>
      </c>
      <c r="G12" s="17" t="s">
        <v>17</v>
      </c>
      <c r="H12" s="29" t="s">
        <v>23</v>
      </c>
      <c r="I12" s="29" t="s">
        <v>24</v>
      </c>
      <c r="J12" s="29" t="s">
        <v>25</v>
      </c>
      <c r="K12" s="29" t="s">
        <v>26</v>
      </c>
    </row>
    <row r="16" spans="1:12" x14ac:dyDescent="0.2">
      <c r="A16" s="17">
        <v>70</v>
      </c>
      <c r="B16" s="17">
        <v>30</v>
      </c>
      <c r="C16" s="17">
        <v>480</v>
      </c>
      <c r="D16" s="17">
        <v>30</v>
      </c>
      <c r="E16" s="17">
        <v>440</v>
      </c>
      <c r="F16" s="17">
        <v>28</v>
      </c>
      <c r="G16" s="17">
        <v>400</v>
      </c>
      <c r="H16" s="17">
        <v>20</v>
      </c>
      <c r="I16" s="17">
        <v>360</v>
      </c>
      <c r="J16" s="15" t="e">
        <f>IF(#REF!&gt;4000,2,IF(#REF!&gt;=2000,4,IF(#REF!&gt;=800,6,IF(#REF!&lt;800,8,0))))</f>
        <v>#REF!</v>
      </c>
      <c r="K16" s="15" t="e">
        <f>IF(#REF!&gt;4000,3,IF(#REF!&gt;=2000,5,IF(#REF!&gt;=800,7,IF(#REF!&lt;800,9,0))))</f>
        <v>#REF!</v>
      </c>
      <c r="L16" s="15" t="e">
        <f>IF(#REF!&gt;#REF!,#REF!,#REF!)</f>
        <v>#REF!</v>
      </c>
    </row>
    <row r="17" spans="1:10" x14ac:dyDescent="0.2">
      <c r="A17" s="17">
        <v>60</v>
      </c>
      <c r="B17" s="17">
        <v>30</v>
      </c>
      <c r="C17" s="17">
        <v>400</v>
      </c>
      <c r="D17" s="17">
        <v>28</v>
      </c>
      <c r="E17" s="17">
        <v>360</v>
      </c>
      <c r="F17" s="17">
        <v>22</v>
      </c>
      <c r="G17" s="17">
        <v>330</v>
      </c>
      <c r="H17" s="17">
        <v>16</v>
      </c>
      <c r="I17" s="17">
        <v>300</v>
      </c>
      <c r="J17" s="18"/>
    </row>
    <row r="18" spans="1:10" x14ac:dyDescent="0.2">
      <c r="A18" s="17">
        <v>50</v>
      </c>
      <c r="B18" s="17">
        <v>2</v>
      </c>
      <c r="C18" s="17">
        <v>320</v>
      </c>
      <c r="D18" s="17">
        <v>20</v>
      </c>
      <c r="E18" s="17">
        <v>290</v>
      </c>
      <c r="F18" s="17">
        <v>16</v>
      </c>
      <c r="G18" s="17">
        <v>260</v>
      </c>
      <c r="H18" s="17">
        <v>12</v>
      </c>
      <c r="I18" s="17">
        <v>240</v>
      </c>
      <c r="J18" s="18"/>
    </row>
    <row r="19" spans="1:10" x14ac:dyDescent="0.2">
      <c r="A19" s="20">
        <v>40</v>
      </c>
      <c r="B19" s="17">
        <v>18</v>
      </c>
      <c r="C19" s="17">
        <v>240</v>
      </c>
      <c r="D19" s="17">
        <v>14</v>
      </c>
      <c r="E19" s="17">
        <v>220</v>
      </c>
      <c r="F19" s="17">
        <v>12</v>
      </c>
      <c r="G19" s="17">
        <v>200</v>
      </c>
      <c r="H19" s="17">
        <v>10</v>
      </c>
      <c r="I19" s="17">
        <v>180</v>
      </c>
      <c r="J19" s="18"/>
    </row>
  </sheetData>
  <phoneticPr fontId="5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e52b26cd-8cfb-40bd-b3b0-c288198e0e0e">Contracts and Resources Page - Web Part - Calculation of Quantities English</Description0>
    <Unit_x0020_Type xmlns="e52b26cd-8cfb-40bd-b3b0-c288198e0e0e">English</Unit_x0020_Type>
    <File_x0020_Category xmlns="16f00c2e-ac5c-418b-9f13-a0771dbd417d"/>
  </documentManagement>
</p:properties>
</file>

<file path=customXml/item4.xml><?xml version="1.0" encoding="utf-8"?>
<LongProperties xmlns="http://schemas.microsoft.com/office/2006/metadata/longProperties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1D886DE566944FBF635541959EA776" ma:contentTypeVersion="2" ma:contentTypeDescription="Create a new document." ma:contentTypeScope="" ma:versionID="55c5b94097664e474b90f9e6810b36d5">
  <xsd:schema xmlns:xsd="http://www.w3.org/2001/XMLSchema" xmlns:xs="http://www.w3.org/2001/XMLSchema" xmlns:p="http://schemas.microsoft.com/office/2006/metadata/properties" xmlns:ns2="e52b26cd-8cfb-40bd-b3b0-c288198e0e0e" xmlns:ns3="16f00c2e-ac5c-418b-9f13-a0771dbd417d" targetNamespace="http://schemas.microsoft.com/office/2006/metadata/properties" ma:root="true" ma:fieldsID="13fc1ff2ac599d257debb38a2252e8b5" ns2:_="" ns3:_="">
    <xsd:import namespace="e52b26cd-8cfb-40bd-b3b0-c288198e0e0e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Unit_x0020_Type" minOccurs="0"/>
                <xsd:element ref="ns2:Description0" minOccurs="0"/>
                <xsd:element ref="ns3:File_x0020_Category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2b26cd-8cfb-40bd-b3b0-c288198e0e0e" elementFormDefault="qualified">
    <xsd:import namespace="http://schemas.microsoft.com/office/2006/documentManagement/types"/>
    <xsd:import namespace="http://schemas.microsoft.com/office/infopath/2007/PartnerControls"/>
    <xsd:element name="Unit_x0020_Type" ma:index="2" nillable="true" ma:displayName="Unit Type" ma:format="Dropdown" ma:internalName="Unit_x0020_Type">
      <xsd:simpleType>
        <xsd:restriction base="dms:Choice">
          <xsd:enumeration value="English"/>
          <xsd:enumeration value="Metric"/>
        </xsd:restriction>
      </xsd:simpleType>
    </xsd:element>
    <xsd:element name="Description0" ma:index="3" nillable="true" ma:displayName="Description" ma:internalName="Description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File_x0020_Category" ma:index="4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  <xsd:element name="_dlc_DocId" ma:index="7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D83B39-ED49-464F-85E2-221B5EEC75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8D8030-7F2D-4961-837D-2652CD3FA7C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A9328C1-9D9E-4EA7-B20C-8C583C1654DE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6f00c2e-ac5c-418b-9f13-a0771dbd417d"/>
    <ds:schemaRef ds:uri="e52b26cd-8cfb-40bd-b3b0-c288198e0e0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783815B-3966-45DD-B918-EA4FFD59C7FA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389DB422-E7E9-4AF3-A0BA-21A53513C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2b26cd-8cfb-40bd-b3b0-c288198e0e0e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20</vt:i4>
      </vt:variant>
    </vt:vector>
  </HeadingPairs>
  <TitlesOfParts>
    <vt:vector size="50" baseType="lpstr">
      <vt:lpstr>CalculationQuantity</vt:lpstr>
      <vt:lpstr>CLEARING AND GRUBBING</vt:lpstr>
      <vt:lpstr>SUPPL CLEARING AND GRUBBING</vt:lpstr>
      <vt:lpstr>Drainage Ditch Excavation</vt:lpstr>
      <vt:lpstr>PAVEMENT REMOVAL ASPH</vt:lpstr>
      <vt:lpstr>PAVEMENT BREAKING ASPH</vt:lpstr>
      <vt:lpstr>Undercut Excavation</vt:lpstr>
      <vt:lpstr>Select Granular Material</vt:lpstr>
      <vt:lpstr>Geotextile Soil Stabilization </vt:lpstr>
      <vt:lpstr>Rock Plating</vt:lpstr>
      <vt:lpstr>RSS</vt:lpstr>
      <vt:lpstr>Coir Fiber Mat</vt:lpstr>
      <vt:lpstr>FOUNDATION CONDITIONING MAT.</vt:lpstr>
      <vt:lpstr>FINE GRADING</vt:lpstr>
      <vt:lpstr>ABC</vt:lpstr>
      <vt:lpstr>ASPH. BASE COURSE TY. B25.0B</vt:lpstr>
      <vt:lpstr>ASPH. INT. COURSE TY. I19.0B</vt:lpstr>
      <vt:lpstr>ASPH. SURF. COURSE TY. S9.5B</vt:lpstr>
      <vt:lpstr>ASPH. SURF. COURSE TY. SF9.5A</vt:lpstr>
      <vt:lpstr>WEDGING</vt:lpstr>
      <vt:lpstr>Asphalt Binder for Plant Mix</vt:lpstr>
      <vt:lpstr>Pavement Repair</vt:lpstr>
      <vt:lpstr>ROW Markers</vt:lpstr>
      <vt:lpstr>Shoulder Berm Gutter</vt:lpstr>
      <vt:lpstr>Pipe Outlet Riprap Class B</vt:lpstr>
      <vt:lpstr>Geotextile at Pipe Outlets</vt:lpstr>
      <vt:lpstr>Riprap Class I</vt:lpstr>
      <vt:lpstr>SEEDING FOR EC</vt:lpstr>
      <vt:lpstr>MET_CHARTS</vt:lpstr>
      <vt:lpstr>CHARTS</vt:lpstr>
      <vt:lpstr>ABC!Print_Area</vt:lpstr>
      <vt:lpstr>'ASPH. BASE COURSE TY. B25.0B'!Print_Area</vt:lpstr>
      <vt:lpstr>'ASPH. INT. COURSE TY. I19.0B'!Print_Area</vt:lpstr>
      <vt:lpstr>'ASPH. SURF. COURSE TY. S9.5B'!Print_Area</vt:lpstr>
      <vt:lpstr>'ASPH. SURF. COURSE TY. SF9.5A'!Print_Area</vt:lpstr>
      <vt:lpstr>'Asphalt Binder for Plant Mix'!Print_Area</vt:lpstr>
      <vt:lpstr>CalculationQuantity!Print_Area</vt:lpstr>
      <vt:lpstr>'CLEARING AND GRUBBING'!Print_Area</vt:lpstr>
      <vt:lpstr>'Drainage Ditch Excavation'!Print_Area</vt:lpstr>
      <vt:lpstr>'FINE GRADING'!Print_Area</vt:lpstr>
      <vt:lpstr>'PAVEMENT BREAKING ASPH'!Print_Area</vt:lpstr>
      <vt:lpstr>'PAVEMENT REMOVAL ASPH'!Print_Area</vt:lpstr>
      <vt:lpstr>'ROW Markers'!Print_Area</vt:lpstr>
      <vt:lpstr>'SEEDING FOR EC'!Print_Area</vt:lpstr>
      <vt:lpstr>'Shoulder Berm Gutter'!Print_Area</vt:lpstr>
      <vt:lpstr>WEDGING!Print_Area</vt:lpstr>
      <vt:lpstr>'Drainage Ditch Excavation'!Print_Titles</vt:lpstr>
      <vt:lpstr>'Geotextile at Pipe Outlets'!Print_Titles</vt:lpstr>
      <vt:lpstr>'Pipe Outlet Riprap Class B'!Print_Titles</vt:lpstr>
      <vt:lpstr>'Riprap Class I'!Print_Titles</vt:lpstr>
    </vt:vector>
  </TitlesOfParts>
  <Company>NCDOT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CalculationQuantity</dc:title>
  <dc:creator>JGaddy</dc:creator>
  <cp:lastModifiedBy>Javellana, Jerry</cp:lastModifiedBy>
  <cp:lastPrinted>2017-09-08T16:08:00Z</cp:lastPrinted>
  <dcterms:created xsi:type="dcterms:W3CDTF">1999-03-19T14:29:11Z</dcterms:created>
  <dcterms:modified xsi:type="dcterms:W3CDTF">2017-09-14T19:41:21Z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CONNECT-350-21</vt:lpwstr>
  </property>
  <property fmtid="{D5CDD505-2E9C-101B-9397-08002B2CF9AE}" pid="3" name="_dlc_DocIdItemGuid">
    <vt:lpwstr>a131b576-95ee-4c32-8010-36e228ecc899</vt:lpwstr>
  </property>
  <property fmtid="{D5CDD505-2E9C-101B-9397-08002B2CF9AE}" pid="4" name="_dlc_DocIdUrl">
    <vt:lpwstr>https://connect13.ncdot.gov/stage/connect/resources/Specifications/_layouts/DocIdRedir.aspx?ID=CONNECT-350-21, CONNECT-350-21</vt:lpwstr>
  </property>
  <property fmtid="{D5CDD505-2E9C-101B-9397-08002B2CF9AE}" pid="5" name="Order">
    <vt:lpwstr>2100.00000000000</vt:lpwstr>
  </property>
  <property fmtid="{D5CDD505-2E9C-101B-9397-08002B2CF9AE}" pid="6" name="xd_Signature">
    <vt:lpwstr/>
  </property>
  <property fmtid="{D5CDD505-2E9C-101B-9397-08002B2CF9AE}" pid="7" name="TemplateUrl">
    <vt:lpwstr/>
  </property>
  <property fmtid="{D5CDD505-2E9C-101B-9397-08002B2CF9AE}" pid="8" name="xd_ProgID">
    <vt:lpwstr/>
  </property>
  <property fmtid="{D5CDD505-2E9C-101B-9397-08002B2CF9AE}" pid="9" name="_dlc_DocIdPersistId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